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N:\Для обмена внутри отдела\Отдел анализа ценообразования и тарифов\ДС 1 с Приложениями к Тарифному соглашению 2016 года на сайт\"/>
    </mc:Choice>
  </mc:AlternateContent>
  <bookViews>
    <workbookView xWindow="0" yWindow="0" windowWidth="28800" windowHeight="12435" tabRatio="953" firstSheet="8" activeTab="16"/>
  </bookViews>
  <sheets>
    <sheet name="Пр № 1 Амб_П" sheetId="18" r:id="rId1"/>
    <sheet name="Пр № 2 Амб_К" sheetId="19" r:id="rId2"/>
    <sheet name="Пр № 3 Амб_О" sheetId="20" r:id="rId3"/>
    <sheet name="Пр № 4 Амб_Н" sheetId="21" r:id="rId4"/>
    <sheet name="Пр № 5 Амб_Д" sheetId="3" r:id="rId5"/>
    <sheet name="Пр № 6 Амб_У" sheetId="13" r:id="rId6"/>
    <sheet name="Пр № 7 Расчет_У" sheetId="14" r:id="rId7"/>
    <sheet name="Пр № 8 Амб_норм" sheetId="16" r:id="rId8"/>
    <sheet name="Пр № 9 Ст_БС" sheetId="4" r:id="rId9"/>
    <sheet name="Пр № 10 КСГ" sheetId="12" r:id="rId10"/>
    <sheet name="Пр № 11 Ст_ср.ст" sheetId="23" r:id="rId11"/>
    <sheet name="Пр № 12 Ст_УК" sheetId="6" r:id="rId12"/>
    <sheet name="Пр № 13 Ст_Прерв" sheetId="5" r:id="rId13"/>
    <sheet name="Пр № 14 Ст_длит" sheetId="7" r:id="rId14"/>
    <sheet name="Пр. № 15 ВМП" sheetId="29" r:id="rId15"/>
    <sheet name="Пр № 16 ДС_БС" sheetId="8" r:id="rId16"/>
    <sheet name="Пр № 17 ДС_ср.ст" sheetId="24" r:id="rId17"/>
    <sheet name="Пр № 18 ДС_УК" sheetId="10" r:id="rId18"/>
    <sheet name="Пр № 19 ДС_Прерв" sheetId="9" r:id="rId19"/>
    <sheet name="Пр № 20 ДС_длит" sheetId="25" r:id="rId20"/>
    <sheet name="Пр № 21 ВМП_норм" sheetId="15" r:id="rId21"/>
    <sheet name="Пр № 22 Скор" sheetId="1" r:id="rId22"/>
    <sheet name="Пр № 23 Объемы" sheetId="28" r:id="rId23"/>
    <sheet name="Пр. № 24 Прикрепленное" sheetId="27" r:id="rId24"/>
  </sheets>
  <definedNames>
    <definedName name="_edn1" localSheetId="14">'Пр. № 15 ВМП'!#REF!</definedName>
    <definedName name="_ednref1" localSheetId="14">'Пр. № 15 ВМП'!#REF!</definedName>
    <definedName name="_GoBack" localSheetId="20">'Пр № 21 ВМП_норм'!#REF!</definedName>
    <definedName name="_GoBack" localSheetId="7">'Пр № 8 Амб_норм'!#REF!</definedName>
    <definedName name="_xlnm._FilterDatabase" localSheetId="9" hidden="1">'Пр № 10 КСГ'!$A$12:$K$311</definedName>
    <definedName name="_xlnm._FilterDatabase" localSheetId="10" hidden="1">'Пр № 11 Ст_ср.ст'!$A$8:$D$307</definedName>
    <definedName name="_xlnm._FilterDatabase" localSheetId="11" hidden="1">'Пр № 12 Ст_УК'!$A$6:$G$63</definedName>
    <definedName name="_xlnm._FilterDatabase" localSheetId="13" hidden="1">'Пр № 14 Ст_длит'!$A$6:$G$264</definedName>
    <definedName name="_xlnm._FilterDatabase" localSheetId="16" hidden="1">'Пр № 17 ДС_ср.ст'!$A$11:$D$310</definedName>
    <definedName name="_xlnm._FilterDatabase" localSheetId="17" hidden="1">'Пр № 18 ДС_УК'!$A$6:$G$45</definedName>
    <definedName name="_xlnm._FilterDatabase" localSheetId="19" hidden="1">'Пр № 20 ДС_длит'!$A$6:$G$117</definedName>
    <definedName name="_xlnm._FilterDatabase" localSheetId="22" hidden="1">'Пр № 23 Объемы'!$A$7:$I$1416</definedName>
    <definedName name="_xlnm._FilterDatabase" localSheetId="14" hidden="1">'Пр. № 15 ВМП'!$A$8:$L$257</definedName>
    <definedName name="fgnvfn">#REF!</definedName>
    <definedName name="Z_584FE996_15E6_49A3_8604_0667E14E6CF9_.wvu.Cols" localSheetId="12" hidden="1">'Пр № 13 Ст_Прерв'!$IS:$IW,'Пр № 13 Ст_Прерв'!$SO:$SS,'Пр № 13 Ст_Прерв'!$ACK:$ACO,'Пр № 13 Ст_Прерв'!$AMG:$AMK,'Пр № 13 Ст_Прерв'!$AWC:$AWG,'Пр № 13 Ст_Прерв'!$BFY:$BGC,'Пр № 13 Ст_Прерв'!$BPU:$BPY,'Пр № 13 Ст_Прерв'!$BZQ:$BZU,'Пр № 13 Ст_Прерв'!$CJM:$CJQ,'Пр № 13 Ст_Прерв'!$CTI:$CTM,'Пр № 13 Ст_Прерв'!$DDE:$DDI,'Пр № 13 Ст_Прерв'!$DNA:$DNE,'Пр № 13 Ст_Прерв'!$DWW:$DXA,'Пр № 13 Ст_Прерв'!$EGS:$EGW,'Пр № 13 Ст_Прерв'!$EQO:$EQS,'Пр № 13 Ст_Прерв'!$FAK:$FAO,'Пр № 13 Ст_Прерв'!$FKG:$FKK,'Пр № 13 Ст_Прерв'!$FUC:$FUG,'Пр № 13 Ст_Прерв'!$GDY:$GEC,'Пр № 13 Ст_Прерв'!$GNU:$GNY,'Пр № 13 Ст_Прерв'!$GXQ:$GXU,'Пр № 13 Ст_Прерв'!$HHM:$HHQ,'Пр № 13 Ст_Прерв'!$HRI:$HRM,'Пр № 13 Ст_Прерв'!$IBE:$IBI,'Пр № 13 Ст_Прерв'!$ILA:$ILE,'Пр № 13 Ст_Прерв'!$IUW:$IVA,'Пр № 13 Ст_Прерв'!$JES:$JEW,'Пр № 13 Ст_Прерв'!$JOO:$JOS,'Пр № 13 Ст_Прерв'!$JYK:$JYO,'Пр № 13 Ст_Прерв'!$KIG:$KIK,'Пр № 13 Ст_Прерв'!$KSC:$KSG,'Пр № 13 Ст_Прерв'!$LBY:$LCC,'Пр № 13 Ст_Прерв'!$LLU:$LLY,'Пр № 13 Ст_Прерв'!$LVQ:$LVU,'Пр № 13 Ст_Прерв'!$MFM:$MFQ,'Пр № 13 Ст_Прерв'!$MPI:$MPM,'Пр № 13 Ст_Прерв'!$MZE:$MZI,'Пр № 13 Ст_Прерв'!$NJA:$NJE,'Пр № 13 Ст_Прерв'!$NSW:$NTA,'Пр № 13 Ст_Прерв'!$OCS:$OCW,'Пр № 13 Ст_Прерв'!$OMO:$OMS,'Пр № 13 Ст_Прерв'!$OWK:$OWO,'Пр № 13 Ст_Прерв'!$PGG:$PGK,'Пр № 13 Ст_Прерв'!$PQC:$PQG,'Пр № 13 Ст_Прерв'!$PZY:$QAC,'Пр № 13 Ст_Прерв'!$QJU:$QJY,'Пр № 13 Ст_Прерв'!$QTQ:$QTU,'Пр № 13 Ст_Прерв'!$RDM:$RDQ,'Пр № 13 Ст_Прерв'!$RNI:$RNM,'Пр № 13 Ст_Прерв'!$RXE:$RXI,'Пр № 13 Ст_Прерв'!$SHA:$SHE,'Пр № 13 Ст_Прерв'!$SQW:$SRA,'Пр № 13 Ст_Прерв'!$TAS:$TAW,'Пр № 13 Ст_Прерв'!$TKO:$TKS,'Пр № 13 Ст_Прерв'!$TUK:$TUO,'Пр № 13 Ст_Прерв'!$UEG:$UEK,'Пр № 13 Ст_Прерв'!$UOC:$UOG,'Пр № 13 Ст_Прерв'!$UXY:$UYC,'Пр № 13 Ст_Прерв'!$VHU:$VHY,'Пр № 13 Ст_Прерв'!$VRQ:$VRU,'Пр № 13 Ст_Прерв'!$WBM:$WBQ,'Пр № 13 Ст_Прерв'!$WLI:$WLM,'Пр № 13 Ст_Прерв'!$WVE:$WVI</definedName>
    <definedName name="Z_584FE996_15E6_49A3_8604_0667E14E6CF9_.wvu.Cols" localSheetId="13" hidden="1">'Пр № 14 Ст_длит'!$IV:$IV,'Пр № 14 Ст_длит'!$SR:$SR,'Пр № 14 Ст_длит'!$ACN:$ACN,'Пр № 14 Ст_длит'!$AMJ:$AMJ,'Пр № 14 Ст_длит'!$AWF:$AWF,'Пр № 14 Ст_длит'!$BGB:$BGB,'Пр № 14 Ст_длит'!$BPX:$BPX,'Пр № 14 Ст_длит'!$BZT:$BZT,'Пр № 14 Ст_длит'!$CJP:$CJP,'Пр № 14 Ст_длит'!$CTL:$CTL,'Пр № 14 Ст_длит'!$DDH:$DDH,'Пр № 14 Ст_длит'!$DND:$DND,'Пр № 14 Ст_длит'!$DWZ:$DWZ,'Пр № 14 Ст_длит'!$EGV:$EGV,'Пр № 14 Ст_длит'!$EQR:$EQR,'Пр № 14 Ст_длит'!$FAN:$FAN,'Пр № 14 Ст_длит'!$FKJ:$FKJ,'Пр № 14 Ст_длит'!$FUF:$FUF,'Пр № 14 Ст_длит'!$GEB:$GEB,'Пр № 14 Ст_длит'!$GNX:$GNX,'Пр № 14 Ст_длит'!$GXT:$GXT,'Пр № 14 Ст_длит'!$HHP:$HHP,'Пр № 14 Ст_длит'!$HRL:$HRL,'Пр № 14 Ст_длит'!$IBH:$IBH,'Пр № 14 Ст_длит'!$ILD:$ILD,'Пр № 14 Ст_длит'!$IUZ:$IUZ,'Пр № 14 Ст_длит'!$JEV:$JEV,'Пр № 14 Ст_длит'!$JOR:$JOR,'Пр № 14 Ст_длит'!$JYN:$JYN,'Пр № 14 Ст_длит'!$KIJ:$KIJ,'Пр № 14 Ст_длит'!$KSF:$KSF,'Пр № 14 Ст_длит'!$LCB:$LCB,'Пр № 14 Ст_длит'!$LLX:$LLX,'Пр № 14 Ст_длит'!$LVT:$LVT,'Пр № 14 Ст_длит'!$MFP:$MFP,'Пр № 14 Ст_длит'!$MPL:$MPL,'Пр № 14 Ст_длит'!$MZH:$MZH,'Пр № 14 Ст_длит'!$NJD:$NJD,'Пр № 14 Ст_длит'!$NSZ:$NSZ,'Пр № 14 Ст_длит'!$OCV:$OCV,'Пр № 14 Ст_длит'!$OMR:$OMR,'Пр № 14 Ст_длит'!$OWN:$OWN,'Пр № 14 Ст_длит'!$PGJ:$PGJ,'Пр № 14 Ст_длит'!$PQF:$PQF,'Пр № 14 Ст_длит'!$QAB:$QAB,'Пр № 14 Ст_длит'!$QJX:$QJX,'Пр № 14 Ст_длит'!$QTT:$QTT,'Пр № 14 Ст_длит'!$RDP:$RDP,'Пр № 14 Ст_длит'!$RNL:$RNL,'Пр № 14 Ст_длит'!$RXH:$RXH,'Пр № 14 Ст_длит'!$SHD:$SHD,'Пр № 14 Ст_длит'!$SQZ:$SQZ,'Пр № 14 Ст_длит'!$TAV:$TAV,'Пр № 14 Ст_длит'!$TKR:$TKR,'Пр № 14 Ст_длит'!$TUN:$TUN,'Пр № 14 Ст_длит'!$UEJ:$UEJ,'Пр № 14 Ст_длит'!$UOF:$UOF,'Пр № 14 Ст_длит'!$UYB:$UYB,'Пр № 14 Ст_длит'!$VHX:$VHX,'Пр № 14 Ст_длит'!$VRT:$VRT,'Пр № 14 Ст_длит'!$WBP:$WBP,'Пр № 14 Ст_длит'!$WLL:$WLL,'Пр № 14 Ст_длит'!$WVH:$WVH</definedName>
    <definedName name="Z_584FE996_15E6_49A3_8604_0667E14E6CF9_.wvu.Cols" localSheetId="18" hidden="1">'Пр № 19 ДС_Прерв'!$IR:$IW,'Пр № 19 ДС_Прерв'!$SN:$SS,'Пр № 19 ДС_Прерв'!$ACJ:$ACO,'Пр № 19 ДС_Прерв'!$AMF:$AMK,'Пр № 19 ДС_Прерв'!$AWB:$AWG,'Пр № 19 ДС_Прерв'!$BFX:$BGC,'Пр № 19 ДС_Прерв'!$BPT:$BPY,'Пр № 19 ДС_Прерв'!$BZP:$BZU,'Пр № 19 ДС_Прерв'!$CJL:$CJQ,'Пр № 19 ДС_Прерв'!$CTH:$CTM,'Пр № 19 ДС_Прерв'!$DDD:$DDI,'Пр № 19 ДС_Прерв'!$DMZ:$DNE,'Пр № 19 ДС_Прерв'!$DWV:$DXA,'Пр № 19 ДС_Прерв'!$EGR:$EGW,'Пр № 19 ДС_Прерв'!$EQN:$EQS,'Пр № 19 ДС_Прерв'!$FAJ:$FAO,'Пр № 19 ДС_Прерв'!$FKF:$FKK,'Пр № 19 ДС_Прерв'!$FUB:$FUG,'Пр № 19 ДС_Прерв'!$GDX:$GEC,'Пр № 19 ДС_Прерв'!$GNT:$GNY,'Пр № 19 ДС_Прерв'!$GXP:$GXU,'Пр № 19 ДС_Прерв'!$HHL:$HHQ,'Пр № 19 ДС_Прерв'!$HRH:$HRM,'Пр № 19 ДС_Прерв'!$IBD:$IBI,'Пр № 19 ДС_Прерв'!$IKZ:$ILE,'Пр № 19 ДС_Прерв'!$IUV:$IVA,'Пр № 19 ДС_Прерв'!$JER:$JEW,'Пр № 19 ДС_Прерв'!$JON:$JOS,'Пр № 19 ДС_Прерв'!$JYJ:$JYO,'Пр № 19 ДС_Прерв'!$KIF:$KIK,'Пр № 19 ДС_Прерв'!$KSB:$KSG,'Пр № 19 ДС_Прерв'!$LBX:$LCC,'Пр № 19 ДС_Прерв'!$LLT:$LLY,'Пр № 19 ДС_Прерв'!$LVP:$LVU,'Пр № 19 ДС_Прерв'!$MFL:$MFQ,'Пр № 19 ДС_Прерв'!$MPH:$MPM,'Пр № 19 ДС_Прерв'!$MZD:$MZI,'Пр № 19 ДС_Прерв'!$NIZ:$NJE,'Пр № 19 ДС_Прерв'!$NSV:$NTA,'Пр № 19 ДС_Прерв'!$OCR:$OCW,'Пр № 19 ДС_Прерв'!$OMN:$OMS,'Пр № 19 ДС_Прерв'!$OWJ:$OWO,'Пр № 19 ДС_Прерв'!$PGF:$PGK,'Пр № 19 ДС_Прерв'!$PQB:$PQG,'Пр № 19 ДС_Прерв'!$PZX:$QAC,'Пр № 19 ДС_Прерв'!$QJT:$QJY,'Пр № 19 ДС_Прерв'!$QTP:$QTU,'Пр № 19 ДС_Прерв'!$RDL:$RDQ,'Пр № 19 ДС_Прерв'!$RNH:$RNM,'Пр № 19 ДС_Прерв'!$RXD:$RXI,'Пр № 19 ДС_Прерв'!$SGZ:$SHE,'Пр № 19 ДС_Прерв'!$SQV:$SRA,'Пр № 19 ДС_Прерв'!$TAR:$TAW,'Пр № 19 ДС_Прерв'!$TKN:$TKS,'Пр № 19 ДС_Прерв'!$TUJ:$TUO,'Пр № 19 ДС_Прерв'!$UEF:$UEK,'Пр № 19 ДС_Прерв'!$UOB:$UOG,'Пр № 19 ДС_Прерв'!$UXX:$UYC,'Пр № 19 ДС_Прерв'!$VHT:$VHY,'Пр № 19 ДС_Прерв'!$VRP:$VRU,'Пр № 19 ДС_Прерв'!$WBL:$WBQ,'Пр № 19 ДС_Прерв'!$WLH:$WLM,'Пр № 19 ДС_Прерв'!$WVD:$WVI</definedName>
    <definedName name="Z_584FE996_15E6_49A3_8604_0667E14E6CF9_.wvu.FilterData" localSheetId="9" hidden="1">'Пр № 10 КСГ'!$A$12:$K$311</definedName>
    <definedName name="Z_584FE996_15E6_49A3_8604_0667E14E6CF9_.wvu.FilterData" localSheetId="10" hidden="1">'Пр № 11 Ст_ср.ст'!$A$8:$D$307</definedName>
    <definedName name="Z_584FE996_15E6_49A3_8604_0667E14E6CF9_.wvu.FilterData" localSheetId="11" hidden="1">'Пр № 12 Ст_УК'!$A$6:$G$63</definedName>
    <definedName name="Z_584FE996_15E6_49A3_8604_0667E14E6CF9_.wvu.FilterData" localSheetId="13" hidden="1">'Пр № 14 Ст_длит'!$A$6:$G$264</definedName>
    <definedName name="Z_584FE996_15E6_49A3_8604_0667E14E6CF9_.wvu.FilterData" localSheetId="16" hidden="1">'Пр № 17 ДС_ср.ст'!$A$11:$C$310</definedName>
    <definedName name="Z_584FE996_15E6_49A3_8604_0667E14E6CF9_.wvu.FilterData" localSheetId="17" hidden="1">'Пр № 18 ДС_УК'!$A$6:$G$45</definedName>
    <definedName name="Z_584FE996_15E6_49A3_8604_0667E14E6CF9_.wvu.FilterData" localSheetId="19" hidden="1">'Пр № 20 ДС_длит'!$A$6:$G$113</definedName>
    <definedName name="Z_584FE996_15E6_49A3_8604_0667E14E6CF9_.wvu.PrintArea" localSheetId="0" hidden="1">'Пр № 1 Амб_П'!$A$1:$D$56</definedName>
    <definedName name="Z_584FE996_15E6_49A3_8604_0667E14E6CF9_.wvu.PrintArea" localSheetId="9" hidden="1">'Пр № 10 КСГ'!$A$1:$K$324</definedName>
    <definedName name="Z_584FE996_15E6_49A3_8604_0667E14E6CF9_.wvu.PrintArea" localSheetId="10" hidden="1">'Пр № 11 Ст_ср.ст'!$A$1:$D$308</definedName>
    <definedName name="Z_584FE996_15E6_49A3_8604_0667E14E6CF9_.wvu.PrintArea" localSheetId="11" hidden="1">'Пр № 12 Ст_УК'!$A$1:$G$76</definedName>
    <definedName name="Z_584FE996_15E6_49A3_8604_0667E14E6CF9_.wvu.PrintArea" localSheetId="16" hidden="1">'Пр № 17 ДС_ср.ст'!$A$1:$C$323</definedName>
    <definedName name="Z_584FE996_15E6_49A3_8604_0667E14E6CF9_.wvu.PrintArea" localSheetId="17" hidden="1">'Пр № 18 ДС_УК'!$A$1:$G$61</definedName>
    <definedName name="Z_584FE996_15E6_49A3_8604_0667E14E6CF9_.wvu.PrintArea" localSheetId="18" hidden="1">'Пр № 19 ДС_Прерв'!$A$1:$C$49</definedName>
    <definedName name="Z_584FE996_15E6_49A3_8604_0667E14E6CF9_.wvu.PrintArea" localSheetId="1" hidden="1">'Пр № 2 Амб_К'!$A$1:$D$56</definedName>
    <definedName name="Z_584FE996_15E6_49A3_8604_0667E14E6CF9_.wvu.PrintArea" localSheetId="20" hidden="1">'Пр № 21 ВМП_норм'!$A$1:$E$57</definedName>
    <definedName name="Z_584FE996_15E6_49A3_8604_0667E14E6CF9_.wvu.PrintArea" localSheetId="2" hidden="1">'Пр № 3 Амб_О'!$A$1:$D$54</definedName>
    <definedName name="Z_584FE996_15E6_49A3_8604_0667E14E6CF9_.wvu.PrintArea" localSheetId="3" hidden="1">'Пр № 4 Амб_Н'!$A$1:$D$23</definedName>
    <definedName name="Z_584FE996_15E6_49A3_8604_0667E14E6CF9_.wvu.PrintArea" localSheetId="7" hidden="1">'Пр № 8 Амб_норм'!$A$1:$F$27</definedName>
    <definedName name="Z_584FE996_15E6_49A3_8604_0667E14E6CF9_.wvu.PrintArea" localSheetId="8" hidden="1">'Пр № 9 Ст_БС'!$A$1:$C$29</definedName>
    <definedName name="Z_584FE996_15E6_49A3_8604_0667E14E6CF9_.wvu.PrintTitles" localSheetId="9" hidden="1">'Пр № 10 КСГ'!$8:$11</definedName>
    <definedName name="Z_584FE996_15E6_49A3_8604_0667E14E6CF9_.wvu.PrintTitles" localSheetId="10" hidden="1">'Пр № 11 Ст_ср.ст'!$7:$7</definedName>
    <definedName name="Z_584FE996_15E6_49A3_8604_0667E14E6CF9_.wvu.PrintTitles" localSheetId="16" hidden="1">'Пр № 17 ДС_ср.ст'!$7:$10</definedName>
    <definedName name="Z_584FE996_15E6_49A3_8604_0667E14E6CF9_.wvu.PrintTitles" localSheetId="20" hidden="1">'Пр № 21 ВМП_норм'!#REF!</definedName>
    <definedName name="Z_89D678F6_6366_46B4_AC47_E6EDA7576597_.wvu.Cols" localSheetId="12" hidden="1">'Пр № 13 Ст_Прерв'!$IS:$IW,'Пр № 13 Ст_Прерв'!$SO:$SS,'Пр № 13 Ст_Прерв'!$ACK:$ACO,'Пр № 13 Ст_Прерв'!$AMG:$AMK,'Пр № 13 Ст_Прерв'!$AWC:$AWG,'Пр № 13 Ст_Прерв'!$BFY:$BGC,'Пр № 13 Ст_Прерв'!$BPU:$BPY,'Пр № 13 Ст_Прерв'!$BZQ:$BZU,'Пр № 13 Ст_Прерв'!$CJM:$CJQ,'Пр № 13 Ст_Прерв'!$CTI:$CTM,'Пр № 13 Ст_Прерв'!$DDE:$DDI,'Пр № 13 Ст_Прерв'!$DNA:$DNE,'Пр № 13 Ст_Прерв'!$DWW:$DXA,'Пр № 13 Ст_Прерв'!$EGS:$EGW,'Пр № 13 Ст_Прерв'!$EQO:$EQS,'Пр № 13 Ст_Прерв'!$FAK:$FAO,'Пр № 13 Ст_Прерв'!$FKG:$FKK,'Пр № 13 Ст_Прерв'!$FUC:$FUG,'Пр № 13 Ст_Прерв'!$GDY:$GEC,'Пр № 13 Ст_Прерв'!$GNU:$GNY,'Пр № 13 Ст_Прерв'!$GXQ:$GXU,'Пр № 13 Ст_Прерв'!$HHM:$HHQ,'Пр № 13 Ст_Прерв'!$HRI:$HRM,'Пр № 13 Ст_Прерв'!$IBE:$IBI,'Пр № 13 Ст_Прерв'!$ILA:$ILE,'Пр № 13 Ст_Прерв'!$IUW:$IVA,'Пр № 13 Ст_Прерв'!$JES:$JEW,'Пр № 13 Ст_Прерв'!$JOO:$JOS,'Пр № 13 Ст_Прерв'!$JYK:$JYO,'Пр № 13 Ст_Прерв'!$KIG:$KIK,'Пр № 13 Ст_Прерв'!$KSC:$KSG,'Пр № 13 Ст_Прерв'!$LBY:$LCC,'Пр № 13 Ст_Прерв'!$LLU:$LLY,'Пр № 13 Ст_Прерв'!$LVQ:$LVU,'Пр № 13 Ст_Прерв'!$MFM:$MFQ,'Пр № 13 Ст_Прерв'!$MPI:$MPM,'Пр № 13 Ст_Прерв'!$MZE:$MZI,'Пр № 13 Ст_Прерв'!$NJA:$NJE,'Пр № 13 Ст_Прерв'!$NSW:$NTA,'Пр № 13 Ст_Прерв'!$OCS:$OCW,'Пр № 13 Ст_Прерв'!$OMO:$OMS,'Пр № 13 Ст_Прерв'!$OWK:$OWO,'Пр № 13 Ст_Прерв'!$PGG:$PGK,'Пр № 13 Ст_Прерв'!$PQC:$PQG,'Пр № 13 Ст_Прерв'!$PZY:$QAC,'Пр № 13 Ст_Прерв'!$QJU:$QJY,'Пр № 13 Ст_Прерв'!$QTQ:$QTU,'Пр № 13 Ст_Прерв'!$RDM:$RDQ,'Пр № 13 Ст_Прерв'!$RNI:$RNM,'Пр № 13 Ст_Прерв'!$RXE:$RXI,'Пр № 13 Ст_Прерв'!$SHA:$SHE,'Пр № 13 Ст_Прерв'!$SQW:$SRA,'Пр № 13 Ст_Прерв'!$TAS:$TAW,'Пр № 13 Ст_Прерв'!$TKO:$TKS,'Пр № 13 Ст_Прерв'!$TUK:$TUO,'Пр № 13 Ст_Прерв'!$UEG:$UEK,'Пр № 13 Ст_Прерв'!$UOC:$UOG,'Пр № 13 Ст_Прерв'!$UXY:$UYC,'Пр № 13 Ст_Прерв'!$VHU:$VHY,'Пр № 13 Ст_Прерв'!$VRQ:$VRU,'Пр № 13 Ст_Прерв'!$WBM:$WBQ,'Пр № 13 Ст_Прерв'!$WLI:$WLM,'Пр № 13 Ст_Прерв'!$WVE:$WVI</definedName>
    <definedName name="Z_89D678F6_6366_46B4_AC47_E6EDA7576597_.wvu.Cols" localSheetId="13" hidden="1">'Пр № 14 Ст_длит'!$IV:$IV,'Пр № 14 Ст_длит'!$SR:$SR,'Пр № 14 Ст_длит'!$ACN:$ACN,'Пр № 14 Ст_длит'!$AMJ:$AMJ,'Пр № 14 Ст_длит'!$AWF:$AWF,'Пр № 14 Ст_длит'!$BGB:$BGB,'Пр № 14 Ст_длит'!$BPX:$BPX,'Пр № 14 Ст_длит'!$BZT:$BZT,'Пр № 14 Ст_длит'!$CJP:$CJP,'Пр № 14 Ст_длит'!$CTL:$CTL,'Пр № 14 Ст_длит'!$DDH:$DDH,'Пр № 14 Ст_длит'!$DND:$DND,'Пр № 14 Ст_длит'!$DWZ:$DWZ,'Пр № 14 Ст_длит'!$EGV:$EGV,'Пр № 14 Ст_длит'!$EQR:$EQR,'Пр № 14 Ст_длит'!$FAN:$FAN,'Пр № 14 Ст_длит'!$FKJ:$FKJ,'Пр № 14 Ст_длит'!$FUF:$FUF,'Пр № 14 Ст_длит'!$GEB:$GEB,'Пр № 14 Ст_длит'!$GNX:$GNX,'Пр № 14 Ст_длит'!$GXT:$GXT,'Пр № 14 Ст_длит'!$HHP:$HHP,'Пр № 14 Ст_длит'!$HRL:$HRL,'Пр № 14 Ст_длит'!$IBH:$IBH,'Пр № 14 Ст_длит'!$ILD:$ILD,'Пр № 14 Ст_длит'!$IUZ:$IUZ,'Пр № 14 Ст_длит'!$JEV:$JEV,'Пр № 14 Ст_длит'!$JOR:$JOR,'Пр № 14 Ст_длит'!$JYN:$JYN,'Пр № 14 Ст_длит'!$KIJ:$KIJ,'Пр № 14 Ст_длит'!$KSF:$KSF,'Пр № 14 Ст_длит'!$LCB:$LCB,'Пр № 14 Ст_длит'!$LLX:$LLX,'Пр № 14 Ст_длит'!$LVT:$LVT,'Пр № 14 Ст_длит'!$MFP:$MFP,'Пр № 14 Ст_длит'!$MPL:$MPL,'Пр № 14 Ст_длит'!$MZH:$MZH,'Пр № 14 Ст_длит'!$NJD:$NJD,'Пр № 14 Ст_длит'!$NSZ:$NSZ,'Пр № 14 Ст_длит'!$OCV:$OCV,'Пр № 14 Ст_длит'!$OMR:$OMR,'Пр № 14 Ст_длит'!$OWN:$OWN,'Пр № 14 Ст_длит'!$PGJ:$PGJ,'Пр № 14 Ст_длит'!$PQF:$PQF,'Пр № 14 Ст_длит'!$QAB:$QAB,'Пр № 14 Ст_длит'!$QJX:$QJX,'Пр № 14 Ст_длит'!$QTT:$QTT,'Пр № 14 Ст_длит'!$RDP:$RDP,'Пр № 14 Ст_длит'!$RNL:$RNL,'Пр № 14 Ст_длит'!$RXH:$RXH,'Пр № 14 Ст_длит'!$SHD:$SHD,'Пр № 14 Ст_длит'!$SQZ:$SQZ,'Пр № 14 Ст_длит'!$TAV:$TAV,'Пр № 14 Ст_длит'!$TKR:$TKR,'Пр № 14 Ст_длит'!$TUN:$TUN,'Пр № 14 Ст_длит'!$UEJ:$UEJ,'Пр № 14 Ст_длит'!$UOF:$UOF,'Пр № 14 Ст_длит'!$UYB:$UYB,'Пр № 14 Ст_длит'!$VHX:$VHX,'Пр № 14 Ст_длит'!$VRT:$VRT,'Пр № 14 Ст_длит'!$WBP:$WBP,'Пр № 14 Ст_длит'!$WLL:$WLL,'Пр № 14 Ст_длит'!$WVH:$WVH</definedName>
    <definedName name="Z_89D678F6_6366_46B4_AC47_E6EDA7576597_.wvu.Cols" localSheetId="18" hidden="1">'Пр № 19 ДС_Прерв'!$IR:$IW,'Пр № 19 ДС_Прерв'!$SN:$SS,'Пр № 19 ДС_Прерв'!$ACJ:$ACO,'Пр № 19 ДС_Прерв'!$AMF:$AMK,'Пр № 19 ДС_Прерв'!$AWB:$AWG,'Пр № 19 ДС_Прерв'!$BFX:$BGC,'Пр № 19 ДС_Прерв'!$BPT:$BPY,'Пр № 19 ДС_Прерв'!$BZP:$BZU,'Пр № 19 ДС_Прерв'!$CJL:$CJQ,'Пр № 19 ДС_Прерв'!$CTH:$CTM,'Пр № 19 ДС_Прерв'!$DDD:$DDI,'Пр № 19 ДС_Прерв'!$DMZ:$DNE,'Пр № 19 ДС_Прерв'!$DWV:$DXA,'Пр № 19 ДС_Прерв'!$EGR:$EGW,'Пр № 19 ДС_Прерв'!$EQN:$EQS,'Пр № 19 ДС_Прерв'!$FAJ:$FAO,'Пр № 19 ДС_Прерв'!$FKF:$FKK,'Пр № 19 ДС_Прерв'!$FUB:$FUG,'Пр № 19 ДС_Прерв'!$GDX:$GEC,'Пр № 19 ДС_Прерв'!$GNT:$GNY,'Пр № 19 ДС_Прерв'!$GXP:$GXU,'Пр № 19 ДС_Прерв'!$HHL:$HHQ,'Пр № 19 ДС_Прерв'!$HRH:$HRM,'Пр № 19 ДС_Прерв'!$IBD:$IBI,'Пр № 19 ДС_Прерв'!$IKZ:$ILE,'Пр № 19 ДС_Прерв'!$IUV:$IVA,'Пр № 19 ДС_Прерв'!$JER:$JEW,'Пр № 19 ДС_Прерв'!$JON:$JOS,'Пр № 19 ДС_Прерв'!$JYJ:$JYO,'Пр № 19 ДС_Прерв'!$KIF:$KIK,'Пр № 19 ДС_Прерв'!$KSB:$KSG,'Пр № 19 ДС_Прерв'!$LBX:$LCC,'Пр № 19 ДС_Прерв'!$LLT:$LLY,'Пр № 19 ДС_Прерв'!$LVP:$LVU,'Пр № 19 ДС_Прерв'!$MFL:$MFQ,'Пр № 19 ДС_Прерв'!$MPH:$MPM,'Пр № 19 ДС_Прерв'!$MZD:$MZI,'Пр № 19 ДС_Прерв'!$NIZ:$NJE,'Пр № 19 ДС_Прерв'!$NSV:$NTA,'Пр № 19 ДС_Прерв'!$OCR:$OCW,'Пр № 19 ДС_Прерв'!$OMN:$OMS,'Пр № 19 ДС_Прерв'!$OWJ:$OWO,'Пр № 19 ДС_Прерв'!$PGF:$PGK,'Пр № 19 ДС_Прерв'!$PQB:$PQG,'Пр № 19 ДС_Прерв'!$PZX:$QAC,'Пр № 19 ДС_Прерв'!$QJT:$QJY,'Пр № 19 ДС_Прерв'!$QTP:$QTU,'Пр № 19 ДС_Прерв'!$RDL:$RDQ,'Пр № 19 ДС_Прерв'!$RNH:$RNM,'Пр № 19 ДС_Прерв'!$RXD:$RXI,'Пр № 19 ДС_Прерв'!$SGZ:$SHE,'Пр № 19 ДС_Прерв'!$SQV:$SRA,'Пр № 19 ДС_Прерв'!$TAR:$TAW,'Пр № 19 ДС_Прерв'!$TKN:$TKS,'Пр № 19 ДС_Прерв'!$TUJ:$TUO,'Пр № 19 ДС_Прерв'!$UEF:$UEK,'Пр № 19 ДС_Прерв'!$UOB:$UOG,'Пр № 19 ДС_Прерв'!$UXX:$UYC,'Пр № 19 ДС_Прерв'!$VHT:$VHY,'Пр № 19 ДС_Прерв'!$VRP:$VRU,'Пр № 19 ДС_Прерв'!$WBL:$WBQ,'Пр № 19 ДС_Прерв'!$WLH:$WLM,'Пр № 19 ДС_Прерв'!$WVD:$WVI</definedName>
    <definedName name="Z_89D678F6_6366_46B4_AC47_E6EDA7576597_.wvu.FilterData" localSheetId="9" hidden="1">'Пр № 10 КСГ'!$A$12:$K$311</definedName>
    <definedName name="Z_89D678F6_6366_46B4_AC47_E6EDA7576597_.wvu.FilterData" localSheetId="10" hidden="1">'Пр № 11 Ст_ср.ст'!$A$8:$D$307</definedName>
    <definedName name="Z_89D678F6_6366_46B4_AC47_E6EDA7576597_.wvu.FilterData" localSheetId="11" hidden="1">'Пр № 12 Ст_УК'!$A$6:$G$63</definedName>
    <definedName name="Z_89D678F6_6366_46B4_AC47_E6EDA7576597_.wvu.FilterData" localSheetId="13" hidden="1">'Пр № 14 Ст_длит'!$A$6:$G$264</definedName>
    <definedName name="Z_89D678F6_6366_46B4_AC47_E6EDA7576597_.wvu.FilterData" localSheetId="16" hidden="1">'Пр № 17 ДС_ср.ст'!$A$11:$C$310</definedName>
    <definedName name="Z_89D678F6_6366_46B4_AC47_E6EDA7576597_.wvu.FilterData" localSheetId="17" hidden="1">'Пр № 18 ДС_УК'!$A$6:$G$45</definedName>
    <definedName name="Z_89D678F6_6366_46B4_AC47_E6EDA7576597_.wvu.FilterData" localSheetId="19" hidden="1">'Пр № 20 ДС_длит'!$A$6:$G$113</definedName>
    <definedName name="Z_89D678F6_6366_46B4_AC47_E6EDA7576597_.wvu.PrintArea" localSheetId="0" hidden="1">'Пр № 1 Амб_П'!$A$1:$D$56</definedName>
    <definedName name="Z_89D678F6_6366_46B4_AC47_E6EDA7576597_.wvu.PrintArea" localSheetId="9" hidden="1">'Пр № 10 КСГ'!$A$1:$K$324</definedName>
    <definedName name="Z_89D678F6_6366_46B4_AC47_E6EDA7576597_.wvu.PrintArea" localSheetId="10" hidden="1">'Пр № 11 Ст_ср.ст'!$A$1:$D$308</definedName>
    <definedName name="Z_89D678F6_6366_46B4_AC47_E6EDA7576597_.wvu.PrintArea" localSheetId="11" hidden="1">'Пр № 12 Ст_УК'!$A$1:$G$76</definedName>
    <definedName name="Z_89D678F6_6366_46B4_AC47_E6EDA7576597_.wvu.PrintArea" localSheetId="16" hidden="1">'Пр № 17 ДС_ср.ст'!$A$1:$C$323</definedName>
    <definedName name="Z_89D678F6_6366_46B4_AC47_E6EDA7576597_.wvu.PrintArea" localSheetId="17" hidden="1">'Пр № 18 ДС_УК'!$A$1:$G$61</definedName>
    <definedName name="Z_89D678F6_6366_46B4_AC47_E6EDA7576597_.wvu.PrintArea" localSheetId="18" hidden="1">'Пр № 19 ДС_Прерв'!$A$1:$C$49</definedName>
    <definedName name="Z_89D678F6_6366_46B4_AC47_E6EDA7576597_.wvu.PrintArea" localSheetId="1" hidden="1">'Пр № 2 Амб_К'!$A$1:$D$56</definedName>
    <definedName name="Z_89D678F6_6366_46B4_AC47_E6EDA7576597_.wvu.PrintArea" localSheetId="20" hidden="1">'Пр № 21 ВМП_норм'!$A$1:$E$57</definedName>
    <definedName name="Z_89D678F6_6366_46B4_AC47_E6EDA7576597_.wvu.PrintArea" localSheetId="2" hidden="1">'Пр № 3 Амб_О'!$A$1:$D$54</definedName>
    <definedName name="Z_89D678F6_6366_46B4_AC47_E6EDA7576597_.wvu.PrintArea" localSheetId="3" hidden="1">'Пр № 4 Амб_Н'!$A$1:$D$23</definedName>
    <definedName name="Z_89D678F6_6366_46B4_AC47_E6EDA7576597_.wvu.PrintArea" localSheetId="7" hidden="1">'Пр № 8 Амб_норм'!$A$1:$F$27</definedName>
    <definedName name="Z_89D678F6_6366_46B4_AC47_E6EDA7576597_.wvu.PrintArea" localSheetId="8" hidden="1">'Пр № 9 Ст_БС'!$A$1:$C$29</definedName>
    <definedName name="Z_89D678F6_6366_46B4_AC47_E6EDA7576597_.wvu.PrintTitles" localSheetId="9" hidden="1">'Пр № 10 КСГ'!$8:$11</definedName>
    <definedName name="Z_89D678F6_6366_46B4_AC47_E6EDA7576597_.wvu.PrintTitles" localSheetId="10" hidden="1">'Пр № 11 Ст_ср.ст'!$7:$7</definedName>
    <definedName name="Z_89D678F6_6366_46B4_AC47_E6EDA7576597_.wvu.PrintTitles" localSheetId="16" hidden="1">'Пр № 17 ДС_ср.ст'!$7:$10</definedName>
    <definedName name="Z_89D678F6_6366_46B4_AC47_E6EDA7576597_.wvu.PrintTitles" localSheetId="20" hidden="1">'Пр № 21 ВМП_норм'!#REF!</definedName>
    <definedName name="_xlnm.Database" localSheetId="0">#REF!</definedName>
    <definedName name="_xlnm.Database" localSheetId="10">#REF!</definedName>
    <definedName name="_xlnm.Database" localSheetId="13">#REF!</definedName>
    <definedName name="_xlnm.Database" localSheetId="16">#REF!</definedName>
    <definedName name="_xlnm.Database" localSheetId="1">#REF!</definedName>
    <definedName name="_xlnm.Database" localSheetId="19">#REF!</definedName>
    <definedName name="_xlnm.Database" localSheetId="2">#REF!</definedName>
    <definedName name="_xlnm.Database" localSheetId="3">#REF!</definedName>
    <definedName name="_xlnm.Database">#REF!</definedName>
    <definedName name="_xlnm.Print_Titles" localSheetId="9">'Пр № 10 КСГ'!$8:$11</definedName>
    <definedName name="_xlnm.Print_Titles" localSheetId="10">'Пр № 11 Ст_ср.ст'!$7:$7</definedName>
    <definedName name="_xlnm.Print_Titles" localSheetId="16">'Пр № 17 ДС_ср.ст'!$7:$10</definedName>
    <definedName name="_xlnm.Print_Area" localSheetId="0">'Пр № 1 Амб_П'!$A$1:$D$56</definedName>
    <definedName name="_xlnm.Print_Area" localSheetId="9">'Пр № 10 КСГ'!$A$1:$K$332</definedName>
    <definedName name="_xlnm.Print_Area" localSheetId="10">'Пр № 11 Ст_ср.ст'!$A$1:$D$320</definedName>
    <definedName name="_xlnm.Print_Area" localSheetId="11">'Пр № 12 Ст_УК'!$A$1:$G$76</definedName>
    <definedName name="_xlnm.Print_Area" localSheetId="16">'Пр № 17 ДС_ср.ст'!$A$1:$D$323</definedName>
    <definedName name="_xlnm.Print_Area" localSheetId="17">'Пр № 18 ДС_УК'!$A$1:$G$60</definedName>
    <definedName name="_xlnm.Print_Area" localSheetId="18">'Пр № 19 ДС_Прерв'!$A$1:$C$48</definedName>
    <definedName name="_xlnm.Print_Area" localSheetId="1">'Пр № 2 Амб_К'!$A$1:$D$55</definedName>
    <definedName name="_xlnm.Print_Area" localSheetId="20">'Пр № 21 ВМП_норм'!$A$1:$E$56</definedName>
    <definedName name="_xlnm.Print_Area" localSheetId="2">'Пр № 3 Амб_О'!$A$1:$D$57</definedName>
    <definedName name="_xlnm.Print_Area" localSheetId="3">'Пр № 4 Амб_Н'!$A$1:$D$22</definedName>
    <definedName name="_xlnm.Print_Area" localSheetId="6">'Пр № 7 Расчет_У'!$A$1:$C$586</definedName>
    <definedName name="_xlnm.Print_Area" localSheetId="7">'Пр № 8 Амб_норм'!$A$1:$F$27</definedName>
    <definedName name="_xlnm.Print_Area" localSheetId="8">'Пр № 9 Ст_БС'!$A$1:$C$29</definedName>
    <definedName name="_xlnm.Print_Area" localSheetId="14">'Пр. № 15 ВМП'!$A$1:$P$275</definedName>
  </definedNames>
  <calcPr calcId="152511"/>
  <customWorkbookViews>
    <customWorkbookView name="Меркулова Евгения Маликовна - Личное представление" guid="{89D678F6-6366-46B4-AC47-E6EDA7576597}" mergeInterval="0" personalView="1" maximized="1" xWindow="-8" yWindow="-8" windowWidth="1936" windowHeight="1056" activeSheetId="1" showComments="commIndAndComment"/>
    <customWorkbookView name="Богоявленская Ирина Викторовна - Личное представление" guid="{584FE996-15E6-49A3-8604-0667E14E6CF9}" mergeInterval="0" personalView="1" maximized="1" xWindow="-8" yWindow="-8" windowWidth="1936" windowHeight="1056" activeSheetId="1"/>
  </customWorkbookViews>
</workbook>
</file>

<file path=xl/calcChain.xml><?xml version="1.0" encoding="utf-8"?>
<calcChain xmlns="http://schemas.openxmlformats.org/spreadsheetml/2006/main">
  <c r="L242" i="29" l="1"/>
  <c r="K242" i="29"/>
  <c r="J242" i="29"/>
  <c r="I242" i="29"/>
  <c r="H242" i="29"/>
  <c r="G242" i="29"/>
  <c r="K226" i="29"/>
  <c r="H226" i="29"/>
  <c r="L217" i="29"/>
  <c r="K217" i="29"/>
  <c r="J217" i="29"/>
  <c r="I217" i="29"/>
  <c r="L214" i="29"/>
  <c r="K214" i="29"/>
  <c r="J214" i="29"/>
  <c r="I214" i="29"/>
  <c r="L191" i="29"/>
  <c r="K191" i="29"/>
  <c r="J191" i="29"/>
  <c r="I191" i="29"/>
  <c r="L177" i="29"/>
  <c r="K177" i="29"/>
  <c r="J177" i="29"/>
  <c r="I177" i="29"/>
  <c r="L98" i="29"/>
  <c r="J98" i="29"/>
  <c r="I98" i="29"/>
  <c r="H98" i="29"/>
  <c r="L67" i="29"/>
  <c r="K67" i="29"/>
  <c r="J67" i="29"/>
  <c r="I67" i="29"/>
  <c r="L51" i="29"/>
  <c r="K51" i="29"/>
  <c r="J51" i="29"/>
  <c r="I51" i="29"/>
  <c r="L49" i="29"/>
  <c r="K49" i="29"/>
  <c r="J49" i="29"/>
  <c r="I49" i="29"/>
  <c r="H49" i="29"/>
  <c r="K9" i="29"/>
  <c r="J9" i="29"/>
  <c r="E50" i="27"/>
  <c r="E49" i="27"/>
  <c r="E48" i="27"/>
  <c r="E47" i="27"/>
  <c r="E46" i="27"/>
  <c r="E45" i="27"/>
  <c r="E44" i="27"/>
  <c r="E43" i="27"/>
  <c r="E42" i="27"/>
  <c r="E41" i="27"/>
  <c r="E40" i="27"/>
  <c r="E39" i="27"/>
  <c r="E38" i="27"/>
  <c r="E37" i="27"/>
  <c r="E36" i="27"/>
  <c r="E35" i="27"/>
  <c r="E34" i="27"/>
  <c r="E33" i="27"/>
  <c r="E32" i="27"/>
  <c r="E31" i="27"/>
  <c r="E30" i="27"/>
  <c r="E29" i="27"/>
  <c r="E28" i="27"/>
  <c r="E27" i="27"/>
  <c r="E26" i="27"/>
  <c r="E25" i="27"/>
  <c r="E24" i="27"/>
  <c r="E23" i="27"/>
  <c r="E22" i="27"/>
  <c r="E21" i="27"/>
  <c r="E20" i="27"/>
  <c r="E19" i="27"/>
  <c r="E18" i="27"/>
  <c r="E17" i="27"/>
  <c r="E16" i="27"/>
  <c r="E15" i="27"/>
  <c r="E14" i="27"/>
  <c r="E13" i="27"/>
  <c r="E12" i="27"/>
  <c r="E11" i="27"/>
  <c r="E10" i="27"/>
  <c r="G119" i="25" l="1"/>
  <c r="E119" i="25"/>
  <c r="G118" i="25"/>
  <c r="E118" i="25"/>
  <c r="G117" i="25" l="1"/>
  <c r="D42" i="20" l="1"/>
  <c r="C42" i="20"/>
  <c r="D39" i="19"/>
  <c r="C39" i="19"/>
  <c r="D41" i="18"/>
  <c r="C41" i="18"/>
  <c r="C572" i="14" l="1"/>
  <c r="C562" i="14"/>
  <c r="C573" i="14" s="1"/>
  <c r="F14" i="16" l="1"/>
  <c r="E14" i="16"/>
  <c r="B14" i="16"/>
  <c r="G271" i="7" l="1"/>
  <c r="E271" i="7"/>
  <c r="G270" i="7"/>
  <c r="E270" i="7"/>
  <c r="G269" i="7"/>
  <c r="E269" i="7"/>
  <c r="C509" i="14" l="1"/>
  <c r="C487" i="14"/>
  <c r="C465" i="14"/>
  <c r="C443" i="14"/>
  <c r="C422" i="14"/>
  <c r="C400" i="14"/>
  <c r="C378" i="14"/>
  <c r="C356" i="14"/>
  <c r="C334" i="14"/>
  <c r="C312" i="14"/>
  <c r="C290" i="14"/>
  <c r="C268" i="14"/>
  <c r="C246" i="14"/>
  <c r="C224" i="14"/>
  <c r="C202" i="14"/>
  <c r="C180" i="14"/>
  <c r="C158" i="14"/>
  <c r="C136" i="14"/>
  <c r="C114" i="14"/>
  <c r="C92" i="14"/>
  <c r="C70" i="14"/>
  <c r="C48" i="14"/>
  <c r="C26" i="14"/>
</calcChain>
</file>

<file path=xl/sharedStrings.xml><?xml version="1.0" encoding="utf-8"?>
<sst xmlns="http://schemas.openxmlformats.org/spreadsheetml/2006/main" count="7514" uniqueCount="1381">
  <si>
    <t>Дети</t>
  </si>
  <si>
    <t>Тариф врачебная бригада</t>
  </si>
  <si>
    <t>Тариф фельдшерская бригада</t>
  </si>
  <si>
    <t>Тариф врачебная специализированная бригада</t>
  </si>
  <si>
    <t>Дерматология</t>
  </si>
  <si>
    <t>Инфекционные болезни</t>
  </si>
  <si>
    <t>Неврология</t>
  </si>
  <si>
    <t>Нейрохирургия</t>
  </si>
  <si>
    <t>Онкология</t>
  </si>
  <si>
    <t>Отоларингология</t>
  </si>
  <si>
    <t>Офтальмология</t>
  </si>
  <si>
    <t>Наименование специальности</t>
  </si>
  <si>
    <t>Взрослые</t>
  </si>
  <si>
    <t>Наименование бригады</t>
  </si>
  <si>
    <t>Неотложная  помощь врачебная в поликлинике</t>
  </si>
  <si>
    <t>Неотложная помощь доврачебная в поликлинике</t>
  </si>
  <si>
    <t>Неотложная помощь врачебная на дому</t>
  </si>
  <si>
    <t>Неотложная помощь доврачебная на дому</t>
  </si>
  <si>
    <t>М</t>
  </si>
  <si>
    <t>Дисп.ПФО несов. 1э.Гр.N1 (М), № 34 (Ж), новорожд</t>
  </si>
  <si>
    <t>Дисп.ПФО несов. 1э.Гр.N2(М), № 35 (Ж) 1 мес</t>
  </si>
  <si>
    <t>Дисп.ПФО несов. 1э.Гр.N3 (М), № 36 (Ж) 2 мес</t>
  </si>
  <si>
    <t>Дисп.ПФО несов. 1э.Гр.N4 (М), № 37 (Ж) 3 мес</t>
  </si>
  <si>
    <t>Дисп.ПФО несов. 1э.Гр.N5 (М), № 38 (Ж) 4 мес</t>
  </si>
  <si>
    <t>Дисп.ПФО несов. 1э.Гр.N6 (М), № 39 (Ж) 5 мес</t>
  </si>
  <si>
    <t>Дисп.ПФО несов. 1э.Гр.N7 (М), № 40 (Ж) 6 мес</t>
  </si>
  <si>
    <t>Дисп.ПФО несов. 1э.Гр.N8 (М), № 41 (Ж) 7 мес</t>
  </si>
  <si>
    <t>Дисп.ПФО несов. 1э.Гр.N9 (М), № 42 (Ж) 8 мес</t>
  </si>
  <si>
    <t>Дисп.ПФО несов. 1э.Гр.N10 (М), № 43 (Ж) 9 мес</t>
  </si>
  <si>
    <t>Дисп.ПФО несов. 1э.Гр.N11 (М), № 44 (Ж) 10 мес</t>
  </si>
  <si>
    <t>Дисп.ПФО несов. 1э.Гр.N12 (М), № 45 (Ж) 11 мес</t>
  </si>
  <si>
    <t>Дисп.ПФО несов. 1э.Гр.N13 (М), № 46 (Ж) 12 мес</t>
  </si>
  <si>
    <t>Дисп.ПФО несов. 1э.Гр.N14 (М), № 47 (Ж) 1 год 3 мес.</t>
  </si>
  <si>
    <t>Дисп.ПФО несов. 1э.Гр.N15 (М), № 48 (Ж) 1 год 6 мес.</t>
  </si>
  <si>
    <t>Дисп.ПФО несов. 1э.Гр.N16 (М), № 49 (Ж) 1 год 9 мес.</t>
  </si>
  <si>
    <t>Дисп.ПФО несов. 1э.Гр.N17 (М), № 50 (Ж) 2 года</t>
  </si>
  <si>
    <t>Дисп.ПФО несов. 1э.Гр.N18 (М), № 51 (Ж) 2 года 6 мес.</t>
  </si>
  <si>
    <t>Дисп.ПФО несов. 1э.Гр.N19 (М) 3 года</t>
  </si>
  <si>
    <t>Ж</t>
  </si>
  <si>
    <t>Дисп.ПФО несов. 1э.Гр.N52 (Ж) 3 года</t>
  </si>
  <si>
    <t>Дисп.ПФО несов. 1э.Гр.N20 (М), № 53 (Ж) 4 года</t>
  </si>
  <si>
    <t>Дисп.ПФО несов. 1э.Гр.N21 (М), № 54 (Ж) 5 лет</t>
  </si>
  <si>
    <t>Дисп.ПФО несов. 1э.Гр.N22 (М), №55 (Ж) 6 лет</t>
  </si>
  <si>
    <t>Дисп.ПФО несов. 1э.Гр.N23 (М) 7 лет</t>
  </si>
  <si>
    <t>Дисп.ПФО несов. 1э.Гр.N56 (Ж) 7 лет</t>
  </si>
  <si>
    <t>Дисп.ПФО несов. 1э.Гр.N24 (М), № 57 (Ж) 8 лет</t>
  </si>
  <si>
    <t>Дисп.ПФО несов. 1э.Гр.N25 (М), № 58 (Ж) 9 лет</t>
  </si>
  <si>
    <t>Дисп.ПФО несов. 1э.Гр.N26 (М), № 59 (Ж) 10 лет</t>
  </si>
  <si>
    <t>Дисп.ПФО несов. 1э.Гр.N27 (М), № 60 (Ж) 11 лет</t>
  </si>
  <si>
    <t>Дисп.ПФО несов. 1э.Гр.N28 (М) 12 лет</t>
  </si>
  <si>
    <t>Дисп.ПФО несов. 1э.Гр.N61 (Ж) 12 лет</t>
  </si>
  <si>
    <t>Дисп.ПФО несов. 1э.Гр.N29 (М), № 62 (Ж) 13 лет</t>
  </si>
  <si>
    <t>Дисп.ПФО несов. 1э.Гр.N30 (М) 14 лет</t>
  </si>
  <si>
    <t>Дисп.ПФО несов. 1э.Гр.N 63 (Ж) 14 лет</t>
  </si>
  <si>
    <t>Дисп.ПФО несов. 1э.Гр.N31 (М) 15 лет</t>
  </si>
  <si>
    <t>Дисп.ПФО несов. 1э.Гр.N64 (Ж) 15 лет</t>
  </si>
  <si>
    <t>Дисп.ПФО несов. 1э.Гр.N32 (М 16 лет)</t>
  </si>
  <si>
    <t>Дисп.ПФО несов. 1э.Гр.N65 (Ж) 16 лет</t>
  </si>
  <si>
    <t>Дисп.ПФО несов. 1э.Гр.N33 (М) 17 лет</t>
  </si>
  <si>
    <t>Дисп.ПФО несов. 1э.Гр.N66 (Ж) 17 лет</t>
  </si>
  <si>
    <t>Проведение предварительных медицинских осмотров несовершеннолетних</t>
  </si>
  <si>
    <t>Дисп.ПДО несов. 1э.Гр.N1 (М) 2-6 лет</t>
  </si>
  <si>
    <t>Дисп.ПДО несов. 1э.Гр.N4 (Ж) 2-6 лет</t>
  </si>
  <si>
    <t>Дисп.ПДО несов. 1э.Гр.N2 (М) 6-8 лет</t>
  </si>
  <si>
    <t>Дисп.ПДО несов. 1э.Гр.N5 (Ж) 6-8 лет</t>
  </si>
  <si>
    <t>Дисп.ПДО несов. 1э.Гр.N3 (М) 14-17 лет</t>
  </si>
  <si>
    <t>Дисп.ПДО несов. 1э.Гр.N6 (Ж) 14-17 лет</t>
  </si>
  <si>
    <t>Проведение периодических медицинских осмотров несовершеннолетних</t>
  </si>
  <si>
    <t>Дисп.ПРО несов. 1э.Гр.N1 (М) 2-6 лет</t>
  </si>
  <si>
    <t>Дисп.ПРО несов. 1э.Гр.N2 (М) 6-16 лет</t>
  </si>
  <si>
    <t>Дисп.ПРО несов. 1э.Гр.N3 (М) 14-17 лет</t>
  </si>
  <si>
    <t>Дисп.ПРО несов. 1э.Гр.N4 (Ж) 2-6 лет</t>
  </si>
  <si>
    <t>Дисп.ПРО несов. 1э.Гр.N5 (Ж) 6-16 лет</t>
  </si>
  <si>
    <t>Дисп.ПРО несов. 1э.Гр.N6 (Ж) 14-17 лет</t>
  </si>
  <si>
    <t>Дисп. ДТЖС, усыновлен.1э. Гр.N1 (М) 0-1 лет</t>
  </si>
  <si>
    <t>Дисп.ДТЖС, усыновлен.1э. Гр.N2 (М) 1-2 года</t>
  </si>
  <si>
    <t>Дисп. ДТЖС, усыновлен.1э. Гр.N3 (М) 3-4 года</t>
  </si>
  <si>
    <t>Дисп. ДТЖС, усыновлен.1э. Гр.N4 (М) 5-6 лет</t>
  </si>
  <si>
    <t>Дисп. ДТЖС, усыновлен.1э. Гр.N5 (М) 7-14 лет</t>
  </si>
  <si>
    <t>Дисп. ДТЖС, усыновлен.1э. Гр.N6 (М) 15-17 лет</t>
  </si>
  <si>
    <t>Дисп. ДТЖС, усыновлен.1э. Гр.N7 (Ж) 0-1 лет</t>
  </si>
  <si>
    <t>Дисп.ДТЖС, усыновлен.1э. Гр.N8 (Ж) 1-2 года</t>
  </si>
  <si>
    <t>Дисп. ДТЖС, усыновлен.1э. Гр.N9 (Ж) 3-4 года</t>
  </si>
  <si>
    <t>Дисп. ДТЖС, усыновлен.1э. Гр.N10 (Ж) 5-6 лет</t>
  </si>
  <si>
    <t>Дисп. ДТЖС, усыновлен.1э. Гр.N11 (Ж) 7-14 лет</t>
  </si>
  <si>
    <t>Дисп. ДТЖС, усыновлен.1э. Гр.N12 (Ж) 15-17 лет</t>
  </si>
  <si>
    <t>Диспансеризация 1э. Гр.N1</t>
  </si>
  <si>
    <t>Диспансеризация 1э. Гр.N2</t>
  </si>
  <si>
    <t>Диспансеризация 1э. Гр.N3</t>
  </si>
  <si>
    <t>Диспансеризация 1э. Гр.N4</t>
  </si>
  <si>
    <t>Диспансеризация 1э. Гр.N5</t>
  </si>
  <si>
    <t>Диспансеризация 1э. Гр.N6</t>
  </si>
  <si>
    <t>Диспансеризация взрослого населения</t>
  </si>
  <si>
    <t xml:space="preserve">Флюорография </t>
  </si>
  <si>
    <t xml:space="preserve">Флюорография выездная </t>
  </si>
  <si>
    <t xml:space="preserve">Маммография </t>
  </si>
  <si>
    <t xml:space="preserve">Исслед. ПСА общ. и своб. </t>
  </si>
  <si>
    <t xml:space="preserve">Иссл. Онкомаркеров СА-125 </t>
  </si>
  <si>
    <t xml:space="preserve">Центр здоровья (КУ) </t>
  </si>
  <si>
    <t xml:space="preserve">Центр здоровья (ПП) </t>
  </si>
  <si>
    <t xml:space="preserve">УЗИ сердца эксперт.класса </t>
  </si>
  <si>
    <t xml:space="preserve">КУ КТ без контраста </t>
  </si>
  <si>
    <t xml:space="preserve">КУ КТ с контрастированием </t>
  </si>
  <si>
    <t xml:space="preserve">КУ МРТ без контраста </t>
  </si>
  <si>
    <t xml:space="preserve">КУ МРТ с контрастированием </t>
  </si>
  <si>
    <t>Перитонеальный диализ</t>
  </si>
  <si>
    <t xml:space="preserve">Определение Такролимуса </t>
  </si>
  <si>
    <t>Определение Циклоспарина</t>
  </si>
  <si>
    <t>Услуга в приём отд 1 кат</t>
  </si>
  <si>
    <t>Услуга в приём отд 2 кат</t>
  </si>
  <si>
    <t>Иммунно-гистохимические исследования (ИГХ)</t>
  </si>
  <si>
    <t>Акушерство-гинекология (доврачебная)</t>
  </si>
  <si>
    <t>Акушерство-гинекология</t>
  </si>
  <si>
    <t>Аллергология</t>
  </si>
  <si>
    <t>Врач общей практики</t>
  </si>
  <si>
    <t>Гастроэнтерология</t>
  </si>
  <si>
    <t>Гематология</t>
  </si>
  <si>
    <t>Кардиология</t>
  </si>
  <si>
    <t>Нефрология</t>
  </si>
  <si>
    <t>Педиатрия (доврачебная)</t>
  </si>
  <si>
    <t>Педиатрия (общая)</t>
  </si>
  <si>
    <t>Педиатрия (участковая)</t>
  </si>
  <si>
    <t>Проктология</t>
  </si>
  <si>
    <t>Пульмонология</t>
  </si>
  <si>
    <t>Ревматология</t>
  </si>
  <si>
    <t>Стоматология</t>
  </si>
  <si>
    <t>Терапия (доврачебная)</t>
  </si>
  <si>
    <t>Терапия (общая)</t>
  </si>
  <si>
    <t>Терапия (участковая)</t>
  </si>
  <si>
    <t>Травматология в травмпункте</t>
  </si>
  <si>
    <t>Травматология-ортопедия</t>
  </si>
  <si>
    <t>Урология</t>
  </si>
  <si>
    <t>Хирургия (общая)</t>
  </si>
  <si>
    <t>Челюстно-лицевая хирургия</t>
  </si>
  <si>
    <t>Эндокринология</t>
  </si>
  <si>
    <t>Реабилитация детей с аномалией развития зубочелюстного аппарата</t>
  </si>
  <si>
    <t xml:space="preserve">Заместитель Председателя Правительства Ульяновской области - </t>
  </si>
  <si>
    <t xml:space="preserve">Директор Территориального фонда обязательного </t>
  </si>
  <si>
    <t xml:space="preserve">Министр здравоохранения Ульяновской области  </t>
  </si>
  <si>
    <t>медицинского страхования Ульяновской области</t>
  </si>
  <si>
    <t>________________________П.С. Дегтярь</t>
  </si>
  <si>
    <t>______________________В.В. Смирнов</t>
  </si>
  <si>
    <t>Председатель Ульяновской областной организации</t>
  </si>
  <si>
    <t xml:space="preserve">Директор филиала ООО "РГС-Медицина" - </t>
  </si>
  <si>
    <t>профессионального союза работников здравоохранения РФ</t>
  </si>
  <si>
    <t>"Росгосстрах-Ульяновск-Медицина"</t>
  </si>
  <si>
    <t>__________________________С.А. Свирина</t>
  </si>
  <si>
    <t>___________________Л.В. Мухаметшина</t>
  </si>
  <si>
    <t>Директор филиала АО ВТБ</t>
  </si>
  <si>
    <t>Медицинское страхование в Ульяновской области</t>
  </si>
  <si>
    <t>______________________Н.В. Осипова</t>
  </si>
  <si>
    <t>№ п/п</t>
  </si>
  <si>
    <t>№п/п</t>
  </si>
  <si>
    <t>Базовая ставка стационара круглосуточного пребывания 
на 01.01.2016 года</t>
  </si>
  <si>
    <t xml:space="preserve"> Оплата медицинской помощи, оказанной в условиях стационара круглосуточного пребывания, осуществляется за законченный случай лечения заболевания на основе групп заболеваний, в том числе клинико-статистических групп (КСГ) </t>
  </si>
  <si>
    <t>(руб. коп.)</t>
  </si>
  <si>
    <t>Базовая ставка финансирования медицинской помощи, оказываемой в условиях круглосуточного стационара установлена в размере:</t>
  </si>
  <si>
    <t>Базовые ставки по профилю "Медицинская реабилитация" на 01.01.2016 г.</t>
  </si>
  <si>
    <t xml:space="preserve">Наименование профиля </t>
  </si>
  <si>
    <t>Реабилитация для больных с заболеваниеми центральной нервной системы и органов чувств</t>
  </si>
  <si>
    <t>Реабилитация соматическая</t>
  </si>
  <si>
    <t>Реабилитация для больных с заболеваниями опорно-двигательного аппарата и периферической нервной системы</t>
  </si>
  <si>
    <t>(руб.коп.)</t>
  </si>
  <si>
    <t>Профиль/КПГ</t>
  </si>
  <si>
    <t>Тарифы по прерванным случаям 
(КПГ по койко-дням)</t>
  </si>
  <si>
    <t>Стоимость
1 койко-дня,
взрослые</t>
  </si>
  <si>
    <t>Стоимость
1 койко-дня,
дети</t>
  </si>
  <si>
    <t>Акушерство и гинекология</t>
  </si>
  <si>
    <t>Аллергология и иммунология</t>
  </si>
  <si>
    <t>Детская кардиология</t>
  </si>
  <si>
    <t>Детская онкология</t>
  </si>
  <si>
    <t>Детская урология-андрология</t>
  </si>
  <si>
    <t>Детская хирургия</t>
  </si>
  <si>
    <t>Детская эндокринология</t>
  </si>
  <si>
    <t>Колопроктология</t>
  </si>
  <si>
    <t>Неонатология</t>
  </si>
  <si>
    <t>Оториноларингология</t>
  </si>
  <si>
    <t>Педиатрия</t>
  </si>
  <si>
    <t>Сердечно-сосудистая хирургия в т.ч. кардиохирургия</t>
  </si>
  <si>
    <t>Терапия</t>
  </si>
  <si>
    <t>Торакальная хирургия</t>
  </si>
  <si>
    <t>Травматология и ортопедия в т.ч. и хирургия сочетанная травма</t>
  </si>
  <si>
    <t>Хирургия</t>
  </si>
  <si>
    <t>Хирургия (абдоминальная)</t>
  </si>
  <si>
    <t>Хирургия (комбустиология) ожоговая</t>
  </si>
  <si>
    <t>Прочее, токсикология</t>
  </si>
  <si>
    <t>Реабилитационные для больных с ЦНС</t>
  </si>
  <si>
    <t>Реабилитационные соматические</t>
  </si>
  <si>
    <t>Реабилитационные для больных с ОДА</t>
  </si>
  <si>
    <t>Длительность лечения в условиях круглосуточного стационара по профилям "Реабилитации"</t>
  </si>
  <si>
    <t>75% длительности</t>
  </si>
  <si>
    <t>Реабилитационные для больных с ЦНС и органов чувств</t>
  </si>
  <si>
    <t>Реабилитационные для больных с заболеваниями ОДА и периферической нервной системы</t>
  </si>
  <si>
    <t xml:space="preserve"> Оплата медицинской помощи, оказанной в условиях дневного стационара, осуществляется за законченный случай лечения заболевания на основе групп заболеваний, в том числе клинико-статистических групп (КСГ) </t>
  </si>
  <si>
    <t>Базовая ставка финансирования медицинской помощи, оказываемой в условиях дневного стационара установлена единой в размере:</t>
  </si>
  <si>
    <t>Тарифы по прерванным случаям 
(КПГ по пациенто-дням)</t>
  </si>
  <si>
    <t>Стоимость
1 пациенто-дня,
взрослые</t>
  </si>
  <si>
    <t>Стоимость
1 пациенто-дня,
дети</t>
  </si>
  <si>
    <t>Радиология</t>
  </si>
  <si>
    <t>Сердечно-сосудистая хирургия</t>
  </si>
  <si>
    <t>Травматология и ортопедия</t>
  </si>
  <si>
    <t>Центры здоровья. Комплексная услуга (взрослые, дети)</t>
  </si>
  <si>
    <t>N п/п</t>
  </si>
  <si>
    <t>Наименование статей затрат</t>
  </si>
  <si>
    <t>Сумма (руб.)</t>
  </si>
  <si>
    <t>1.1.</t>
  </si>
  <si>
    <t>Затраты на оплату труда и начисления на выплаты по оплате труда персонала, принимающего непосредственное участие в оказании медицинской помощи (медицинской услуги)</t>
  </si>
  <si>
    <t>1.2.</t>
  </si>
  <si>
    <t>Затраты на приобретение материальных запасов, потребляемых в процессе оказания медицинской помощи (медицинской услуги)</t>
  </si>
  <si>
    <t>1.3.1.</t>
  </si>
  <si>
    <t>Сумма начисленной амортизации оборудования стоимостью до ста тысяч рублей за единицу, используемого при оказании медицинской помощи (медицинской услуги)</t>
  </si>
  <si>
    <t>1.3.2.</t>
  </si>
  <si>
    <t>Сумма начисленной амортизации оборудования стоимостью свыше ста тысяч рублей за единицу, используемого при оказании медицинской помощи (медицинской услуги)</t>
  </si>
  <si>
    <t>1.4.</t>
  </si>
  <si>
    <t>Иные затраты, непосредственно связанные с оказанием медицинской помощи (медицинской услуги)</t>
  </si>
  <si>
    <t>Итого затрат, непосредственно связанных с оказанием медицинской помощи (медицинской услуги)</t>
  </si>
  <si>
    <t>2.1.</t>
  </si>
  <si>
    <t>Затраты на коммунальные услуги</t>
  </si>
  <si>
    <t>2.2.</t>
  </si>
  <si>
    <t>Затраты на содержание объектов недвижимого имущества</t>
  </si>
  <si>
    <t>2.3.</t>
  </si>
  <si>
    <t>Затраты на содержание объектов движимого имущества</t>
  </si>
  <si>
    <t>2.4.</t>
  </si>
  <si>
    <t>Затраты на приобретение услуг связи</t>
  </si>
  <si>
    <t>2.5.</t>
  </si>
  <si>
    <t>Затраты на приобретение транспортных услуг</t>
  </si>
  <si>
    <t>2.6.</t>
  </si>
  <si>
    <t>Затраты на оплату труда и начисления на выплаты по оплате труда работников медицинской организации, которые не принимают непосредственного участия в оказании медицинской помощи (медицинской услуги)</t>
  </si>
  <si>
    <t>2.7.1.</t>
  </si>
  <si>
    <t>Сумма начисленной амортизации оборудования стоимостью до ста тысяч рублей за единицу, непосредственно не используемого при оказании медицинской помощи (медицинской услуги)</t>
  </si>
  <si>
    <t>2.7.2.</t>
  </si>
  <si>
    <t>Сумма начисленной амортизации зданий, сооружений и других основных фондов, включая оборудование стоимостью свыше ста тысяч рублей за единицу, непосредственно не связанных с оказанием медицинской помощи (медицинской услуги)</t>
  </si>
  <si>
    <t>2.8.</t>
  </si>
  <si>
    <t>Прочие затраты на общехозяйственные нужды</t>
  </si>
  <si>
    <t>Итого затрат, необходимых для обеспечения деятельности медицинской организации в целом</t>
  </si>
  <si>
    <t>Стоимость медицинской помощи (медицинской услуги)</t>
  </si>
  <si>
    <t>Центры здоровья. Повторное посещение (взрослые)</t>
  </si>
  <si>
    <t>Центры здоровья. Повторное посещение (дети)</t>
  </si>
  <si>
    <t>Услуга по проведению маммографии (взрослые)</t>
  </si>
  <si>
    <t>Услуга по проведению стационарной флюорографии (взрослые, дети)</t>
  </si>
  <si>
    <t>Услуга по проведению выездной флюорографии (взрослые, дети)</t>
  </si>
  <si>
    <t>Услуги по исследованию «ПСА общий» и «ПСА свободный» и по исследованию онкомаркеров СА-125</t>
  </si>
  <si>
    <t>Комплексная медицинская услуга КТ без контраста (взрослые)</t>
  </si>
  <si>
    <t>Комплексная медицинская услуга КТ без контраста (дети)</t>
  </si>
  <si>
    <t>Комплексная медицинская услуга КТ с контрастированием (взрослые)</t>
  </si>
  <si>
    <t>Комплексная медицинская услуга КТ с контрастированием  (дети)</t>
  </si>
  <si>
    <t>Комплексная медицинская услуга МРТ без контраста (взрослые)</t>
  </si>
  <si>
    <t>Комплексная медицинская услуга МРТ без контраста (дети)</t>
  </si>
  <si>
    <t>Комплексная медицинская услуга МРТ с контрастированием  (взрослые)</t>
  </si>
  <si>
    <t>Комплексная медицинская услуга МРТ с контрастированием  (дети)</t>
  </si>
  <si>
    <t xml:space="preserve"> УЗИ сердца экспертного класса  (взрослые, дети)</t>
  </si>
  <si>
    <t>Услуга 1 (одного) сеанса перитонеального диализа (взрослые)</t>
  </si>
  <si>
    <t>Услуга 1 (одного) сеанса перитонеального диализа (дети)</t>
  </si>
  <si>
    <t>Определение циклоспорина</t>
  </si>
  <si>
    <t>Определение такролимуса</t>
  </si>
  <si>
    <t>Услуга по оказанию медицинской помощи в приемном отделении стационара без дальнейшей госпитализации  (1 категория) (взрослые, дети)</t>
  </si>
  <si>
    <t>Услуга по оказанию медицинской помощи в приемном отделении стационара без дальнейшей госпитализации  (2 категория) (взрослые, дети)</t>
  </si>
  <si>
    <t>Ультразвуковой скрининг плода на аппарате экспертного класса</t>
  </si>
  <si>
    <t>Наименование профиля</t>
  </si>
  <si>
    <t>Аллерогологические</t>
  </si>
  <si>
    <t>Гастроэнтерологические</t>
  </si>
  <si>
    <t>Гастроэнтерологические детские</t>
  </si>
  <si>
    <t>Гематологические</t>
  </si>
  <si>
    <t>Гематологические детские</t>
  </si>
  <si>
    <t>Гинекологические</t>
  </si>
  <si>
    <t>Гинекологические детские</t>
  </si>
  <si>
    <t>Дерматологические</t>
  </si>
  <si>
    <t>Для беременных и рожениц</t>
  </si>
  <si>
    <t>Инфекционные</t>
  </si>
  <si>
    <t>Инфекционные детские</t>
  </si>
  <si>
    <t>Кардио для больных с ОИМ</t>
  </si>
  <si>
    <t xml:space="preserve">Кардиологические </t>
  </si>
  <si>
    <t>Кардиологические детские</t>
  </si>
  <si>
    <t>Кардиохирургические</t>
  </si>
  <si>
    <t xml:space="preserve">Неврологические </t>
  </si>
  <si>
    <t>Неврологические детские</t>
  </si>
  <si>
    <t>Неврологические с ОНМК</t>
  </si>
  <si>
    <t xml:space="preserve">Нейрохирургические </t>
  </si>
  <si>
    <t>Нейрохирургические  детские</t>
  </si>
  <si>
    <t>Нефрологические</t>
  </si>
  <si>
    <t>Нефрологические детские</t>
  </si>
  <si>
    <t>Ожоговые</t>
  </si>
  <si>
    <t>Онкологические</t>
  </si>
  <si>
    <t xml:space="preserve">Ортопедические </t>
  </si>
  <si>
    <t>Ортопедические  детские</t>
  </si>
  <si>
    <t>Отолорингологические</t>
  </si>
  <si>
    <t>Отолорингологические детские</t>
  </si>
  <si>
    <t>Офтальмологические</t>
  </si>
  <si>
    <t>Офтальмологические (в.х.)</t>
  </si>
  <si>
    <t>Офтальмологические детские</t>
  </si>
  <si>
    <t xml:space="preserve">Патологии беременных </t>
  </si>
  <si>
    <t>Патологии новорожденных и недоношенных</t>
  </si>
  <si>
    <t>Педиатрические соматические</t>
  </si>
  <si>
    <t>Проктологические</t>
  </si>
  <si>
    <t>Пульмонологические</t>
  </si>
  <si>
    <t>Пульмонологические детские</t>
  </si>
  <si>
    <t>Реабилитационно-соматические</t>
  </si>
  <si>
    <t>Реабилитационные ОДА</t>
  </si>
  <si>
    <t>Реабилитационные ЦНС</t>
  </si>
  <si>
    <t>Ревматологические</t>
  </si>
  <si>
    <t>Ревматологические детские</t>
  </si>
  <si>
    <t>Сердечно-сосудистые хирургические</t>
  </si>
  <si>
    <t>Терапевтические</t>
  </si>
  <si>
    <t>Токсикологические</t>
  </si>
  <si>
    <t>Торакальные хирургические</t>
  </si>
  <si>
    <t xml:space="preserve">Травмотологические </t>
  </si>
  <si>
    <t>Травмотологические  детские</t>
  </si>
  <si>
    <t>Урологические</t>
  </si>
  <si>
    <t>Урологические детские</t>
  </si>
  <si>
    <t>Хирургические</t>
  </si>
  <si>
    <t>Хирургические (сочетанная травма)</t>
  </si>
  <si>
    <t>Хирургические детские</t>
  </si>
  <si>
    <t>Челюстно-лицевые хирургические</t>
  </si>
  <si>
    <t>Челюстно-лицевые хирургические детские</t>
  </si>
  <si>
    <t>Эндокринологические</t>
  </si>
  <si>
    <t>Эндокринологические детские</t>
  </si>
  <si>
    <t>Пренат диагн УЗИ 1,2 триместр</t>
  </si>
  <si>
    <t>Наименование профиля*</t>
  </si>
  <si>
    <t>Акушерско-гинекологические детские</t>
  </si>
  <si>
    <t>Акушерско-гинекологические</t>
  </si>
  <si>
    <t>Вспомогательные репродуктивные технологии</t>
  </si>
  <si>
    <t>Неврологические (на дому)</t>
  </si>
  <si>
    <t>Ортопедические детские</t>
  </si>
  <si>
    <t>Педиатрические соматические (на дому)</t>
  </si>
  <si>
    <t>Реабилитационные ЦНС детские</t>
  </si>
  <si>
    <t>Реабилитационные соматическая</t>
  </si>
  <si>
    <t>Терапевтические (на дому)</t>
  </si>
  <si>
    <t>*При расчете стоимости лечения в условиях дневного стационара на дому применяется коэффициент 1,05</t>
  </si>
  <si>
    <t>Расчет стоимости медицинской помощи (выделенных медицинских услуг)</t>
  </si>
  <si>
    <t>КСГ</t>
  </si>
  <si>
    <t>______________________Л.В. Мухаметшина</t>
  </si>
  <si>
    <t>75% длительности лечения</t>
  </si>
  <si>
    <t>Перечень клинико-статистических групп и установленные коэффициенты относительной затратоемкости для определения стоимости КСГ  по медицинской помощи в условиях дневных и круглосуточных стационаров</t>
  </si>
  <si>
    <t>(независимо от уровня медицинских организаций)</t>
  </si>
  <si>
    <t>Коэффициенты относительной затратоемкости и структура статей расходов для медицинских организаций</t>
  </si>
  <si>
    <t>Код группы КСГ/
КПГ</t>
  </si>
  <si>
    <t>Наименование группы КСГ</t>
  </si>
  <si>
    <t xml:space="preserve">Коэффициенты относительной затратоемкости и рекомендуемая структура расходов базовой стоимости заболеваний по КСГ </t>
  </si>
  <si>
    <t>при организации питания</t>
  </si>
  <si>
    <t>доли статей расходов, в том числе:</t>
  </si>
  <si>
    <t>без организации питания</t>
  </si>
  <si>
    <t>Заработная плата</t>
  </si>
  <si>
    <t>Медикаменты и расходные материалы</t>
  </si>
  <si>
    <t>Питание</t>
  </si>
  <si>
    <t>Остальные (мягкий инв., прочие 226, 221, 224, 225, 290, 310, 340)</t>
  </si>
  <si>
    <t>Акушерское дело</t>
  </si>
  <si>
    <t>Отеки, протеинурия, гипертензивные расстройства в период беременности, в родах и после родов</t>
  </si>
  <si>
    <t>Другие осложнения,связанные преимущественно с беременностью</t>
  </si>
  <si>
    <t>Медицинская помощь матери в связи с состоянием плода и возможными трудностями родоразрешения, осложнения родов и родоразрешения</t>
  </si>
  <si>
    <t>Родоразрешение</t>
  </si>
  <si>
    <t>Кесарево сечение</t>
  </si>
  <si>
    <t>Воспалительные болезни женских половых органов</t>
  </si>
  <si>
    <t>Доброкачественные новообразования, новообразования insitu , неопределенного и неизвестного характера женских половых органов</t>
  </si>
  <si>
    <t xml:space="preserve">Другие болезни, врожденные аномалии, повреждения женских половых органов </t>
  </si>
  <si>
    <t>Беременность, закончившаяся абортивным исходом</t>
  </si>
  <si>
    <t>Кровотечения в ранние сроки беременности</t>
  </si>
  <si>
    <t>Искусственное прерывание беременности (аборт)</t>
  </si>
  <si>
    <t>Экстракорпоральное оплодотворение</t>
  </si>
  <si>
    <t>Операции на женских половых органах, (уровень 1)</t>
  </si>
  <si>
    <t>Операции на женских половых органахи, (уровень 2)</t>
  </si>
  <si>
    <t>Операции на женских половых органах, (уровень 3)</t>
  </si>
  <si>
    <t>Операции на женских половых органах, (уровень 4)</t>
  </si>
  <si>
    <t>Осложнения, связанные преимущественно с послеродовым периодом</t>
  </si>
  <si>
    <t>Послеродовый сепсис</t>
  </si>
  <si>
    <t>Нарушения с вовлечением иммунного механизма</t>
  </si>
  <si>
    <t>Ангионевротический отёк, анафилактический шок</t>
  </si>
  <si>
    <t>Язва желудка и двенадцатиперстной кишки</t>
  </si>
  <si>
    <t>Неинфекционной энтерит и колит</t>
  </si>
  <si>
    <t>22.1</t>
  </si>
  <si>
    <t>Неинфекционный интерит и колит, лечение в сочетании с терапией генно-инженерными препаратами</t>
  </si>
  <si>
    <t>Болезни печени, уровень 1</t>
  </si>
  <si>
    <t>Болезни печени, уровень 2</t>
  </si>
  <si>
    <t>Болезни поджелудочной железы</t>
  </si>
  <si>
    <t>Анемиии, уровень 1</t>
  </si>
  <si>
    <t>Анемиии, уровень 2</t>
  </si>
  <si>
    <t>Анемиии, уровень 3</t>
  </si>
  <si>
    <t>Нарушения свертываемости крови</t>
  </si>
  <si>
    <t>Другие болезни крови и кроветворных органов и отдельные нарушения с вовлечением иммунного механизма</t>
  </si>
  <si>
    <t>"Большие" болезни кожи</t>
  </si>
  <si>
    <t>Инфекция кожи и подкожной клетчатки</t>
  </si>
  <si>
    <t>"Малые" болезни кожи</t>
  </si>
  <si>
    <t>Врождённые аномалии сердечно-сосудистой системы, дети</t>
  </si>
  <si>
    <t>Химиотерапия при остром лейкозе, дети</t>
  </si>
  <si>
    <t>Химиотерапия при других ЗНО лимфоидной и кроветворной тканей, дети</t>
  </si>
  <si>
    <t>Детская урология</t>
  </si>
  <si>
    <t>Операции на мужских половых органах, дети (уровень 1)</t>
  </si>
  <si>
    <t>Операции на мужских половых органах, дети (уровень 2)</t>
  </si>
  <si>
    <t>Операции на мужских половых органах, дети (уровень 3)</t>
  </si>
  <si>
    <t>Операции на почке и мочевыделительной системе, дети (уровень 1)</t>
  </si>
  <si>
    <t>Операции на почке и мочевыделительной системе, дети (уровень 2)</t>
  </si>
  <si>
    <t>Операции на почке и мочевыделительной системе, дети (уровень 3)</t>
  </si>
  <si>
    <t>Операции на почке и мочевыделительной системе, дети (уровень 4)</t>
  </si>
  <si>
    <t xml:space="preserve"> Детская хирургия </t>
  </si>
  <si>
    <t>Детская хирургия в период новорожденности</t>
  </si>
  <si>
    <t>Аппендэктомия, дети</t>
  </si>
  <si>
    <t>Операции по поводу грыж, дети (уровень 1)</t>
  </si>
  <si>
    <t>Операции по поводу грыж, дети (уровень 2)</t>
  </si>
  <si>
    <t>Сахарный диабет, дети</t>
  </si>
  <si>
    <t>Другие болезни эндокринной системы, дети</t>
  </si>
  <si>
    <t>Кишечные инфекции, взрослые</t>
  </si>
  <si>
    <t>Кишечные инфекции, дети</t>
  </si>
  <si>
    <t>Вирусный гепатит острый</t>
  </si>
  <si>
    <t>Вирусный гепатит хронический</t>
  </si>
  <si>
    <t>Сепсис, взрослые</t>
  </si>
  <si>
    <t>Сепсис, дети</t>
  </si>
  <si>
    <t xml:space="preserve">Другие инфекционные и паразитарные болезни, взрослые </t>
  </si>
  <si>
    <t xml:space="preserve">Другие инфекционные и паразитарные болезни, дети </t>
  </si>
  <si>
    <t>Респираторные инфекции верхних дыхательный путей</t>
  </si>
  <si>
    <t>Стенокардия (кроме нестабильной), хроническая ишемическая болезнь сердца, проводилась коронарография</t>
  </si>
  <si>
    <t>Нестабильная стенокардия, инфаркт миокарда, лёгочная эмболия, лечение без тромболитической терапии</t>
  </si>
  <si>
    <t>Нестабильная стенокардия, инфаркт миокарда, лёгочная эмболия, лечение с тромболитической терапии</t>
  </si>
  <si>
    <t>Нарушения ритма и проводимости</t>
  </si>
  <si>
    <t>Эндокардит, миокардит</t>
  </si>
  <si>
    <t>Операции на кишечнике и анальной области  (уровень 1)</t>
  </si>
  <si>
    <t>Операции на кишечнике и анальной области  (уровень 2)</t>
  </si>
  <si>
    <t>Операции на кишечнике и анальной области  (уровень 3)</t>
  </si>
  <si>
    <t>Воспалительные заболевания ЦНС, взрослые</t>
  </si>
  <si>
    <t>Воспалительные заболевания ЦНС, дети</t>
  </si>
  <si>
    <t>Дегенеративные и демиелинизирующие болезни нервной системы</t>
  </si>
  <si>
    <t>Рассеянный склероз</t>
  </si>
  <si>
    <t>Эпилепсия, судороги</t>
  </si>
  <si>
    <t>Мигрень, головная боль</t>
  </si>
  <si>
    <t>Расстройства периферической нервной системы</t>
  </si>
  <si>
    <t>Другие нарушения нервной системы</t>
  </si>
  <si>
    <t>Транзиторные ишемические приступы, сосудистые мозговые синдромы</t>
  </si>
  <si>
    <t>Кровоизлияние в мозг</t>
  </si>
  <si>
    <t>Инфаркт мозга, лечение с тромболитической терапией</t>
  </si>
  <si>
    <t>Инфаркт мозга, лечение без тромболитической терапией</t>
  </si>
  <si>
    <t>Другие цереброваскулярные болезни</t>
  </si>
  <si>
    <t>Паралитические синдромы, травма спинного мозга</t>
  </si>
  <si>
    <t>Дорсопатии, спондилопатии, переломы позвоночника</t>
  </si>
  <si>
    <t>Сотрясение головного мозга</t>
  </si>
  <si>
    <t>Переломы черепа, внутричерепная травма</t>
  </si>
  <si>
    <t>Операции на центральной нервной системе и головном мозге  (уровень 1)</t>
  </si>
  <si>
    <t>Операции на центральной нервной системе и головном мозге  (уровень 2)</t>
  </si>
  <si>
    <t>Операции на периферической нервной системе (уровень 1)</t>
  </si>
  <si>
    <t>Операции на периферической нервной системе (уровень 2)</t>
  </si>
  <si>
    <t>Операции на периферической нервной системе (уровень 3)</t>
  </si>
  <si>
    <t>Доброкачественные новообразования нервной системы</t>
  </si>
  <si>
    <t>Малая масса тела при рождении, недоношенность</t>
  </si>
  <si>
    <t>Крайне малая масса тела при рождении, крайняя незрелость</t>
  </si>
  <si>
    <t>Лечение новорождённых с тяжёлой патологией с применением аппаратных методов поддержки и замещения витальных функций</t>
  </si>
  <si>
    <t>Геморрагические и гемолитические нарушения у новорожденных</t>
  </si>
  <si>
    <t>Другие нарушения, возникшие в перинатальном периоде (уровень 1)</t>
  </si>
  <si>
    <t>Другие нарушения, возникшие в перинатальном периоде (уровень 2)</t>
  </si>
  <si>
    <t>Другие нарушения, возникшие в перинатальном периоде (уровень 3)</t>
  </si>
  <si>
    <t>Почечная недостаточность, без диализа</t>
  </si>
  <si>
    <t>Почечная недостаточность, диализ</t>
  </si>
  <si>
    <t>Гемодиализ</t>
  </si>
  <si>
    <t>Гломерулярные болезни</t>
  </si>
  <si>
    <t>Операции на женских половых органах, при злокачественных новообразованиях  (уровень1)</t>
  </si>
  <si>
    <t>Операции на женских половых органах,  при злокачественных новообразованиях  (уровень 2)</t>
  </si>
  <si>
    <t>Операции на кишечнике и анальной области при злокачественных новообразованиях (уровень 1)</t>
  </si>
  <si>
    <t>Операции на кишечнике и анальной области при злокачественных новообразованиях (уровень 2)</t>
  </si>
  <si>
    <t>Операции на кишечнике и анальной области при злокачественных новообразованиях (уровень 3)</t>
  </si>
  <si>
    <t>Химиотерапия при остром лейкозе взрослые</t>
  </si>
  <si>
    <t>Химиотерапия при других ЗНО лимфоидной и кроветворной тканей взрослые</t>
  </si>
  <si>
    <t>Химиотерапия при ЗНО других локализаций (кроме ЗНО лимфоидной и кроветворной тканей) (уровень 1)</t>
  </si>
  <si>
    <t>Химиотерапия при ЗНО других локализаций (кроме ЗНО лимфоидной и кроветворной тканей) (уровень 2)</t>
  </si>
  <si>
    <t>Лучевая терапия (уровень 1)</t>
  </si>
  <si>
    <t>Лучевая терапия (уровень 2)</t>
  </si>
  <si>
    <t>Лучевая терапия (уровень 3)</t>
  </si>
  <si>
    <t>Операции при ЗНО почки и мочевыделительной системе (уровень 1)</t>
  </si>
  <si>
    <t>Операции при ЗНО почки и мочевыделительной системе (уровень 2)</t>
  </si>
  <si>
    <t xml:space="preserve">Операции при ЗНО кожи  (уровень 1) </t>
  </si>
  <si>
    <t xml:space="preserve">Операции при ЗНО кожи  (уровень 2) </t>
  </si>
  <si>
    <t>Тереоидэктомия при ЗНО щитовидной железы</t>
  </si>
  <si>
    <t>Мастэктомия</t>
  </si>
  <si>
    <t>Другие операции при ЗНО молочной железы (кроме мастэктомии)</t>
  </si>
  <si>
    <t>Операции при ЗНО желчного пузыря, желчных протоков</t>
  </si>
  <si>
    <t>Операции при ЗНО пищевода, желудка</t>
  </si>
  <si>
    <t>Другие операции при ЗНО брюшной полости</t>
  </si>
  <si>
    <t>Злокачественное новообразование без специального противоопухолевого лечения</t>
  </si>
  <si>
    <t>Операции на органе слуха, придаточных пазухах носа и верхних дыхательных путях при злокачественных новообразованиях</t>
  </si>
  <si>
    <t>Операции на нижних дыхательных путях и легочной ткани при злокачественных новообразованиях (уровень 1)</t>
  </si>
  <si>
    <t>Операции на нижних дыхательных путях и легочной ткани при злокачественных новообразованиях (уровень 2)</t>
  </si>
  <si>
    <t>Операции при злокачественных новообразованиях мужских половых органов (уровень 1)</t>
  </si>
  <si>
    <t>Операции при злокачественных новообразованиях мужских половых органов (уровень 2)</t>
  </si>
  <si>
    <t>Доброкачественные новообразования, новообразования insitu уха, горла, носа, полости рта</t>
  </si>
  <si>
    <t>Средний отит, мастоидит, нарушения вестибулярной функции</t>
  </si>
  <si>
    <t>Другие болезни уха</t>
  </si>
  <si>
    <t>Другие болезни и врожденные аномалии верхних дыхательных путей, симптомы и признаки, относящиеся к органам дыхания, нарушения речи</t>
  </si>
  <si>
    <t>Операции на органе слуха, придаточных пазухах носа и верхних дыхательных путях (уровень 1)</t>
  </si>
  <si>
    <t>Операции на органе слуха, придаточных пазухах носа и верхних дыхательных путях (уровень 2)</t>
  </si>
  <si>
    <t>Операции на органе слуха, придаточных пазухах носа и верхних дыхательных путях (уровень 3)</t>
  </si>
  <si>
    <t>Операции на органе слуха, придаточных пазухах носа и верхних дыхательных путях (уровень 4)</t>
  </si>
  <si>
    <t>Операции на органе зрения  (уровень 1)</t>
  </si>
  <si>
    <t>Операции на органе зрения  (уровень 2)</t>
  </si>
  <si>
    <t>Операции на органе зрения  (уровень 3)</t>
  </si>
  <si>
    <t>Операции на органе зрения  (уровень 4)</t>
  </si>
  <si>
    <t>141.1</t>
  </si>
  <si>
    <t>Операции на органе зрения  (уровень 4) (катаракта)</t>
  </si>
  <si>
    <t>Операции на органе зрения  (уровень 5)</t>
  </si>
  <si>
    <t>Болезни глаза</t>
  </si>
  <si>
    <t>Травмы глаза</t>
  </si>
  <si>
    <t>Нарушения всасывания, дети</t>
  </si>
  <si>
    <t>Другие болезни органов пищеварения, дети</t>
  </si>
  <si>
    <t>Системные поражения соединительной ткани у детей</t>
  </si>
  <si>
    <t>Врождённые аномалии головного и спинного мозга, дети</t>
  </si>
  <si>
    <t>Эпилепсия, судороги, дети</t>
  </si>
  <si>
    <t>Другие болезни органов дыхания</t>
  </si>
  <si>
    <t>Доброкачественные  новообразования, новообразования in situ органов дыхания, других и неуточненных органов грудной клетки</t>
  </si>
  <si>
    <t>Пневмония, плеврит, другие болезни плевры</t>
  </si>
  <si>
    <t>Астма</t>
  </si>
  <si>
    <t>153.1</t>
  </si>
  <si>
    <t>Поликомпонентное лечение тяжелой формы бронхиальной астмы и атопического дерматита в сочетании с другими клиническими проявлениями с применением генноинженерных лекарственных препаратов</t>
  </si>
  <si>
    <t>Системные поражения соединительной ткани</t>
  </si>
  <si>
    <t>154.1</t>
  </si>
  <si>
    <t>Системные поражения соединительной ткани, лечение в сочетании с терапией генно-инженерными препаратами</t>
  </si>
  <si>
    <t>Ревматические болезни сердца</t>
  </si>
  <si>
    <t>Флебит и тромбофлебит, варикозное расширение вен нижних конечностей</t>
  </si>
  <si>
    <t>Другие болезни, врожденные аномалии вен</t>
  </si>
  <si>
    <t>Болезни артерий, артериол и капилляров</t>
  </si>
  <si>
    <t>Диагностическое обследование при болезнях системы кровообращения</t>
  </si>
  <si>
    <t>Операции на сердце и коронарных сосудах (уровень 1)</t>
  </si>
  <si>
    <t>Операции на сердце и коронарных сосудах (уровень 2)</t>
  </si>
  <si>
    <t>Операции на сердце и коронарных сосудах (уровень 3)</t>
  </si>
  <si>
    <t>Операции на сосудах (уровень 1)</t>
  </si>
  <si>
    <t>Операции на сосудах (уровень 2)</t>
  </si>
  <si>
    <t>Операции на сосудах (уровень 3)</t>
  </si>
  <si>
    <t>Стоматология детская</t>
  </si>
  <si>
    <t>Болезни полости рта, слюнных желез и челюстей, врожденные аномалии лица и шеи</t>
  </si>
  <si>
    <t>Болезни пищевода, гастрит, дуоденит, другие болезни желудка и двенадцатиперстной кишки</t>
  </si>
  <si>
    <t xml:space="preserve"> Новообразования доброкачественные,  insitu, неопределенного и неуточненного характера органов пищеварения</t>
  </si>
  <si>
    <t>Болезни желчного пузыря</t>
  </si>
  <si>
    <t>Другие болезни органов пищеварения</t>
  </si>
  <si>
    <t>Гипертоническая болезнь</t>
  </si>
  <si>
    <t>Стенокардия (кроме нестабильной), хроническая ишемическая болезнь сердца, коронарография не проводилась</t>
  </si>
  <si>
    <t>Другие болезни сердца</t>
  </si>
  <si>
    <t>Острый бронхит, симптомы и признаки, относящиеся к органам дыхания</t>
  </si>
  <si>
    <t>Хронический бронхит, хобл, эмфизема, бронхоэктатическая болезнь</t>
  </si>
  <si>
    <t>Инфекционные и воспалительные артропатии</t>
  </si>
  <si>
    <t>Отравления и другие воздействия внешних причин (уровень 1)</t>
  </si>
  <si>
    <t>Отравления и другие воздействия внешних причин (уровень 2)</t>
  </si>
  <si>
    <t>Тубулоинтерстициальные болезни почек, другие болезни мочевой системы</t>
  </si>
  <si>
    <t>Камни мочевой системы, симптомы, относящиеся к мочевой системе</t>
  </si>
  <si>
    <t>Госпитализация в диагностических целях с постановкой/подтверждением диагноза злокачественного образования</t>
  </si>
  <si>
    <t>Гнойные состояния нижних дыхательных путей</t>
  </si>
  <si>
    <t>Операции на нижних дыхательных путях и легочной ткани, органах средостения (уровень 1)</t>
  </si>
  <si>
    <t>Операции на нижних дыхательных путях и легочной ткани, органах средостения (уровень 2)</t>
  </si>
  <si>
    <t>Операции на нижних дыхательных путях и легочной ткани, органах средостения (уровень 3)</t>
  </si>
  <si>
    <t>Операции на нижних дыхательных путях и легочной ткани, органах средостения (уровень 4)</t>
  </si>
  <si>
    <t>Приобретенные и врожденные костно-мышечные деформации</t>
  </si>
  <si>
    <t>Переломы бедренной кости и костей таза</t>
  </si>
  <si>
    <t>Переломы, вывихи, растяжения области грудной клетки, верхней конечности и стопы</t>
  </si>
  <si>
    <t>Переломы, вывихи, растяжения области колена и голени</t>
  </si>
  <si>
    <t>Множественные переломы, травматические ампутации, размозжения и последствия травм</t>
  </si>
  <si>
    <t>Тяжелая множественная и сочетанная травма (политравма)</t>
  </si>
  <si>
    <t>Операции на костно-мышечной системе с использованием металлических конструкций и биодеградирующих материалов</t>
  </si>
  <si>
    <t>Эндопротезирование суставов</t>
  </si>
  <si>
    <t>Операции на костно-мышечной системе и суставах (уровень 1)</t>
  </si>
  <si>
    <t>Операции на на костно-мышечной системе и суставах (уровень 2)</t>
  </si>
  <si>
    <t>Операции на на костно-мышечной системе и суставах  (уровень 3)</t>
  </si>
  <si>
    <t>Операции на на костно-мышечной системе и суставах  (уровень 4)</t>
  </si>
  <si>
    <t>Операции на на костно-мышечной системе и суставах  (уровень 5)</t>
  </si>
  <si>
    <t>Доброкачественные новообразования, новообразования insitu , неопределенного и неизвестного характера мочевых органов и мужских половых органов</t>
  </si>
  <si>
    <t>Болезни предстательной железы</t>
  </si>
  <si>
    <t xml:space="preserve">Другие болезни, врожденные аномалии, повреждения мочевой системы и  мужских половых органов </t>
  </si>
  <si>
    <t>Операции на мужских половых органах (уровень1)</t>
  </si>
  <si>
    <t>Операции на мужских половых органах (уровень 2)</t>
  </si>
  <si>
    <t>Операции на мужских половых органах (уровень 3)</t>
  </si>
  <si>
    <t>Операции на почке и мочевыделительной системе, взрослые (уровень 1)</t>
  </si>
  <si>
    <t>Операции на почке и мочевыделительной системе, взрослые (уровень 2)</t>
  </si>
  <si>
    <t>Операции на почке и мочевыделительной систем, взрослые (уровень 3)</t>
  </si>
  <si>
    <t>Операции на почке и мочевыделительной системе, взрослые (уровень 4)</t>
  </si>
  <si>
    <t>Болезни лимфатических сосудов и лимфатических узлов</t>
  </si>
  <si>
    <t>Операции на коже, подкожной клетчатке, придатках кожи (уровень 1)</t>
  </si>
  <si>
    <t>Операции на коже, подкожной клетчатке, придатках кожи (уровень 2)</t>
  </si>
  <si>
    <t>Операции на коже, подкожной клетчатке, придатках кожи (уровень 3)</t>
  </si>
  <si>
    <t>Операции на коже, подкожной клетчатке, придатках кожи (уровень 4)</t>
  </si>
  <si>
    <t>Операции на органах кроветворения и имунной системы (уровень 1)</t>
  </si>
  <si>
    <t>Операции на органах кроветворения и имунной системы (уровень 2)</t>
  </si>
  <si>
    <t>Операции на органах кроветворения и имунной системы (уровень 3)</t>
  </si>
  <si>
    <t>Операции на эндокринных железах кроме гепофиза (уровень 1)</t>
  </si>
  <si>
    <t>Операции на эндокринных железах кроме гепофиза (уровень 2)</t>
  </si>
  <si>
    <t xml:space="preserve">Болезни молочной железы, новообразования молочной железы доброкачественные, insitu, неопределенного и неизвестного характера </t>
  </si>
  <si>
    <t>Другие поражения суставов, болезни мягких тканей</t>
  </si>
  <si>
    <t>Артрозы</t>
  </si>
  <si>
    <t>Остеомиелит</t>
  </si>
  <si>
    <t>Остеопатии</t>
  </si>
  <si>
    <t>Доброкачественные новообразования костно-мышечной системы и соединительной ткани</t>
  </si>
  <si>
    <t>Доброкачественные новообразования ,новообразования insitu кожи, жировой ткани</t>
  </si>
  <si>
    <t>Открытые раны, поверхностные, другие и неуточненные травмы</t>
  </si>
  <si>
    <t>Другие операции на молочной железе</t>
  </si>
  <si>
    <t>Операции на желчном пузыре и желчевыводящих путях (уровень 1)</t>
  </si>
  <si>
    <t>Операции на желчном пузыре и желчевыводящих путях (уровень 2)</t>
  </si>
  <si>
    <t>Операции на печени и поджелудочной железе (уровень 1)</t>
  </si>
  <si>
    <t>Операции на печени и поджелудочной железе (уровень 2)</t>
  </si>
  <si>
    <t>Операции на пищеводе, желудке, двенадцатиперстной кишке (уровень 1)</t>
  </si>
  <si>
    <t>Операции на пищеводе, желудке, двенадцатиперстной кишке (уровень 2)</t>
  </si>
  <si>
    <t>Операции на пищеводе, желудке, двенадцатиперстной кишке (уровень 3)</t>
  </si>
  <si>
    <t>Апендектомия, взрослые</t>
  </si>
  <si>
    <t>Операции по поводу грыж (уровень 1)</t>
  </si>
  <si>
    <t>Операции по поводу грыж (уровень 2)</t>
  </si>
  <si>
    <t>Другие операции на органах брюшной полости (уровень 1)</t>
  </si>
  <si>
    <t>Другие операции на органах брюшной полости (уровень 2)</t>
  </si>
  <si>
    <t>Другие операции на органах брюшной полости (уровень 3)</t>
  </si>
  <si>
    <t xml:space="preserve">Ожоги и отморожения (уровень 1) </t>
  </si>
  <si>
    <t>Хирургия (комбустиология)</t>
  </si>
  <si>
    <t xml:space="preserve">Ожоги и отморожения (уровень 2) </t>
  </si>
  <si>
    <t>Болезни полости рта, слюнных желез и челюстей, врожденные аномалии лица и шеи, взрослые</t>
  </si>
  <si>
    <t>Операции на органах полости рта (уровень 1)</t>
  </si>
  <si>
    <t>Операции на органах полости рта (уровень 2)</t>
  </si>
  <si>
    <t>Операции на органах полости рта (уровень 3)</t>
  </si>
  <si>
    <t>Операции на органах полости рта (уровень 4)</t>
  </si>
  <si>
    <t>Сахарный диабет без осложнений,взрослые</t>
  </si>
  <si>
    <t>Сахарный диабет с осложнениями, взрослые</t>
  </si>
  <si>
    <t>Другие болезни эндокринной системы, взрослые</t>
  </si>
  <si>
    <t xml:space="preserve"> Новообразования эндокринных желез доброкачественные,  insitu, неопределенного и неизвестного характера</t>
  </si>
  <si>
    <t>Расстройства питания</t>
  </si>
  <si>
    <t>Другие нарушения обмена веществ</t>
  </si>
  <si>
    <t>Кистозный фиброз</t>
  </si>
  <si>
    <t>Прочее</t>
  </si>
  <si>
    <t>Хромосомные аномалии</t>
  </si>
  <si>
    <t>Факторы, влияющие на состояние здоровья населения и обращения в учреждения здравоохранения</t>
  </si>
  <si>
    <t>Госпитализация в диагностических целях с постановкой диагноза туберкулёза, ВИЧ-инфекции, психического заболевания</t>
  </si>
  <si>
    <t>____________________________________П.С. Дегтярь</t>
  </si>
  <si>
    <t>______________________________С.А. Свирина</t>
  </si>
  <si>
    <t>______________________________Н.В. Осипова</t>
  </si>
  <si>
    <t>№ группы ВМП</t>
  </si>
  <si>
    <t>Структура тарифа</t>
  </si>
  <si>
    <t>Абдоминальная хирургия</t>
  </si>
  <si>
    <t>Скорая медицинская помощь,
%</t>
  </si>
  <si>
    <t>Амбулаторно-поликлиническая помощь  (без стоматологии)</t>
  </si>
  <si>
    <t>Амбулаторно-поликлиническая помощь (стоматология), %</t>
  </si>
  <si>
    <t>минимальное значение, %</t>
  </si>
  <si>
    <t>максимальное значение, %</t>
  </si>
  <si>
    <t>среднее значение, %</t>
  </si>
  <si>
    <t>Заработная плата с начислениями (подстатьи 211, 213)</t>
  </si>
  <si>
    <t>Медикаменты и расходные материалы (подстатья 340)</t>
  </si>
  <si>
    <t>Горюче-смазочные материалы (подстатья 340)</t>
  </si>
  <si>
    <t>Коммунальные услуги (подстатья 223)</t>
  </si>
  <si>
    <t>Остальные статьи расходов (Прочие выплаты (подстатья 212), Услуги связи (подстатья 221), Транспортные услуги (подстатья 222), Арендная плата за пользование имуществом (подстатья 224), Работы, услуги по содержанию имущества (подстатья 225) – кроме расходов на проведение капитального ремонта, Прочие работы, услуги (подстатья 226), Пособия по социальной помощи населению (подстатья 262), Прочие расходы (статья 290), Увеличение стоимости основных средств (статья 310) – в части приобретения оборудования, производственного и хозяйственного инвентаря до 100 тысяч рублей за единицу, Увеличение стоимости материальных активов (статья 340))</t>
  </si>
  <si>
    <t>Всего</t>
  </si>
  <si>
    <t>к Тарифному соглашению в сфере обязательного медицинского страхования Ульяновской области на 2016 год от 29 декабря 2015 года</t>
  </si>
  <si>
    <t>к Тарифному соглашению в сфере обязательного медицинского страхования Ульяновской области на 2016 год от  29 декабря 2015 года</t>
  </si>
  <si>
    <t>___________________________Н.В. Осипова</t>
  </si>
  <si>
    <t xml:space="preserve"> 1 "б" уровня</t>
  </si>
  <si>
    <t xml:space="preserve"> 1 "а" уровня</t>
  </si>
  <si>
    <t xml:space="preserve"> 2 уровня</t>
  </si>
  <si>
    <t xml:space="preserve"> 3 "б" уровня</t>
  </si>
  <si>
    <t xml:space="preserve">  3 "а" уровня</t>
  </si>
  <si>
    <t>3 "б" уровня</t>
  </si>
  <si>
    <t xml:space="preserve"> 3 "а" уровня</t>
  </si>
  <si>
    <t>Иммуногистохимическое исследование (ИГХ)</t>
  </si>
  <si>
    <t>141.2</t>
  </si>
  <si>
    <t>Лечение аномалий с применением съемных ортодонтических аппаратов</t>
  </si>
  <si>
    <t>Расчет съемных ортодонтических конструкций  для пациентов с разщелиной  неба (инвалиды)</t>
  </si>
  <si>
    <t>к Тарифному соглашению в сфере обязательного
 медицинского страхования Ульяновской области
 на 2016 год от  29 декабря 2015 года</t>
  </si>
  <si>
    <t xml:space="preserve">Заместитель Председателя </t>
  </si>
  <si>
    <t xml:space="preserve">Правительства Ульяновской области - </t>
  </si>
  <si>
    <t xml:space="preserve">Председатель Ульяновской областной </t>
  </si>
  <si>
    <t>организации профессионального союза</t>
  </si>
  <si>
    <t>работников здравоохранения РФ</t>
  </si>
  <si>
    <t>к Тарифному соглашению в сфере 
обязательного медицинского страхования
 Ульяновской области на 2016 год от  29 декабря 2015 года</t>
  </si>
  <si>
    <t>к Тарифному соглашению в сфере обязательного медицинского страхования Ульяновской области на 2016 год
 от 29 декабря 2015 года</t>
  </si>
  <si>
    <t>к Тарифному соглашению в сфере обязательного медицинского страхования Ульяновской области
 на 2016 год от 29 декабря 2015 года</t>
  </si>
  <si>
    <t>Тарифы медицинской помощи оказанной в условиях дневного стационара по прерванным случаям
с  01.01.2016 г.</t>
  </si>
  <si>
    <t>Тарифы стационарной медицинской помощи по прерванным случаям с  01.01.2016 г.</t>
  </si>
  <si>
    <t>к Тарифному соглашению в сфере обязательного медицинского страхования Ульяновской области 
на 2016 год от 29 декабря 2015 года</t>
  </si>
  <si>
    <t>к Тарифному соглашению в сфере обязательного медицинского страхования Ульяновской области
на 2016 год от 29 декабря 2015 года</t>
  </si>
  <si>
    <t>УЕТ в Стоматологии</t>
  </si>
  <si>
    <t>Стоимость 1 УЕТ</t>
  </si>
  <si>
    <t>кол-во УЕТ в посещении</t>
  </si>
  <si>
    <t>стоимость посещения</t>
  </si>
  <si>
    <t>УЕТ в Стоматологии Консультации</t>
  </si>
  <si>
    <t>переводной коэффициент</t>
  </si>
  <si>
    <t>стоимость консультации</t>
  </si>
  <si>
    <t>кратность посещений в 1 обращении</t>
  </si>
  <si>
    <t>стоимость обращения</t>
  </si>
  <si>
    <t>к Тарифному соглашению в сфере обязательного медицинского страхования
 Ульяновской области на 2016 год от 29 декабря 2015 года</t>
  </si>
  <si>
    <t>с 01.01.2016 г.</t>
  </si>
  <si>
    <t>Средний тариф</t>
  </si>
  <si>
    <t>взрослые</t>
  </si>
  <si>
    <t>дети</t>
  </si>
  <si>
    <t>Приложение № 1</t>
  </si>
  <si>
    <t>Приложение № 2</t>
  </si>
  <si>
    <t>Приложение № 3</t>
  </si>
  <si>
    <t>Приложение № 4</t>
  </si>
  <si>
    <t>Приложение № 5</t>
  </si>
  <si>
    <t>Приложение № 6</t>
  </si>
  <si>
    <t>Приложение № 7</t>
  </si>
  <si>
    <t>Приложение № 8</t>
  </si>
  <si>
    <t>Приложение № 9</t>
  </si>
  <si>
    <t>Приложение № 10</t>
  </si>
  <si>
    <t>Приложение № 11</t>
  </si>
  <si>
    <t>Приложение № 12</t>
  </si>
  <si>
    <t>Приложение № 13</t>
  </si>
  <si>
    <t>Приложение № 14</t>
  </si>
  <si>
    <t>Приложение № 16</t>
  </si>
  <si>
    <t>Приложение № 18</t>
  </si>
  <si>
    <t>Приложение № 19</t>
  </si>
  <si>
    <t>Приложение № 20</t>
  </si>
  <si>
    <t>Приложение № 21</t>
  </si>
  <si>
    <t>Нормативы финансовых затрат на единицу объема предоставления медицинской помощи по перечню видов высокотехнологичной медицинской помощи (содержащего в том числе методы лечения), финансовое обеспечение которых осуществляется в рамках территориальной программы обязательного медицинского страхования 
с 01.01.2016 г.</t>
  </si>
  <si>
    <t>Приложение № 22</t>
  </si>
  <si>
    <t xml:space="preserve">Средний тариф </t>
  </si>
  <si>
    <t>Приложение № 17</t>
  </si>
  <si>
    <t>«Медицинская Палата Ульяновской области»</t>
  </si>
  <si>
    <t xml:space="preserve">содействия развитию здравоохранения </t>
  </si>
  <si>
    <t xml:space="preserve">Председатель Некоммерческого партнерства </t>
  </si>
  <si>
    <t>Тарифы на скорую медицинскую помощь c 01.01.2016 г.</t>
  </si>
  <si>
    <t>Тарифы на отдельно выделенные медицинские услуги, оказываемые в амбулаторных условиях*</t>
  </si>
  <si>
    <t>* в том числе в случаях оказанния в приемном покое стационара без дальнейшей госпитализации.</t>
  </si>
  <si>
    <t>Стоимость консультативного приема по специальностям с 01.01.2016 г.</t>
  </si>
  <si>
    <t>Тарифы на посещения с профилактической и иными целями с 01.01.2016 г.</t>
  </si>
  <si>
    <t>________________________В.В. Смирнов</t>
  </si>
  <si>
    <t>_______________________ В.Г. Караулова</t>
  </si>
  <si>
    <t>____________________Л.В. Мухаметшина</t>
  </si>
  <si>
    <t>_______________________Н.В. Осипова</t>
  </si>
  <si>
    <t>_________________________С.А. Свирина</t>
  </si>
  <si>
    <t>________________________Н.В. Осипова</t>
  </si>
  <si>
    <t>__________________________П.С. Дегтярь</t>
  </si>
  <si>
    <t>______________________ В.Г. Караулова</t>
  </si>
  <si>
    <t>___________________________П.С. Дегтярь</t>
  </si>
  <si>
    <t>___________________________С.А. Свирина</t>
  </si>
  <si>
    <t>_______________________В.В. Смирнов</t>
  </si>
  <si>
    <t xml:space="preserve">Проведение профилактических медицинских осмотров несовершеннолетних.  </t>
  </si>
  <si>
    <t>пол</t>
  </si>
  <si>
    <t>Группа</t>
  </si>
  <si>
    <t>Тариф</t>
  </si>
  <si>
    <t xml:space="preserve">Дисп.ПФО взросл.1э. Гр.N1 </t>
  </si>
  <si>
    <t>Дисп.ПФО взросл.1э. Гр. N2</t>
  </si>
  <si>
    <t>_____________________Л.В. Мухаметшина</t>
  </si>
  <si>
    <t>________________________С.А. Свирина</t>
  </si>
  <si>
    <t>Средняя длительность пребывания в стационаре по КСГ  для всех МО с 01.01.2016 г.</t>
  </si>
  <si>
    <t>Средняя длительность  пребывания  по КСГ в дневном стационаре во всех МО на 01.01.2016 г.</t>
  </si>
  <si>
    <t>к Тарифному соглашению в сфере обязательного                                                              медицинского страхования Ульяновской области                                                                                    на 2016 год от 29 декабря 2015 года</t>
  </si>
  <si>
    <t>Средняя продолжительность лечения, пациенто-дни</t>
  </si>
  <si>
    <t xml:space="preserve">Средняя продолжительность лечения, пациенто-дни </t>
  </si>
  <si>
    <t>Тарифы на неотложную медицинскую помощь с 01.01.2016 г.</t>
  </si>
  <si>
    <t>Наименование услуги</t>
  </si>
  <si>
    <t>Пол</t>
  </si>
  <si>
    <t>Диспансеризация пребывающих в стационарных учреждениях детей, находящихся в трудной жизненной ситуации, детей-сирот и детей, оставшихся без попечения родителей, в том числе усыновленных (удочеренных), принятых под опеку (попечительство), в приемную или патронатную семью</t>
  </si>
  <si>
    <t>Тарифы на проведение диспансеризации с 01.01.2016 г.</t>
  </si>
  <si>
    <t xml:space="preserve">Средняя
продолжительность лечения,
койко/дни
</t>
  </si>
  <si>
    <t>Средняя
продолжительность лечения,
койко/дни</t>
  </si>
  <si>
    <t>Рекомендуемые нормативы финансовых затрат на единицу объема предоставления скорой медицинской помощи и амбулаторно-поликлинической медицинской помощи с 01.01.2016 г.</t>
  </si>
  <si>
    <t xml:space="preserve">Средняя
продолжительность лечения, пациенто-дни </t>
  </si>
  <si>
    <t>вводятся в действие с 01.01.2016 г.</t>
  </si>
  <si>
    <t xml:space="preserve">Средняя продолжительность лечения, койко-дни </t>
  </si>
  <si>
    <t>Базовая ставка дневного стационара с 01.01.2016 г.</t>
  </si>
  <si>
    <t>Размер средней стоимости законченного случая лечения  по клинико-статистическим группам 
в условиях круглосуточного стационара с 01.01.2016 г.</t>
  </si>
  <si>
    <t xml:space="preserve">Акушерство-гинекология </t>
  </si>
  <si>
    <t>Длительность лечения в условиях дневного стационара по профилям "Реабилитация"</t>
  </si>
  <si>
    <t>М,Ж</t>
  </si>
  <si>
    <t>Гемодиализ/гемодиафильтрация</t>
  </si>
  <si>
    <t>Услуга 1 (одного) сеанса гемодиализа/гемодиафильтрации</t>
  </si>
  <si>
    <t>Профиль ВМП</t>
  </si>
  <si>
    <t>Расходы на приобретение лекарственных средств, %</t>
  </si>
  <si>
    <t>Расходы на заработную плату и начисления труда, %</t>
  </si>
  <si>
    <t>Прочие расходы,%</t>
  </si>
  <si>
    <t>Дерматовенерология</t>
  </si>
  <si>
    <t>Управленческие коэффициенты, соответствующие уровням оказания стационарной медицинской помощи МО 
с 01.02.2016 г.</t>
  </si>
  <si>
    <t>Тарифы на обращения по поводу заболевания с  01.02.2016 г.</t>
  </si>
  <si>
    <t>Размер средней стоимости законченного случая лечения  по клинико-статистическим группам
 в условиях дневного стационара  с 01.01.2016 г.</t>
  </si>
  <si>
    <t>Управленческие коэффициенты, соответствующие уровням оказания стационарозамещающей медицинской помощи МО
с 01.02.2016 г.</t>
  </si>
  <si>
    <t>Приложение № 24</t>
  </si>
  <si>
    <t xml:space="preserve">Прикрепленное застрахованное население Ульяновской области к медицинским организациям амбулаторно-поликлинического звена в разрезе страховых медицинских организаций на 2016 год </t>
  </si>
  <si>
    <t>Наименование МО</t>
  </si>
  <si>
    <t xml:space="preserve">Филиал ООО "РГС-Медицина" - Росгосстрах-Ульяновск-Медицина"  </t>
  </si>
  <si>
    <t xml:space="preserve">Филиал АО ВТБ Медицинское страхование в Ульяновской области </t>
  </si>
  <si>
    <t>Итого</t>
  </si>
  <si>
    <t>ГУЗ"ЦК МСЧ ИМ. В.А.ЕГОРОВА"</t>
  </si>
  <si>
    <t>ГУЗ ГОРОДСКАЯ ПОЛИКЛИНИКА № 4</t>
  </si>
  <si>
    <t>ГУЗ ЦГКБ Г. УЛЬЯНОВСКА</t>
  </si>
  <si>
    <t>ГУЗ ГОРОДСКАЯ ПОЛИКЛИНИКА № 3</t>
  </si>
  <si>
    <t>ГУЗ ГОРОДСКАЯ ПОЛИКЛИНИКА № 5</t>
  </si>
  <si>
    <t>ГУЗ ГОРОДСКАЯ ПОЛИКЛИНИКА № 6</t>
  </si>
  <si>
    <t>ГУЗ ГКБ №1 (Перинатальный центр)</t>
  </si>
  <si>
    <t>ГУЗ ГОРБОЛЬНИЦА № 3</t>
  </si>
  <si>
    <t>ГУЗ ГОРОДСКАЯ БОЛЬНИЦА № 2</t>
  </si>
  <si>
    <t>ГУЗ ГОРОДСКАЯ ПОЛИКЛИНИКА № 1 ИМ. С.М. КИРОВА</t>
  </si>
  <si>
    <t>ГУЗ ДГКБ Г. УЛЬЯНОВСКА</t>
  </si>
  <si>
    <t>ГУЗ "НГБ ИМ. А.Ф.АЛЬБЕРТ"</t>
  </si>
  <si>
    <t>ГУЗ БАЗАРНОCЫЗГАНСКАЯ РБ</t>
  </si>
  <si>
    <t>ГУЗ БАРЫШСКАЯ РБ</t>
  </si>
  <si>
    <t>ГУЗ ВЕШКАЙМСКАЯ РБ</t>
  </si>
  <si>
    <t>ГУЗ ИНЗЕНСКАЯ РБ</t>
  </si>
  <si>
    <t>ГУЗ КАРСУНСКАЯ РБ</t>
  </si>
  <si>
    <t>ГУЗ КУЗОВАТОВСКАЯ РБ</t>
  </si>
  <si>
    <t>ГУЗ МАЙНСКАЯ РБ</t>
  </si>
  <si>
    <t>ГУЗ МУЛЛОВСКАЯ УЧАСТКОВАЯ БОЛЬНИЦА</t>
  </si>
  <si>
    <t>ГУЗ НОВО-МАЙНСКАЯ ГОРОДСКАЯ БОЛЬНИЦА</t>
  </si>
  <si>
    <t>ГУЗ НИКОЛЬСКАЯ УЧАСТКОВАЯ БОЛЬНИЦА</t>
  </si>
  <si>
    <t>ГУЗ ЗЕРНОСОВХОЗСКАЯ УЧАСТКОВАЯ БОЛЬНИЦА</t>
  </si>
  <si>
    <t>ГУЗ РЯЗАНОВСКАЯ УЧАСТКОВАЯ БОЛЬНИЦА</t>
  </si>
  <si>
    <t>ГУЗ ТИИНСКАЯ УЧАСТКОВАЯ БОЛЬНИЦА</t>
  </si>
  <si>
    <t>ГУЗ СТАРОСАХЧИНСКАЯ УЧАСТКОВАЯ БОЛЬНИЦА</t>
  </si>
  <si>
    <t>ГУЗ НИКОЛАЕВСКАЯ РБ</t>
  </si>
  <si>
    <t>ГУЗ НОВОМАЛЫКЛИНСКАЯ РБ</t>
  </si>
  <si>
    <t>ГУЗ НОВОСПАССКАЯ РБ</t>
  </si>
  <si>
    <t>ГУЗ "ПАВЛОВСКАЯ РБ ИМЕНИ ЗАСЛУЖЕННОГО ВРАЧА РОССИИ А.И.МАРЬИНА"</t>
  </si>
  <si>
    <t>ГУЗ РАДИЩЕВСКАЯ РБ</t>
  </si>
  <si>
    <t>ГУЗ СЕНГИЛЕЕВСКАЯ РБ</t>
  </si>
  <si>
    <t>ГУЗ СТАРОКУЛАТКИНСКАЯ РБ</t>
  </si>
  <si>
    <t>ГУЗ СТАРОМАЙНСКАЯ РБ</t>
  </si>
  <si>
    <t>ГУЗ СУРСКАЯ РБ</t>
  </si>
  <si>
    <t>ГУЗ ТЕРЕНЬГУЛЬСКАЯ РБ</t>
  </si>
  <si>
    <t>ГУЗ УЛЬЯНОВСКАЯ РБ</t>
  </si>
  <si>
    <t>ГУЗ БОЛЬШЕНАГАТКИНСКАЯ РБ</t>
  </si>
  <si>
    <t>ГУЗ ЧЕРДАКЛИНСКАЯ РБ</t>
  </si>
  <si>
    <t>ФГБУЗ КБ №172 ФМБА РОССИИ</t>
  </si>
  <si>
    <t>НУЗ "ОТДЕЛЕНЧЕСКАЯ БОЛЬНИЦА НА СТ. УЛЬЯНОВСК" ОАО "РЖД"</t>
  </si>
  <si>
    <t xml:space="preserve">Министр здравоохранения  Ульяновской области  </t>
  </si>
  <si>
    <t>_______________________________________________________П.С. Дегтярь</t>
  </si>
  <si>
    <t>_______________________________В.В. Смирнов</t>
  </si>
  <si>
    <t>_______________________________С.А. Свирина</t>
  </si>
  <si>
    <t>_______________________________Н.В. Осипова</t>
  </si>
  <si>
    <t>___________________________ В.Г. Караулова</t>
  </si>
  <si>
    <t>Приложение № 23</t>
  </si>
  <si>
    <t>Объёмы оказания медицинской помощи по государственным заказам на 2016 год в разрезе СМО и МО, входящих в систему ОМС, по видам медицинской помощи</t>
  </si>
  <si>
    <t>Вид медицинской помощи</t>
  </si>
  <si>
    <t>Тип</t>
  </si>
  <si>
    <t>Наименование СМО</t>
  </si>
  <si>
    <t>Годовой норматив</t>
  </si>
  <si>
    <t>I квартал 2016 года</t>
  </si>
  <si>
    <t>II квартал 2016 года</t>
  </si>
  <si>
    <t>III квартал 2016 года</t>
  </si>
  <si>
    <t>IV квартал 2016 года</t>
  </si>
  <si>
    <t>Государственное учреждение здравоохранения "Ульяновская областная клиническая больница"</t>
  </si>
  <si>
    <t>Поликлиника</t>
  </si>
  <si>
    <t>П</t>
  </si>
  <si>
    <t>АО ВТБ МС</t>
  </si>
  <si>
    <t>ООО "РГС-Медицина"</t>
  </si>
  <si>
    <t>К</t>
  </si>
  <si>
    <t>О</t>
  </si>
  <si>
    <t>Дневной стационар</t>
  </si>
  <si>
    <t>Стационар</t>
  </si>
  <si>
    <t>У</t>
  </si>
  <si>
    <t>Государственное учреждение здравоохранения "Ульяновская областная детская клиническая больница имени политического и общественного деятеля Ю.Ф.Горячева"</t>
  </si>
  <si>
    <t>Д</t>
  </si>
  <si>
    <t>Государственное учреждение здравоохранения "Ульяновский областной клинический центр специализированных видов медицинской помощи имени заслуженного врача России Е.М. Чучкалова"</t>
  </si>
  <si>
    <t>Государственное учреждение здравоохранения "Ульяновский областной клинический госпиталь ветеранов войн"</t>
  </si>
  <si>
    <t>Государственное учреждение здравоохранения "Областной клинический онкологический диспансер"</t>
  </si>
  <si>
    <t>Государственное учреждение здравоохранения "Областной кардиологический диспансер"</t>
  </si>
  <si>
    <t>Государственное учреждение здравоохранения "Областной клинический кожно-венерологический диспансер"</t>
  </si>
  <si>
    <t>Государственное учреждение здравоохранения "Больница восстановительного лечения кардиологических больных"</t>
  </si>
  <si>
    <t>Государственное учреждение здравоохранения "Областная детская инфекционная больница"</t>
  </si>
  <si>
    <t>Государственное учреждение здравоохранения "Областной врачебно-физкультурный диспансер"</t>
  </si>
  <si>
    <t>Государственное учреждение здравоохранения ДСПБ № 1</t>
  </si>
  <si>
    <t>Государственное учреждение здравоохранения "Центральная клиническая медико-санитарная часть имени заслуженного врача России В.А. Егорова"</t>
  </si>
  <si>
    <t>Н</t>
  </si>
  <si>
    <t>Государственное учреждение здравоохранения "Городская поликлиника № 4"</t>
  </si>
  <si>
    <t>Государственное учреждение здравоохранения "Клиническая станция скорой медицинской помощи г. Ульяновска"</t>
  </si>
  <si>
    <t>Скорая помощь</t>
  </si>
  <si>
    <t>Государственное учреждение здравоохранения "Центральная городская клиническая больница г. Ульяновска"</t>
  </si>
  <si>
    <t>Государственное учреждение здравоохранения "Городская клиническая больница № 1" (Перинатальный центр)</t>
  </si>
  <si>
    <t>Государственное учреждение здравоохранения" Городская поликлиника № 3"</t>
  </si>
  <si>
    <t>Государственное учреждение здравоохранения "Городская поликлиника № 5"</t>
  </si>
  <si>
    <t>Государственное учреждение здравоохранения "Городская поликлиника №6"</t>
  </si>
  <si>
    <t>Государственное учреждение здравоохранения "Городская детская поликлиника №1"</t>
  </si>
  <si>
    <t>Государственное учреждение здравоохранения "Городская детская поликлиника № 6"</t>
  </si>
  <si>
    <t>Государственное учреждение здравоохранения "Городская больница  № 3"</t>
  </si>
  <si>
    <t>Государственное учреждение здравоохранения "Городская больница № 2"</t>
  </si>
  <si>
    <t>Государственное учреждение здравоохранения "Городская поликлиника № 1 им. С.М.Кирова"</t>
  </si>
  <si>
    <t>Государственное учреждение здравоохранения "Детская городская клиническая больница г. Ульяновска"</t>
  </si>
  <si>
    <t>Государственное бюджетное учреждение здравоохранения "Стоматологическая поликлиника г. Ульяновска"</t>
  </si>
  <si>
    <t>Государственное учреждение здравоохранения "Новоульяновская городская больница им. А.Ф.Альберт"</t>
  </si>
  <si>
    <t>Государственное учреждение здравоохранения "Базарносызганская  районная больница"</t>
  </si>
  <si>
    <t>Государственное учреждение здравоохранения "Барышская  районная больница"</t>
  </si>
  <si>
    <t>Государственное учреждение здравоохранения "Вешкаймская  районная больница"</t>
  </si>
  <si>
    <t>Государственное учреждение здравоохранения "Инзенская  районная больница"</t>
  </si>
  <si>
    <t>Государственное учреждение здравоохранения "Карсунская  районная больница"</t>
  </si>
  <si>
    <t>Государственное учреждение здравоохранения "Кузоватовская  районная больница"</t>
  </si>
  <si>
    <t>Государственное учреждение здравоохранения "Майнская  районная больница"</t>
  </si>
  <si>
    <t>Государственное учреждение здравоохранения "Мулловская участковая больница"</t>
  </si>
  <si>
    <t>Государственное учреждение здравоохранения "Ново-Майнская городская больница"</t>
  </si>
  <si>
    <t>Государственное учреждение здравоохранения "Никольская участковая больница"</t>
  </si>
  <si>
    <t>Государственное учреждение здравоохранения "Зерносовхозская участковая больница"</t>
  </si>
  <si>
    <t>Государственное учреждение здравоохранения "Рязановская участковая больница"</t>
  </si>
  <si>
    <t>Государственное учреждение здравоохранения "Тиинская участковая больница"</t>
  </si>
  <si>
    <t>Государственное учреждение здравоохранения "Старосахчинская участковая больница"</t>
  </si>
  <si>
    <t>Государственное учреждение здравоохранения "Николаевская районная больница"</t>
  </si>
  <si>
    <t>Государственное учреждение здравоохранения "Новомалыклинская  районная больница"</t>
  </si>
  <si>
    <t>Государственное учреждение здравоохранения "Новоспасская  районная больница"</t>
  </si>
  <si>
    <t>Государственное учреждение здравоохранения "Павловская  районная больница имени заслуженного врача России А.И. Марьина"</t>
  </si>
  <si>
    <t>Государственное учреждение здравоохранения "Радищевская районная больница"</t>
  </si>
  <si>
    <t>Государственное учреждение здравоохранения "Сенгилеевская  районная больница"</t>
  </si>
  <si>
    <t>Государственное учреждение здравоохранения "Старокулаткинская  районная больница"</t>
  </si>
  <si>
    <t>Государственное учреждение здравоохранения "Старомайнская районная больница"</t>
  </si>
  <si>
    <t>Государственное учреждение здравоохранения "Сурская  районная больница"</t>
  </si>
  <si>
    <t>Государственное учреждение здравоохранения "Тереньгульская  районная больница"</t>
  </si>
  <si>
    <t>Государственное учреждение здравоохранения "Ульяновская  районная больница"</t>
  </si>
  <si>
    <t>Государственное учреждение здравоохранения "Большенагаткинская  районная больница"</t>
  </si>
  <si>
    <t>Государственное учреждение здравоохранения "Чердаклинская  районная больница"</t>
  </si>
  <si>
    <t>Федеральное государственное бюджетное учреждение здравоохранения "Клиническая больница № 172 Федерального медико-биологического агентства"</t>
  </si>
  <si>
    <t>Федеральное государственное бюджетное учреждение здравоохранения "Клиническая больница № 172 Федерального медико-биологического агентства" (Мелекесский район)</t>
  </si>
  <si>
    <t>Федеральное государственное бюджетное образовательное учреждение высшего профессионального образования "Ульяновское высшее авиационное училище гражданской авиации (институт)"</t>
  </si>
  <si>
    <t>Федеральное казённое учреждение здравоохранения "Медико-санитарная часть Министерства внутренних дел Российской Федерации по Ульяновской области"</t>
  </si>
  <si>
    <t xml:space="preserve">Федеральное государственное казённое учреждение "428 Военный  госпиталь" Министерства обороны Российской Федерации </t>
  </si>
  <si>
    <t>Федеральное казанное учреждение здравоохранения "Медико-санитарная часть № 73 федеральной службы исполнения наказаний"</t>
  </si>
  <si>
    <t>Негосударственное учреждение здравоохранения "Отделенческая больница на станции Ульяновск" открытого акционерного общества "Российские железные дороги"</t>
  </si>
  <si>
    <t>ООО Алмаз-Дент</t>
  </si>
  <si>
    <t>Мед. центр Академия</t>
  </si>
  <si>
    <t>ООО Фрезениус Нефрокеа</t>
  </si>
  <si>
    <t>ООО Уроклиника</t>
  </si>
  <si>
    <t>ООО Белый носорог</t>
  </si>
  <si>
    <t>Альянс-Клиник</t>
  </si>
  <si>
    <t>ООО Премьер-Дент</t>
  </si>
  <si>
    <t>ООО Альянс Клиник плюс</t>
  </si>
  <si>
    <t>ООО Беладент</t>
  </si>
  <si>
    <t>ООО Альфадент-Ульяновск</t>
  </si>
  <si>
    <t>ООО ЛДЦ МИ БС Ульяновск</t>
  </si>
  <si>
    <t>ЗАО Проекты в сфере ЗО</t>
  </si>
  <si>
    <t>ООО Панацея</t>
  </si>
  <si>
    <t>ООО Мед-Профи</t>
  </si>
  <si>
    <t>ООО МАСТЕР</t>
  </si>
  <si>
    <t>ООО ТОМОГРАФ</t>
  </si>
  <si>
    <t>ООО МДЦ-ЗДОРОВЬЕ</t>
  </si>
  <si>
    <t>OOO АРТДЕНТ</t>
  </si>
  <si>
    <t>ООО УНИДЕНТ</t>
  </si>
  <si>
    <t>ООО ЛАУС ДЕО</t>
  </si>
  <si>
    <t xml:space="preserve">ООО "Офтальмологическая клиника "Прозрение 73" </t>
  </si>
  <si>
    <t>ООО АпексДент</t>
  </si>
  <si>
    <t>ООО  "Академия женского здоровья и репродукции человека"</t>
  </si>
  <si>
    <t>ООО  "ЭКО центр"</t>
  </si>
  <si>
    <t>ООО  "Балтийский институт репродуктологии человека"</t>
  </si>
  <si>
    <t>ООО "Консилиум"</t>
  </si>
  <si>
    <t>Амбулаторно-поликлиническая помощь, посещения</t>
  </si>
  <si>
    <t>Амбулаторно-поликлиническая помощь, посещения по диспансеризации</t>
  </si>
  <si>
    <t>Амбулаторно-поликлиническая помощь, консультации</t>
  </si>
  <si>
    <t>Амбулаторно-поликлиническая помощь, обращения</t>
  </si>
  <si>
    <t>Амбулаторно-поликлиническая помощь, неотложная помощь</t>
  </si>
  <si>
    <t>Амбулаторно-поликлиническая помощь, услуги</t>
  </si>
  <si>
    <t>Дневной стационар на дому</t>
  </si>
  <si>
    <t>Приложение № 15</t>
  </si>
  <si>
    <t>Тарифы и объемы высокотехнологичной медицинской помощи, финансирование которых осуществляется за счет средств обязательного медицинского страхования</t>
  </si>
  <si>
    <t>Код вида</t>
  </si>
  <si>
    <t>Наименование вида высокотехнологичной медицинской помощи</t>
  </si>
  <si>
    <t>Коды по МКБ-Х</t>
  </si>
  <si>
    <t>Модель пациента</t>
  </si>
  <si>
    <t>Метод лечения</t>
  </si>
  <si>
    <t>Тариф с 01.01.2016 г.</t>
  </si>
  <si>
    <t>Норматив планируемых объемов ВМП</t>
  </si>
  <si>
    <t>в том числе:</t>
  </si>
  <si>
    <t>МО Ульяновской области</t>
  </si>
  <si>
    <t>УОКБ</t>
  </si>
  <si>
    <t>УОДКБ</t>
  </si>
  <si>
    <t>УОКЦСВМП</t>
  </si>
  <si>
    <t>ОКОД</t>
  </si>
  <si>
    <t>ЦГКБ</t>
  </si>
  <si>
    <t>ОККВД</t>
  </si>
  <si>
    <t>ЦК МСЧ ИМ. В.А. ЕГОРОВА</t>
  </si>
  <si>
    <t>ГОРОДСКАЯ КЛИНИЧЕСКАЯ БОЛЬНИЦА № 1</t>
  </si>
  <si>
    <t>АЛЬЯНС КЛИНИК ПЛЮС</t>
  </si>
  <si>
    <t>АБДОМИНАЛЬНАЯ ХИРУРГИЯ</t>
  </si>
  <si>
    <t>01.00.1.001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</si>
  <si>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t>
  </si>
  <si>
    <t xml:space="preserve">К86.0 - K86.8 </t>
  </si>
  <si>
    <t>Заболевания поджелудочной железы</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</si>
  <si>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</si>
  <si>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</si>
  <si>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</si>
  <si>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</si>
  <si>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</si>
  <si>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</si>
  <si>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</si>
  <si>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t>
  </si>
  <si>
    <t>Продольная панкреатоеюностомия</t>
  </si>
  <si>
    <t>01.00.1.002</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</si>
  <si>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</si>
  <si>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</si>
  <si>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</si>
  <si>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</si>
  <si>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</si>
  <si>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</si>
  <si>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</si>
  <si>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 резекция сегмента (сегментов) печени комбинированная с ангиопластикой абляция при новообразованиях печени</t>
  </si>
  <si>
    <t>01.00.1.003</t>
  </si>
  <si>
    <t>Реконструктивно-пластические, в том числе лапароскопически ассистированные операции на тонкой, толстой кишке и промежности</t>
  </si>
  <si>
    <t xml:space="preserve">D12.6, K60.4, N82.2, N82.3, N82.4, K57.2, K59.3, Q43.1, Q43.2, Q43.3, Q52.2; K59.0, K59.3; Z93.2, Z93.3, K55.2, K51, K50.0, K50.1, K50.8, К57.2, К62.3, К62.8  </t>
  </si>
  <si>
    <t>Семейный аденоматоз толстой кишки, тотальное поражение всех отделов толстой кишки полипами</t>
  </si>
  <si>
    <t xml:space="preserve">Реконструктивно-пластическая операция по восстановлению непрерывности кишечника - закрытие стомы с формированием анастомоза 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резекциейпрямой кишки и низведением правых отделов ободочной кишки в анальный канал </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</si>
  <si>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</si>
  <si>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</si>
  <si>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</si>
  <si>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</si>
  <si>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</si>
  <si>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</si>
  <si>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</si>
  <si>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</si>
  <si>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</si>
  <si>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</si>
  <si>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</si>
  <si>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</si>
  <si>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</si>
  <si>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</si>
  <si>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</si>
  <si>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</si>
  <si>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</si>
  <si>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Колпроктэктомия с  брюшно-анальной резекцией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</si>
  <si>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</si>
  <si>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оставшихся отделов ободочной и прямой кишки,илиостомия</t>
  </si>
  <si>
    <t>Резекция пораженного участка тонкой и (или) толстой кишки, в том числе с формированием анастомоза, илеостомия (колостомия)</t>
  </si>
  <si>
    <t>01.00.2.004</t>
  </si>
  <si>
    <t>Хирургическое лечение новообразований надпочечников и забрюшинного пространства</t>
  </si>
  <si>
    <t>Е27.5,  D35.0, D48.3, Е26.0, Е24</t>
  </si>
  <si>
    <t xml:space="preserve">Новообразования надпочечников и забрюшинного пространства гиперальдостеронизм гиперкортицизм. 
Синдром Иценко - Кушинга (кортикостерома)
</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</si>
  <si>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</si>
  <si>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</si>
  <si>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</si>
  <si>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</si>
  <si>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</si>
  <si>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</si>
  <si>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 аортокавальная лимфаденэктомия эндоскопическая удаление неорганной забрюшинной опухоли</t>
  </si>
  <si>
    <t>АКУШЕРСТВО И ГИНЕКОЛОГИЯ</t>
  </si>
  <si>
    <t>02.00.3.004</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</si>
  <si>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</si>
  <si>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N39.4</t>
  </si>
  <si>
    <t>Стрессовое недержанием мочи в сочетании с опущением и/или выпадением органов малого таза</t>
  </si>
  <si>
    <t>Слинговые операции (TVT-0, TVT,  TOT) с использованием имплантов</t>
  </si>
  <si>
    <t>ГАСТРОЭНТЕРОЛОГИЯ</t>
  </si>
  <si>
    <t>03.00.4.001</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</si>
  <si>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</si>
  <si>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</si>
  <si>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</si>
  <si>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</si>
  <si>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03.00.4.002</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</si>
  <si>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</si>
  <si>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</si>
  <si>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Хронический аутоиммунный гепатит в сочетании с хроническим вирусным гепатитом С</t>
  </si>
  <si>
    <t xml:space="preserve">ДЕТСКАЯ ХИРУРГИЯ В </t>
  </si>
  <si>
    <t>ПЕРИОД НОВОРОЖДЕННОСТИ</t>
  </si>
  <si>
    <t>27.00.7.003</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</si>
  <si>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</si>
  <si>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</si>
  <si>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</si>
  <si>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 прямой эзофаго-эзофаго анастомоз, в том числе этапные операции на пищеводе и желудке ликвидация трахеопищеводного свища</t>
  </si>
  <si>
    <t>ДЕРМАТОВЕНЕРОЛОГИЯ</t>
  </si>
  <si>
    <t>05.00.8.001</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</si>
  <si>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</si>
  <si>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</si>
  <si>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</si>
  <si>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А</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</si>
  <si>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</si>
  <si>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</si>
  <si>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А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</si>
  <si>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</si>
  <si>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</si>
  <si>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А</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</si>
  <si>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</si>
  <si>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</si>
  <si>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</si>
  <si>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</si>
  <si>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</si>
  <si>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</si>
  <si>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</si>
  <si>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</si>
  <si>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</si>
  <si>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05.00.8.002</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</si>
  <si>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</si>
  <si>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L40.0, L40.5</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</si>
  <si>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</si>
  <si>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</si>
  <si>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Тяжелые распространенные формы псориаза,артропатического,
 резистентные к другим видам системной терапии</t>
  </si>
  <si>
    <t>НЕЙРОХИРУГИЯ</t>
  </si>
  <si>
    <t>08.00.9.001</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</si>
  <si>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</si>
  <si>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</si>
  <si>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</si>
  <si>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</si>
  <si>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</si>
  <si>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УЗ сканирования</t>
  </si>
  <si>
    <t>С71.6, C71.7, C79.3, D33.1, D18.0, D43.1</t>
  </si>
  <si>
    <t>Внутримозговые злокачественные (первичные и вторичные) и доброкачественные новообразования мозжечка, IV желудочка, стволовой и парастволовой локализации</t>
  </si>
  <si>
    <t>Удаление опухоли с применением интраоперационного ультразвукового сканирования</t>
  </si>
  <si>
    <t>08.00.9.002</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</si>
  <si>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</si>
  <si>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</si>
  <si>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</si>
  <si>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08.00.9.005</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</si>
  <si>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</si>
  <si>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</si>
  <si>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</si>
  <si>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</si>
  <si>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08.00.9.006</t>
  </si>
  <si>
    <t>Микрохирургические вмешательства при патологии сосудов головного и спинного мозга, внутримозговых и внутрижелудочковых гематомах</t>
  </si>
  <si>
    <t xml:space="preserve">I60, I61, I62 </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</si>
  <si>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</si>
  <si>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</si>
  <si>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</si>
  <si>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08.00.11.010</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</si>
  <si>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</si>
  <si>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</si>
  <si>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</si>
  <si>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</si>
  <si>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5</t>
  </si>
  <si>
    <t xml:space="preserve">                                 НЕОНАТОЛОГИЯ</t>
  </si>
  <si>
    <t>394</t>
  </si>
  <si>
    <t>142</t>
  </si>
  <si>
    <t>27.00.13.001</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</si>
  <si>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</si>
  <si>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Р22, Р23, Р36, Р10.0, Р10.1, Р10.2, Р10.3, Р10.4, Р10.8, Р11.1, Р11.5, Р52.1, Р52.2, Р52.4, Р52.6, Р90.0, Р91.0, Р91.2, Р91.4,  Р91.5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</si>
  <si>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</si>
  <si>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</si>
  <si>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</si>
  <si>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</si>
  <si>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</si>
  <si>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свёртывания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</si>
  <si>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</si>
  <si>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252</t>
  </si>
  <si>
    <t>27.00.14.002</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</si>
  <si>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</si>
  <si>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Р05.0, Р05.1, Р07</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</si>
  <si>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</si>
  <si>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 )</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</si>
  <si>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</si>
  <si>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</si>
  <si>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</si>
  <si>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</si>
  <si>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</si>
  <si>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</si>
  <si>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</si>
  <si>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</si>
  <si>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09.00.15.001</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</si>
  <si>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</si>
  <si>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С00, С01, С02, С04-06, C09.0, C09.1, C09.8, C09.9, C10.0, C10.1, C10.2, C10.3, C10.4, C11.0, C11.1, C11.2, C11.3, C11.8, C11.9,C12, C12.9, C13.0, C13.1, C13.2, C13.8, C13.9, C14.0, C14.1, C14.2, C15.0, C30.0, C31.0, C31.1, C31.2, C31.3, C31.8, C31.9,C32, С43, С44, С69, С73 C15, С16, С17, С18, С19, С20, С21</t>
  </si>
  <si>
    <r>
      <rPr>
        <sz val="12"/>
        <rFont val="Times New Roman"/>
        <family val="1"/>
        <charset val="204"/>
      </rPr>
      <t>Злокачественные новообразования головы и шеи (I - III стадия</t>
    </r>
    <r>
      <rPr>
        <b/>
        <sz val="12"/>
        <rFont val="Times New Roman"/>
        <family val="1"/>
        <charset val="204"/>
      </rPr>
      <t>)</t>
    </r>
  </si>
  <si>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</si>
  <si>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</si>
  <si>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</si>
  <si>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</si>
  <si>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</si>
  <si>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</si>
  <si>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</si>
  <si>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</si>
  <si>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</si>
  <si>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</si>
  <si>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</si>
  <si>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</si>
  <si>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09.00.15.002</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</si>
  <si>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РЧТА, ФДТ, лазерная и криодеструкция и др.) при ЗНО, в том числе у детей</t>
  </si>
  <si>
    <t>С15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</si>
  <si>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</si>
  <si>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</si>
  <si>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</si>
  <si>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</si>
  <si>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С16</t>
  </si>
  <si>
    <t xml:space="preserve">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 I- IV стадия)
</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</si>
  <si>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</si>
  <si>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</si>
  <si>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</si>
  <si>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</si>
  <si>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</si>
  <si>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</si>
  <si>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</si>
  <si>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</si>
  <si>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</si>
  <si>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</si>
  <si>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</si>
  <si>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</si>
  <si>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</si>
  <si>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</si>
  <si>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</si>
  <si>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</si>
  <si>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</si>
  <si>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</si>
  <si>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C18, C19, C20, C08, C48.1, C42.2</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</si>
  <si>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</si>
  <si>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</si>
  <si>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</si>
  <si>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</si>
  <si>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</si>
  <si>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</si>
  <si>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</si>
  <si>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</si>
  <si>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</si>
  <si>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</si>
  <si>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стадии</t>
  </si>
  <si>
    <r>
      <rPr>
        <sz val="11"/>
        <rFont val="Times New Roman"/>
        <family val="1"/>
        <charset val="204"/>
      </rPr>
      <t>Правосторонняя гемиколэктомия с расширенной лимфаденэктомией</t>
    </r>
    <r>
      <rPr>
        <sz val="11"/>
        <rFont val="Arial"/>
        <family val="2"/>
        <charset val="204"/>
      </rPr>
      <t xml:space="preserve">
</t>
    </r>
  </si>
  <si>
    <t xml:space="preserve">Комбинированная правосторонняя гемиколэктомия с резекцией соседних органов
</t>
  </si>
  <si>
    <t xml:space="preserve">Резекция сигмовидной кишки с расширенной лимфаденэктомией
</t>
  </si>
  <si>
    <t xml:space="preserve">Комбинированная резекция сигмовидной кишки с резекцией соседних органов
</t>
  </si>
  <si>
    <t xml:space="preserve">Правосторонняя гемиколэктомия с резекцией легкого
</t>
  </si>
  <si>
    <t xml:space="preserve">Левосторонняя гемиколэктомия с расширенной лимфаденэктомией
</t>
  </si>
  <si>
    <t xml:space="preserve">Комбинированная левосторонняя гемиколэктомия с резекцией соседних органов
</t>
  </si>
  <si>
    <t xml:space="preserve">Резекция прямой кишки с резекцией печени
</t>
  </si>
  <si>
    <t xml:space="preserve">Резекция прямой кишки с расширенной лимфаденэктомией
</t>
  </si>
  <si>
    <t xml:space="preserve">Комбинированная резекция прямой кишки с резекцией соседних органов
</t>
  </si>
  <si>
    <t xml:space="preserve">Расширенно-комбинированная брюшно-промежностная экстирпация прямой кишки
</t>
  </si>
  <si>
    <t>С20</t>
  </si>
  <si>
    <t>Локализованные опухоли средне -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</si>
  <si>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</si>
  <si>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</si>
  <si>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</si>
  <si>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</si>
  <si>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</si>
  <si>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</si>
  <si>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</si>
  <si>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</si>
  <si>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</si>
  <si>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</si>
  <si>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</si>
  <si>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</si>
  <si>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</si>
  <si>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</si>
  <si>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</si>
  <si>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С50, С50.1, С50.2, С50.3, С50.4, С50.5, С50.6, С50.8, С50.9</t>
  </si>
  <si>
    <t>ЗНО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</si>
  <si>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</si>
  <si>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</si>
  <si>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</si>
  <si>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</si>
  <si>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С54</t>
  </si>
  <si>
    <t>ЗНО тела матки (местно распространенные формы).ЗНО эндометрия IA-III ст.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</si>
  <si>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</si>
  <si>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тазовой лимфаденэктомией и интраоперационной лучевой терапией</t>
  </si>
  <si>
    <t>Экстирпация матки с придатками</t>
  </si>
  <si>
    <t>С64</t>
  </si>
  <si>
    <t>Злокачественные новообразования почки (III - IV стадия)</t>
  </si>
  <si>
    <t xml:space="preserve">Нефрэктомия с тромбэктомией
</t>
  </si>
  <si>
    <t>09.00.15.003</t>
  </si>
  <si>
    <t>Комбинированное лечение ЗНО,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корригирующей терапии</t>
  </si>
  <si>
    <t>С50</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</si>
  <si>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</si>
  <si>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</si>
  <si>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Предоперационная или послеоперационная химиотерапия с проведением хирургического вмешательства в течение одной госпитализации</t>
  </si>
  <si>
    <t>ОТОРИНОЛАРИНГОЛОГИЯ</t>
  </si>
  <si>
    <t>10.00.18.001</t>
  </si>
  <si>
    <t>Реконструктивные операции на звукопроводящем аппарате среднего уха</t>
  </si>
  <si>
    <t>H66.1, H66.2, Q16, H80.0, H80.1, H80.9 H74.1, H74.2, H74.3, H90</t>
  </si>
  <si>
    <t xml:space="preserve">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</si>
  <si>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</si>
  <si>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</si>
  <si>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Слухоулучшающие операции с применением частично имплантируемого устройства костной проводимости</t>
  </si>
  <si>
    <t>Реконструктивные слухоулучшающие операции после радикальной операции на среднем ухе при хроническом гнойном среднем отите</t>
  </si>
  <si>
    <t>H74.1, H74.2, H74.3, H90</t>
  </si>
  <si>
    <t xml:space="preserve">Адгезивная болезнь среднего уха. Разрыв и дислокация слуховых косточек. </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</si>
  <si>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</si>
  <si>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</si>
  <si>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</si>
  <si>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10.00.19.004</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</si>
  <si>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</si>
  <si>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</si>
  <si>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</si>
  <si>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Эндоларингеальные реконструктивно-пластические вмешательства на голосовых складках с использованием имплантатов и аллогенных материалов с применением микрохирургической техники</t>
  </si>
  <si>
    <t>Удаление новообразования или рубца гортани и трахеи с использованием микрохирургической и лучевой техники</t>
  </si>
  <si>
    <t>J38.3, R49.0, R49.1</t>
  </si>
  <si>
    <t xml:space="preserve">Другие болезни голосовых складок. Дисфония.  Афония  </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</si>
  <si>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</si>
  <si>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 xml:space="preserve">            </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</si>
  <si>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</si>
  <si>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</si>
  <si>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11.00.20.001</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</si>
  <si>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</si>
  <si>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r>
      <rPr>
        <sz val="12"/>
        <rFont val="Times New Roman"/>
        <family val="1"/>
        <charset val="204"/>
      </rPr>
      <t>Н26.0- H26.4,    Н40.1- Н40.8, Q15.0</t>
    </r>
    <r>
      <rPr>
        <b/>
        <sz val="12"/>
        <rFont val="Times New Roman"/>
        <family val="1"/>
        <charset val="204"/>
      </rPr>
      <t xml:space="preserve">   </t>
    </r>
  </si>
  <si>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</si>
  <si>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</si>
  <si>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</si>
  <si>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</si>
  <si>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</si>
  <si>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</si>
  <si>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</si>
  <si>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</si>
  <si>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c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</si>
  <si>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</si>
  <si>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</si>
  <si>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</si>
  <si>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</si>
  <si>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</si>
  <si>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</si>
  <si>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11.00.20.003</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</si>
  <si>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</si>
  <si>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Н04.0 -H04.6, Н05.0 - H05.5, Н11.2, H21.5,  H27.0, H27.1, Н26.0 - Н26.9, Н31.3, Н40.3,  S00.1, S00.2,  S02.30,  S02.31, S02.80, S02.81, S04.0 - S04.5, S05.0-S05.9, Т26.0 - Т26.9, Н44.0 -Н44.8, Т85.2, Т85.3,T90.4, T95.0, Т95.8</t>
  </si>
  <si>
    <t xml:space="preserve">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 </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</si>
  <si>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</si>
  <si>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</si>
  <si>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</si>
  <si>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</si>
  <si>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11.00.21.006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</si>
  <si>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</si>
  <si>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H33.2-33.5, Н35.1, H40.3, H40.4, H40.5,  H43.1, H43.3, Н49.9, Q10.0, Q10.1,  Q10.4-Q10.7,  Q11.1,  Q12.0,  Q12.1,  Q12.3,  Q12.4,   Q12.8,   Q13.0,  Q13.3,   Q13.4, Q13.8,   Q14.0,  Q14.1, Q14.3, Q15.0,  H02.0-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</si>
  <si>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(пороки развития)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</si>
  <si>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Исправление косоглазия с пластикой экстраокулярных мышц</t>
  </si>
  <si>
    <t>устранение врожденного птоза верхнего века подвешиванием или укорочением леватора</t>
  </si>
  <si>
    <t>РЕВМАТОЛОГИЯ</t>
  </si>
  <si>
    <t>13.00.24.001</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</si>
  <si>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</si>
  <si>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 xml:space="preserve">М05.0, М05.1,   М05.2, М05.3,   М05.8, M06.0,   М06.1, М06.4,   М06.8, М08,         M45, М07.2,      M32, M34  </t>
  </si>
  <si>
    <t>Впервые выявленное заболевание с  высокой степенью активности воспалительного процесса или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</si>
  <si>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</si>
  <si>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КТ), УЗ  методик и МРТ</t>
  </si>
  <si>
    <t>СЕРДЕЧНО-СОСУДИСТАЯ ХИРУРГИЯ</t>
  </si>
  <si>
    <t>14.00.25.003</t>
  </si>
  <si>
    <t>Коронарная реваскуляризация миокарда с применением ангиопластики в сочетании со стентированием при ишемической болезни сердца</t>
  </si>
  <si>
    <t>I20.0, I21, I21.2, I21.3, I21.9, I22</t>
  </si>
  <si>
    <t>Нестабильная стенокардия, острый и повторный инфаркт миокарда ( с подъемом сегмента ST электрокардиограммы)</t>
  </si>
  <si>
    <t>Баллонная вазодилатация с установкой стента в сосуд-сосуды</t>
  </si>
  <si>
    <t>14.00.26.003</t>
  </si>
  <si>
    <t>I20.0, I21.4, I21.9, I22</t>
  </si>
  <si>
    <t>Нестабильная стенокардия, острый и повторный инфаркт миокарда (без подъема сегмента ST электрокардиограммы)</t>
  </si>
  <si>
    <t>14.00.27.002</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</si>
  <si>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</si>
  <si>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</si>
  <si>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</si>
  <si>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</si>
  <si>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 xml:space="preserve">                  ТОРАКАЛЬНАЯ </t>
  </si>
  <si>
    <t xml:space="preserve">  ХИРУРГИЯ</t>
  </si>
  <si>
    <t>15.00.29.002</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</si>
  <si>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</si>
  <si>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</si>
  <si>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</si>
  <si>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</si>
  <si>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15.00.30.003</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</si>
  <si>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</si>
  <si>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</si>
  <si>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</si>
  <si>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16.00.31.001</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</si>
  <si>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</si>
  <si>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 xml:space="preserve">S22.1, S23,S32.0, S32.1, S33,  T08, T09, T85, T91, M80, M81, М82, M86, M85, M87, M96, M99, Q67, Q76.0, Q76.1, Q76.4, Q77,       T84, S12.0, S12.1, S13, S19, S22.0,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</si>
  <si>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</si>
  <si>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имплантами</t>
  </si>
  <si>
    <t>16.00.31.002</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</si>
  <si>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</si>
  <si>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М00, М01, М03.0, М12.5, М17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</si>
  <si>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</si>
  <si>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</si>
  <si>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16.00.31.003</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</si>
  <si>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</si>
  <si>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M19.1, M20.1, M20.5, Q05.9, Q66.0, Q66.5, Q66.8, Q68.2</t>
  </si>
  <si>
    <t xml:space="preserve">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 </t>
  </si>
  <si>
    <t>Реконструктивно-пластическое хирургическое вмешательство на костях стопы, с использованием ауто- и аллотрансплантатов, имплантатов, остеозамещающих материалов, металлоконструкций</t>
  </si>
  <si>
    <t>Артролиз и артродез суставов кисти с различными видами чрескостного, накостного и интрамедуллярного остеосинтеза</t>
  </si>
  <si>
    <t>16.00.31.004</t>
  </si>
  <si>
    <t>Реконструктивно-пластические операции на костях таза, верхних  и нижних конечностей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</si>
  <si>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М99.9,  M21.6,  M95.1,  М1.8,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</si>
  <si>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</si>
  <si>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Корригирующие остеотомии костей верхних и нижних конечностей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</si>
  <si>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</si>
  <si>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</si>
  <si>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Комбинированное и последовательное использование чрескостного и блокируемого интрамедуллярного или накостного остеосинтеза</t>
  </si>
  <si>
    <t>М25.3, М91, М95.8, Q65.0, Q65.1, Q65.3, Q65.4,  Q65.8 М16.2, М16.3, М92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</si>
  <si>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</si>
  <si>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</si>
  <si>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</si>
  <si>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16.00.33.005</t>
  </si>
  <si>
    <t>Эндопротезирование суставов конечностей</t>
  </si>
  <si>
    <t>S72.1, М84.1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</si>
  <si>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</si>
  <si>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</si>
  <si>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</si>
  <si>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одно- или двухсторонний коксартроз без существенной разницы в длине конечностей (до 2 см)</t>
  </si>
  <si>
    <t>УРОЛОГИЯ</t>
  </si>
  <si>
    <t>18.00.35.002</t>
  </si>
  <si>
    <t>Оперативные вмешательства на органах мочеполовой системы с использованием лапароскопической техники</t>
  </si>
  <si>
    <t xml:space="preserve"> 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</si>
  <si>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</si>
  <si>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</si>
  <si>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</si>
  <si>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</si>
  <si>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</si>
  <si>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 xml:space="preserve">Лапаро- и ретроперитонеоскопическая иссечение кисты почки </t>
  </si>
  <si>
    <t>Лапаро- и ретроперитонеоскопическая пластика лоханочно мочеточникового сегмента, мочеточника</t>
  </si>
  <si>
    <t xml:space="preserve">  I86.1</t>
  </si>
  <si>
    <t xml:space="preserve">Опухоль предстательной железы. Опухоль почки. Опухоль мочевого пузыря. Опухоль почечной лоханки. </t>
  </si>
  <si>
    <t xml:space="preserve">Лапаро- и ретроперитонеоскопическая нефроуретерэктомия </t>
  </si>
  <si>
    <t>Лапаро - и ретроперитонеоскопическая резекция почки</t>
  </si>
  <si>
    <t>18.00.35.003</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</si>
  <si>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</si>
  <si>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</si>
  <si>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</si>
  <si>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</si>
  <si>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ЭНДОКРИНОЛОГИЯ</t>
  </si>
  <si>
    <t>20.00.37.001</t>
  </si>
  <si>
    <t>Терапевтическое лечение сосудистых осложнений сахарного диабета (нефропатии,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</si>
  <si>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Е10.2, Е10.7, Е11.2, Е11.7</t>
  </si>
  <si>
    <t>Сахарный диабет 1 и 2 типа с поражением почек и множественными осложнениями</t>
  </si>
  <si>
    <t>Комплексное лечение, включая молекулярно-генетическую диагностику, многокомпонентную заместительную терапию гломерулярных поражений при сахарном диабете (диабетическая нефропатия), проведение диализа</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</si>
  <si>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 системой непрерывного введения инсулина (инсулиновая помпа)</t>
  </si>
  <si>
    <t>Е10.4,  Е10.5,  Е10.7, Е11.4,  Е11.5,  Е11.7</t>
  </si>
  <si>
    <t>Сахарный диабет 1 и 2 типа с неврологическими нарушениями, нарушениями периферического кровообращения и множественными осложнениями. Нейропатическая форма синдрома диабетической стопы. Нейроишемическая форма синдрома диабетической стопы</t>
  </si>
  <si>
    <t>ИТОГО</t>
  </si>
  <si>
    <t xml:space="preserve">Директор Территориального фонда </t>
  </si>
  <si>
    <t>Министр здравоохранения Ульяновской области</t>
  </si>
  <si>
    <t>обязательного медицинского страхованияФОМС Ульяновской области</t>
  </si>
  <si>
    <t>___________________П.С. Дегтярь</t>
  </si>
  <si>
    <t>Директор филиала ООО "РГС-Медицина"-</t>
  </si>
  <si>
    <r>
      <t>"Росгосстрах - Ульяновск - Медицина</t>
    </r>
    <r>
      <rPr>
        <sz val="10"/>
        <rFont val="Times New Roman"/>
        <family val="1"/>
        <charset val="204"/>
      </rPr>
      <t>"</t>
    </r>
  </si>
  <si>
    <t>_________________ Л.В. Мухаметшина</t>
  </si>
  <si>
    <t>__________________С.А. Свирина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</si>
</sst>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0_ ;\-#,##0.00\ "/>
    <numFmt numFmtId="165" formatCode="0.00000"/>
  </numFmts>
  <fonts count="87" x14ac:knownFonts="1">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color indexed="8"/>
      <name val="Arial"/>
      <family val="2"/>
      <charset val="204"/>
    </font>
    <font>
      <sz val="12"/>
      <name val="Calibri"/>
      <family val="2"/>
      <charset val="204"/>
      <scheme val="minor"/>
    </font>
    <font>
      <sz val="11"/>
      <name val="Times New Roman"/>
      <family val="1"/>
      <charset val="204"/>
    </font>
    <font>
      <sz val="10"/>
      <name val="Times New Roman"/>
      <family val="1"/>
      <charset val="204"/>
    </font>
    <font>
      <sz val="10"/>
      <color rgb="FFFF0000"/>
      <name val="Times New Roman"/>
      <family val="1"/>
      <charset val="204"/>
    </font>
    <font>
      <sz val="11"/>
      <color theme="1"/>
      <name val="Times New Roman"/>
      <family val="1"/>
      <charset val="204"/>
    </font>
    <font>
      <sz val="12"/>
      <name val="Times New Roman"/>
      <family val="1"/>
      <charset val="204"/>
    </font>
    <font>
      <sz val="10"/>
      <name val="Times New Roman Cyr"/>
      <charset val="204"/>
    </font>
    <font>
      <sz val="10"/>
      <name val="Arial Cyr"/>
      <charset val="204"/>
    </font>
    <font>
      <sz val="12"/>
      <color rgb="FFFF0000"/>
      <name val="Times New Roman"/>
      <family val="1"/>
      <charset val="204"/>
    </font>
    <font>
      <b/>
      <sz val="12"/>
      <name val="Times New Roman"/>
      <family val="1"/>
      <charset val="204"/>
    </font>
    <font>
      <b/>
      <sz val="11"/>
      <name val="Times New Roman"/>
      <family val="1"/>
      <charset val="204"/>
    </font>
    <font>
      <sz val="12"/>
      <color theme="1"/>
      <name val="Times New Roman"/>
      <family val="2"/>
      <charset val="204"/>
    </font>
    <font>
      <sz val="12"/>
      <color theme="1"/>
      <name val="Times New Roman"/>
      <family val="1"/>
      <charset val="204"/>
    </font>
    <font>
      <b/>
      <sz val="12"/>
      <color theme="1"/>
      <name val="Times New Roman"/>
      <family val="1"/>
      <charset val="204"/>
    </font>
    <font>
      <sz val="12"/>
      <name val="Arial Cyr"/>
      <charset val="204"/>
    </font>
    <font>
      <sz val="10"/>
      <color theme="1"/>
      <name val="Times New Roman"/>
      <family val="1"/>
      <charset val="204"/>
    </font>
    <font>
      <b/>
      <sz val="11"/>
      <color theme="1"/>
      <name val="Times New Roman"/>
      <family val="1"/>
      <charset val="204"/>
    </font>
    <font>
      <b/>
      <sz val="10"/>
      <name val="Times New Roman"/>
      <family val="1"/>
      <charset val="204"/>
    </font>
    <font>
      <b/>
      <sz val="12"/>
      <color theme="1"/>
      <name val="Calibri"/>
      <family val="2"/>
      <charset val="204"/>
      <scheme val="minor"/>
    </font>
    <font>
      <sz val="10"/>
      <name val="Arial"/>
      <family val="2"/>
      <charset val="204"/>
    </font>
    <font>
      <sz val="12"/>
      <color indexed="8"/>
      <name val="Arial"/>
      <family val="2"/>
      <charset val="204"/>
    </font>
    <font>
      <b/>
      <sz val="16"/>
      <name val="Times New Roman"/>
      <family val="1"/>
      <charset val="204"/>
    </font>
    <font>
      <b/>
      <sz val="14"/>
      <name val="Times New Roman"/>
      <family val="1"/>
      <charset val="204"/>
    </font>
    <font>
      <b/>
      <sz val="12"/>
      <color rgb="FFFF0000"/>
      <name val="Times New Roman"/>
      <family val="1"/>
      <charset val="204"/>
    </font>
    <font>
      <sz val="12"/>
      <name val="Times New Roman CYR"/>
      <family val="1"/>
      <charset val="204"/>
    </font>
    <font>
      <b/>
      <sz val="18"/>
      <name val="Times New Roman Cyr"/>
      <charset val="204"/>
    </font>
    <font>
      <sz val="16"/>
      <name val="Times New Roman Cyr"/>
      <charset val="204"/>
    </font>
    <font>
      <b/>
      <sz val="16"/>
      <name val="Times New Roman Cyr"/>
      <charset val="204"/>
    </font>
    <font>
      <b/>
      <sz val="12"/>
      <name val="Times New Roman"/>
      <family val="1"/>
    </font>
    <font>
      <b/>
      <sz val="13"/>
      <name val="Times New Roman"/>
      <family val="1"/>
    </font>
    <font>
      <b/>
      <sz val="14"/>
      <name val="Times New Roman"/>
      <family val="1"/>
    </font>
    <font>
      <sz val="12"/>
      <name val="Times New Roman"/>
      <family val="1"/>
    </font>
    <font>
      <b/>
      <sz val="10"/>
      <name val="Arial"/>
      <family val="2"/>
      <charset val="204"/>
    </font>
    <font>
      <sz val="14"/>
      <name val="Times New Roman"/>
      <family val="1"/>
    </font>
    <font>
      <sz val="13"/>
      <name val="Times New Roman"/>
      <family val="1"/>
    </font>
    <font>
      <sz val="14"/>
      <name val="Times New Roman"/>
      <family val="1"/>
      <charset val="204"/>
    </font>
    <font>
      <sz val="13"/>
      <name val="Times New Roman"/>
      <family val="1"/>
      <charset val="204"/>
    </font>
    <font>
      <sz val="14"/>
      <name val="Times New Roman Cyr"/>
      <charset val="204"/>
    </font>
    <font>
      <sz val="13"/>
      <name val="Times New Roman Cyr"/>
      <charset val="204"/>
    </font>
    <font>
      <sz val="9"/>
      <color theme="1"/>
      <name val="Times New Roman"/>
      <family val="1"/>
      <charset val="204"/>
    </font>
    <font>
      <sz val="11"/>
      <color indexed="8"/>
      <name val="Calibri"/>
      <family val="2"/>
      <charset val="204"/>
    </font>
    <font>
      <sz val="11"/>
      <color theme="1"/>
      <name val="Calibri"/>
      <family val="2"/>
      <scheme val="minor"/>
    </font>
    <font>
      <sz val="14"/>
      <color theme="1"/>
      <name val="Times New Roman CYR"/>
      <family val="1"/>
      <charset val="204"/>
    </font>
    <font>
      <sz val="13"/>
      <color theme="1"/>
      <name val="Times New Roman CYR"/>
      <family val="1"/>
      <charset val="204"/>
    </font>
    <font>
      <sz val="12"/>
      <color theme="1"/>
      <name val="Calibri"/>
      <family val="2"/>
      <charset val="204"/>
      <scheme val="minor"/>
    </font>
    <font>
      <sz val="12"/>
      <color indexed="8"/>
      <name val="Times New Roman"/>
      <family val="1"/>
      <charset val="204"/>
    </font>
    <font>
      <i/>
      <sz val="12"/>
      <color theme="1"/>
      <name val="Times New Roman"/>
      <family val="1"/>
      <charset val="204"/>
    </font>
    <font>
      <b/>
      <sz val="11"/>
      <color indexed="8"/>
      <name val="Times New Roman"/>
      <family val="1"/>
      <charset val="204"/>
    </font>
    <font>
      <b/>
      <sz val="12"/>
      <color indexed="8"/>
      <name val="Times New Roman"/>
      <family val="1"/>
      <charset val="204"/>
    </font>
    <font>
      <b/>
      <sz val="10"/>
      <name val="Times New Roman Cyr"/>
      <charset val="204"/>
    </font>
    <font>
      <sz val="12"/>
      <name val="Times New Roman Cyr"/>
      <charset val="204"/>
    </font>
    <font>
      <sz val="12"/>
      <color theme="1"/>
      <name val="Times New Roman CYR"/>
      <family val="1"/>
      <charset val="204"/>
    </font>
    <font>
      <b/>
      <sz val="12"/>
      <name val="Times New Roman Cyr"/>
      <charset val="204"/>
    </font>
    <font>
      <b/>
      <sz val="12"/>
      <name val="Arial"/>
      <family val="2"/>
      <charset val="204"/>
    </font>
    <font>
      <b/>
      <sz val="14"/>
      <color theme="1"/>
      <name val="Times New Roman"/>
      <family val="1"/>
      <charset val="204"/>
    </font>
    <font>
      <b/>
      <sz val="13"/>
      <color theme="1"/>
      <name val="Times New Roman"/>
      <family val="1"/>
      <charset val="204"/>
    </font>
    <font>
      <sz val="11.5"/>
      <name val="Times New Roman"/>
      <family val="1"/>
      <charset val="204"/>
    </font>
    <font>
      <b/>
      <sz val="11.5"/>
      <color theme="1"/>
      <name val="Times New Roman"/>
      <family val="1"/>
      <charset val="204"/>
    </font>
    <font>
      <b/>
      <sz val="14"/>
      <name val="Times New Roman Cyr"/>
      <charset val="204"/>
    </font>
    <font>
      <sz val="12"/>
      <color rgb="FF002060"/>
      <name val="Times New Roman"/>
      <family val="1"/>
      <charset val="204"/>
    </font>
    <font>
      <sz val="11"/>
      <color indexed="8"/>
      <name val="Times New Roman"/>
      <family val="1"/>
      <charset val="204"/>
    </font>
    <font>
      <sz val="10"/>
      <name val="Arial"/>
      <charset val="204"/>
    </font>
    <font>
      <sz val="10"/>
      <name val="Calibri Light"/>
      <family val="2"/>
      <charset val="204"/>
    </font>
    <font>
      <sz val="12"/>
      <color rgb="FF000000"/>
      <name val="Times New Roman"/>
      <family val="1"/>
      <charset val="204"/>
    </font>
    <font>
      <u/>
      <sz val="10"/>
      <color theme="10"/>
      <name val="Arial"/>
      <family val="2"/>
      <charset val="204"/>
    </font>
    <font>
      <sz val="10"/>
      <color theme="1"/>
      <name val="Arial"/>
      <family val="2"/>
      <charset val="204"/>
    </font>
    <font>
      <sz val="11"/>
      <name val="Arial"/>
      <family val="2"/>
      <charset val="204"/>
    </font>
    <font>
      <sz val="14"/>
      <name val="Calibri Light"/>
      <family val="2"/>
      <charset val="204"/>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9"/>
        <bgColor indexed="0"/>
      </patternFill>
    </fill>
    <fill>
      <patternFill patternType="solid">
        <fgColor rgb="FFCCFF99"/>
        <bgColor indexed="64"/>
      </patternFill>
    </fill>
    <fill>
      <patternFill patternType="solid">
        <fgColor rgb="FFFFFFDD"/>
        <bgColor indexed="64"/>
      </patternFill>
    </fill>
    <fill>
      <patternFill patternType="solid">
        <fgColor theme="0"/>
        <bgColor indexed="64"/>
      </patternFill>
    </fill>
    <fill>
      <patternFill patternType="solid">
        <fgColor theme="7" tint="0.79998168889431442"/>
        <bgColor indexed="64"/>
      </patternFill>
    </fill>
    <fill>
      <patternFill patternType="solid">
        <fgColor rgb="FFFFFFCC"/>
        <bgColor indexed="64"/>
      </patternFill>
    </fill>
    <fill>
      <patternFill patternType="solid">
        <fgColor theme="5" tint="0.79998168889431442"/>
        <bgColor indexed="64"/>
      </patternFill>
    </fill>
  </fills>
  <borders count="6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s>
  <cellStyleXfs count="6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9" fontId="1" fillId="0" borderId="0" applyFont="0" applyFill="0" applyBorder="0" applyAlignment="0" applyProtection="0"/>
    <xf numFmtId="0" fontId="25" fillId="0" borderId="0"/>
    <xf numFmtId="0" fontId="26" fillId="0" borderId="0"/>
    <xf numFmtId="0" fontId="30" fillId="0" borderId="0"/>
    <xf numFmtId="0" fontId="1" fillId="0" borderId="0"/>
    <xf numFmtId="9" fontId="1" fillId="0" borderId="0" applyFont="0" applyFill="0" applyBorder="0" applyAlignment="0" applyProtection="0"/>
    <xf numFmtId="0" fontId="38" fillId="0" borderId="0"/>
    <xf numFmtId="0" fontId="39" fillId="0" borderId="0"/>
    <xf numFmtId="43" fontId="38" fillId="0" borderId="0" applyFont="0" applyFill="0" applyBorder="0" applyAlignment="0" applyProtection="0"/>
    <xf numFmtId="9" fontId="38" fillId="0" borderId="0" applyFont="0" applyFill="0" applyBorder="0" applyAlignment="0" applyProtection="0"/>
    <xf numFmtId="0" fontId="38" fillId="0" borderId="0"/>
    <xf numFmtId="0" fontId="59" fillId="0" borderId="0"/>
    <xf numFmtId="0" fontId="60" fillId="0" borderId="0"/>
    <xf numFmtId="0" fontId="38" fillId="0" borderId="0">
      <alignment vertical="center"/>
    </xf>
    <xf numFmtId="0" fontId="38" fillId="0" borderId="0"/>
    <xf numFmtId="43" fontId="60" fillId="0" borderId="0" applyFont="0" applyFill="0" applyBorder="0" applyAlignment="0" applyProtection="0"/>
    <xf numFmtId="0" fontId="80" fillId="0" borderId="0">
      <protection locked="0"/>
    </xf>
    <xf numFmtId="0" fontId="83" fillId="0" borderId="0" applyNumberFormat="0" applyFill="0" applyBorder="0" applyAlignment="0" applyProtection="0">
      <protection locked="0"/>
    </xf>
  </cellStyleXfs>
  <cellXfs count="1081">
    <xf numFmtId="0" fontId="0" fillId="0" borderId="0" xfId="0"/>
    <xf numFmtId="0" fontId="0" fillId="0" borderId="0" xfId="0" applyBorder="1"/>
    <xf numFmtId="0" fontId="0" fillId="0" borderId="0" xfId="0" applyAlignment="1">
      <alignment wrapText="1"/>
    </xf>
    <xf numFmtId="0" fontId="20" fillId="0" borderId="0" xfId="0" applyFont="1" applyAlignment="1"/>
    <xf numFmtId="0" fontId="0" fillId="0" borderId="0" xfId="0" applyAlignment="1">
      <alignment horizontal="center"/>
    </xf>
    <xf numFmtId="0" fontId="20" fillId="0" borderId="0" xfId="0" applyFont="1" applyAlignment="1">
      <alignment horizontal="left"/>
    </xf>
    <xf numFmtId="0" fontId="23" fillId="0" borderId="0" xfId="0" applyFont="1"/>
    <xf numFmtId="0" fontId="24" fillId="0" borderId="0" xfId="0" applyFont="1"/>
    <xf numFmtId="0" fontId="20" fillId="0" borderId="0" xfId="0" applyFont="1" applyAlignment="1">
      <alignment horizontal="right"/>
    </xf>
    <xf numFmtId="0" fontId="20" fillId="0" borderId="0" xfId="0" applyFont="1"/>
    <xf numFmtId="0" fontId="20" fillId="0" borderId="0" xfId="0" applyFont="1" applyAlignment="1">
      <alignment horizontal="left" vertical="top"/>
    </xf>
    <xf numFmtId="0" fontId="20" fillId="0" borderId="0" xfId="0" applyFont="1" applyAlignment="1">
      <alignment horizontal="right" vertical="top"/>
    </xf>
    <xf numFmtId="0" fontId="24" fillId="0" borderId="0" xfId="0" applyFont="1" applyAlignment="1">
      <alignment horizontal="right" vertical="top"/>
    </xf>
    <xf numFmtId="10" fontId="1" fillId="0" borderId="0" xfId="43" applyNumberFormat="1" applyFont="1"/>
    <xf numFmtId="0" fontId="23" fillId="0" borderId="0" xfId="0" applyFont="1" applyAlignment="1">
      <alignment horizontal="center"/>
    </xf>
    <xf numFmtId="0" fontId="21" fillId="0" borderId="0" xfId="45" applyFont="1"/>
    <xf numFmtId="0" fontId="21" fillId="0" borderId="0" xfId="45" applyFont="1" applyAlignment="1">
      <alignment horizontal="right"/>
    </xf>
    <xf numFmtId="0" fontId="28" fillId="0" borderId="15" xfId="45" applyFont="1" applyBorder="1" applyAlignment="1">
      <alignment horizontal="right" vertical="center" wrapText="1"/>
    </xf>
    <xf numFmtId="0" fontId="28" fillId="0" borderId="16" xfId="45" applyFont="1" applyBorder="1" applyAlignment="1">
      <alignment horizontal="center" vertical="center" wrapText="1"/>
    </xf>
    <xf numFmtId="0" fontId="31" fillId="0" borderId="22" xfId="46" applyFont="1" applyFill="1" applyBorder="1" applyAlignment="1">
      <alignment horizontal="right" vertical="center" wrapText="1"/>
    </xf>
    <xf numFmtId="4" fontId="32" fillId="0" borderId="10" xfId="46" applyNumberFormat="1" applyFont="1" applyFill="1" applyBorder="1" applyAlignment="1">
      <alignment horizontal="center" vertical="center"/>
    </xf>
    <xf numFmtId="4" fontId="32" fillId="0" borderId="23" xfId="46" applyNumberFormat="1" applyFont="1" applyFill="1" applyBorder="1" applyAlignment="1">
      <alignment horizontal="center" vertical="center"/>
    </xf>
    <xf numFmtId="0" fontId="31" fillId="0" borderId="18" xfId="46" applyFont="1" applyFill="1" applyBorder="1" applyAlignment="1">
      <alignment horizontal="right" vertical="center" wrapText="1"/>
    </xf>
    <xf numFmtId="4" fontId="32" fillId="0" borderId="19" xfId="46" applyNumberFormat="1" applyFont="1" applyFill="1" applyBorder="1" applyAlignment="1">
      <alignment horizontal="center" vertical="center"/>
    </xf>
    <xf numFmtId="4" fontId="32" fillId="0" borderId="20" xfId="46" applyNumberFormat="1" applyFont="1" applyFill="1" applyBorder="1" applyAlignment="1">
      <alignment horizontal="center" vertical="center"/>
    </xf>
    <xf numFmtId="0" fontId="33" fillId="0" borderId="0" xfId="45" applyFont="1"/>
    <xf numFmtId="0" fontId="34" fillId="0" borderId="0" xfId="47" applyFont="1" applyAlignment="1">
      <alignment horizontal="center" vertical="center"/>
    </xf>
    <xf numFmtId="0" fontId="34" fillId="0" borderId="0" xfId="47" applyFont="1" applyAlignment="1">
      <alignment vertical="center"/>
    </xf>
    <xf numFmtId="0" fontId="22" fillId="0" borderId="0" xfId="47" applyFont="1" applyAlignment="1">
      <alignment vertical="center"/>
    </xf>
    <xf numFmtId="3" fontId="34" fillId="0" borderId="0" xfId="47" applyNumberFormat="1" applyFont="1" applyAlignment="1">
      <alignment horizontal="center" vertical="center"/>
    </xf>
    <xf numFmtId="10" fontId="34" fillId="0" borderId="0" xfId="47" applyNumberFormat="1" applyFont="1" applyAlignment="1">
      <alignment horizontal="center" vertical="center"/>
    </xf>
    <xf numFmtId="0" fontId="31" fillId="0" borderId="0" xfId="47" applyFont="1" applyAlignment="1">
      <alignment horizontal="right" vertical="center"/>
    </xf>
    <xf numFmtId="4" fontId="32" fillId="0" borderId="0" xfId="47" applyNumberFormat="1" applyFont="1" applyAlignment="1">
      <alignment horizontal="left" vertical="center"/>
    </xf>
    <xf numFmtId="4" fontId="31" fillId="0" borderId="0" xfId="47" applyNumberFormat="1" applyFont="1" applyAlignment="1">
      <alignment horizontal="right" vertical="center"/>
    </xf>
    <xf numFmtId="0" fontId="34" fillId="0" borderId="0" xfId="47" applyFont="1" applyBorder="1" applyAlignment="1">
      <alignment horizontal="center" vertical="center"/>
    </xf>
    <xf numFmtId="4" fontId="35" fillId="0" borderId="10" xfId="46" applyNumberFormat="1" applyFont="1" applyFill="1" applyBorder="1" applyAlignment="1">
      <alignment horizontal="center" vertical="center"/>
    </xf>
    <xf numFmtId="0" fontId="31" fillId="0" borderId="0" xfId="47" applyFont="1" applyFill="1" applyAlignment="1">
      <alignment vertical="center"/>
    </xf>
    <xf numFmtId="4" fontId="35" fillId="0" borderId="0" xfId="46" applyNumberFormat="1" applyFont="1" applyFill="1" applyBorder="1" applyAlignment="1">
      <alignment horizontal="center" vertical="center"/>
    </xf>
    <xf numFmtId="1" fontId="23" fillId="0" borderId="10" xfId="47" applyNumberFormat="1" applyFont="1" applyFill="1" applyBorder="1" applyAlignment="1">
      <alignment horizontal="center" vertical="center"/>
    </xf>
    <xf numFmtId="1" fontId="23" fillId="0" borderId="10" xfId="47" applyNumberFormat="1" applyFont="1" applyBorder="1" applyAlignment="1">
      <alignment horizontal="center" vertical="center"/>
    </xf>
    <xf numFmtId="0" fontId="21" fillId="0" borderId="0" xfId="45" applyFont="1" applyAlignment="1">
      <alignment wrapText="1"/>
    </xf>
    <xf numFmtId="0" fontId="20" fillId="0" borderId="0" xfId="45" applyFont="1" applyAlignment="1">
      <alignment horizontal="center" wrapText="1"/>
    </xf>
    <xf numFmtId="0" fontId="29" fillId="0" borderId="15" xfId="45" applyFont="1" applyBorder="1" applyAlignment="1">
      <alignment horizontal="right" vertical="center" wrapText="1"/>
    </xf>
    <xf numFmtId="0" fontId="29" fillId="0" borderId="16" xfId="45" applyFont="1" applyBorder="1" applyAlignment="1">
      <alignment horizontal="center" vertical="center" wrapText="1"/>
    </xf>
    <xf numFmtId="4" fontId="35" fillId="0" borderId="23" xfId="46" applyNumberFormat="1" applyFont="1" applyFill="1" applyBorder="1" applyAlignment="1">
      <alignment horizontal="center" vertical="center"/>
    </xf>
    <xf numFmtId="4" fontId="35" fillId="0" borderId="19" xfId="46" applyNumberFormat="1" applyFont="1" applyFill="1" applyBorder="1" applyAlignment="1">
      <alignment horizontal="center" vertical="center"/>
    </xf>
    <xf numFmtId="4" fontId="35" fillId="0" borderId="20" xfId="46" applyNumberFormat="1" applyFont="1" applyFill="1" applyBorder="1" applyAlignment="1">
      <alignment horizontal="center" vertical="center"/>
    </xf>
    <xf numFmtId="0" fontId="23" fillId="0" borderId="0" xfId="46" applyFont="1" applyFill="1" applyBorder="1" applyAlignment="1">
      <alignment horizontal="right" vertical="center" wrapText="1"/>
    </xf>
    <xf numFmtId="0" fontId="31" fillId="0" borderId="0" xfId="47" applyFont="1" applyAlignment="1">
      <alignment vertical="center"/>
    </xf>
    <xf numFmtId="4" fontId="23" fillId="0" borderId="0" xfId="47" applyNumberFormat="1" applyFont="1" applyAlignment="1">
      <alignment horizontal="right" vertical="center"/>
    </xf>
    <xf numFmtId="2" fontId="37" fillId="35" borderId="0" xfId="45" applyNumberFormat="1" applyFont="1" applyFill="1" applyBorder="1" applyAlignment="1">
      <alignment horizontal="center"/>
    </xf>
    <xf numFmtId="3" fontId="37" fillId="0" borderId="0" xfId="45" applyNumberFormat="1" applyFont="1" applyBorder="1" applyAlignment="1">
      <alignment horizontal="center"/>
    </xf>
    <xf numFmtId="1" fontId="37" fillId="35" borderId="0" xfId="45" applyNumberFormat="1" applyFont="1" applyFill="1" applyBorder="1" applyAlignment="1">
      <alignment horizontal="center" vertical="center"/>
    </xf>
    <xf numFmtId="3" fontId="37" fillId="0" borderId="0" xfId="45" applyNumberFormat="1" applyFont="1" applyBorder="1" applyAlignment="1">
      <alignment horizontal="center" vertical="center"/>
    </xf>
    <xf numFmtId="2" fontId="37" fillId="35" borderId="0" xfId="45" applyNumberFormat="1" applyFont="1" applyFill="1" applyBorder="1" applyAlignment="1">
      <alignment horizontal="center" vertical="center"/>
    </xf>
    <xf numFmtId="0" fontId="21" fillId="0" borderId="0" xfId="49" applyFont="1" applyFill="1"/>
    <xf numFmtId="0" fontId="24" fillId="0" borderId="0" xfId="49" applyFont="1" applyFill="1"/>
    <xf numFmtId="0" fontId="21" fillId="0" borderId="0" xfId="49" applyFont="1" applyFill="1" applyAlignment="1">
      <alignment horizontal="center"/>
    </xf>
    <xf numFmtId="0" fontId="20" fillId="0" borderId="0" xfId="49" applyFont="1" applyFill="1" applyBorder="1" applyAlignment="1">
      <alignment vertical="center" wrapText="1"/>
    </xf>
    <xf numFmtId="0" fontId="28" fillId="0" borderId="0" xfId="49" applyFont="1" applyFill="1" applyBorder="1" applyAlignment="1">
      <alignment vertical="center" wrapText="1"/>
    </xf>
    <xf numFmtId="4" fontId="28" fillId="0" borderId="0" xfId="49" applyNumberFormat="1" applyFont="1" applyFill="1" applyBorder="1" applyAlignment="1">
      <alignment horizontal="center" vertical="center" wrapText="1"/>
    </xf>
    <xf numFmtId="0" fontId="20" fillId="0" borderId="0" xfId="49" applyFont="1" applyAlignment="1">
      <alignment horizontal="left" vertical="center"/>
    </xf>
    <xf numFmtId="0" fontId="20" fillId="0" borderId="0" xfId="49" applyFont="1" applyAlignment="1"/>
    <xf numFmtId="0" fontId="20" fillId="0" borderId="0" xfId="49" applyFont="1" applyAlignment="1">
      <alignment horizontal="left" wrapText="1"/>
    </xf>
    <xf numFmtId="0" fontId="31" fillId="0" borderId="0" xfId="0" applyFont="1" applyAlignment="1">
      <alignment horizontal="center"/>
    </xf>
    <xf numFmtId="0" fontId="31" fillId="0" borderId="0" xfId="0" applyFont="1"/>
    <xf numFmtId="0" fontId="32" fillId="0" borderId="0" xfId="0" applyFont="1"/>
    <xf numFmtId="0" fontId="0" fillId="0" borderId="0" xfId="0" applyAlignment="1">
      <alignment vertical="center"/>
    </xf>
    <xf numFmtId="0" fontId="31" fillId="0" borderId="39" xfId="0" applyFont="1" applyBorder="1" applyAlignment="1">
      <alignment horizontal="center"/>
    </xf>
    <xf numFmtId="0" fontId="31" fillId="0" borderId="40" xfId="0" applyFont="1" applyBorder="1"/>
    <xf numFmtId="165" fontId="31" fillId="0" borderId="25" xfId="0" applyNumberFormat="1" applyFont="1" applyBorder="1" applyAlignment="1">
      <alignment horizontal="center"/>
    </xf>
    <xf numFmtId="165" fontId="31" fillId="0" borderId="26" xfId="0" applyNumberFormat="1" applyFont="1" applyBorder="1" applyAlignment="1">
      <alignment horizontal="center"/>
    </xf>
    <xf numFmtId="165" fontId="31" fillId="0" borderId="40" xfId="0" applyNumberFormat="1" applyFont="1" applyBorder="1" applyAlignment="1">
      <alignment horizontal="center"/>
    </xf>
    <xf numFmtId="0" fontId="31" fillId="0" borderId="23" xfId="0" applyFont="1" applyBorder="1"/>
    <xf numFmtId="165" fontId="31" fillId="0" borderId="14" xfId="0" applyNumberFormat="1" applyFont="1" applyBorder="1" applyAlignment="1">
      <alignment horizontal="center"/>
    </xf>
    <xf numFmtId="165" fontId="31" fillId="0" borderId="10" xfId="0" applyNumberFormat="1" applyFont="1" applyBorder="1" applyAlignment="1">
      <alignment horizontal="center"/>
    </xf>
    <xf numFmtId="165" fontId="31" fillId="0" borderId="23" xfId="0" applyNumberFormat="1" applyFont="1" applyBorder="1" applyAlignment="1">
      <alignment horizontal="center"/>
    </xf>
    <xf numFmtId="165" fontId="31" fillId="0" borderId="14" xfId="0" applyNumberFormat="1" applyFont="1" applyFill="1" applyBorder="1" applyAlignment="1">
      <alignment horizontal="center"/>
    </xf>
    <xf numFmtId="165" fontId="31" fillId="0" borderId="10" xfId="0" applyNumberFormat="1" applyFont="1" applyFill="1" applyBorder="1" applyAlignment="1">
      <alignment horizontal="center"/>
    </xf>
    <xf numFmtId="165" fontId="31" fillId="0" borderId="23" xfId="0" applyNumberFormat="1" applyFont="1" applyFill="1" applyBorder="1" applyAlignment="1">
      <alignment horizontal="center"/>
    </xf>
    <xf numFmtId="0" fontId="31" fillId="0" borderId="20" xfId="0" applyFont="1" applyBorder="1"/>
    <xf numFmtId="165" fontId="31" fillId="0" borderId="41" xfId="0" applyNumberFormat="1" applyFont="1" applyBorder="1" applyAlignment="1">
      <alignment horizontal="center"/>
    </xf>
    <xf numFmtId="165" fontId="31" fillId="0" borderId="19" xfId="0" applyNumberFormat="1" applyFont="1" applyBorder="1" applyAlignment="1">
      <alignment horizontal="center"/>
    </xf>
    <xf numFmtId="165" fontId="31" fillId="0" borderId="20" xfId="0" applyNumberFormat="1" applyFont="1" applyBorder="1" applyAlignment="1">
      <alignment horizontal="center"/>
    </xf>
    <xf numFmtId="0" fontId="0" fillId="0" borderId="0" xfId="0" applyAlignment="1">
      <alignment horizontal="center" vertical="center" wrapText="1"/>
    </xf>
    <xf numFmtId="0" fontId="0" fillId="0" borderId="0" xfId="0" applyFont="1"/>
    <xf numFmtId="0" fontId="19" fillId="0" borderId="0" xfId="0" applyFont="1"/>
    <xf numFmtId="0" fontId="28" fillId="0" borderId="0" xfId="49" applyFont="1" applyFill="1" applyBorder="1" applyAlignment="1">
      <alignment horizontal="right" vertical="center" wrapText="1"/>
    </xf>
    <xf numFmtId="0" fontId="27" fillId="0" borderId="0" xfId="50" applyFont="1" applyFill="1" applyBorder="1" applyAlignment="1">
      <alignment vertical="top" wrapText="1" shrinkToFit="1" readingOrder="1"/>
    </xf>
    <xf numFmtId="0" fontId="27" fillId="0" borderId="0" xfId="0" applyFont="1" applyAlignment="1">
      <alignment horizontal="center"/>
    </xf>
    <xf numFmtId="0" fontId="31" fillId="0" borderId="0" xfId="0" applyFont="1" applyAlignment="1">
      <alignment vertical="center"/>
    </xf>
    <xf numFmtId="0" fontId="34" fillId="0" borderId="0" xfId="0" applyFont="1" applyAlignment="1">
      <alignment vertical="center" wrapText="1"/>
    </xf>
    <xf numFmtId="0" fontId="0" fillId="0" borderId="0" xfId="0" applyAlignment="1">
      <alignment horizontal="center" wrapText="1"/>
    </xf>
    <xf numFmtId="0" fontId="31" fillId="0" borderId="0" xfId="0" applyFont="1" applyBorder="1"/>
    <xf numFmtId="0" fontId="32" fillId="0" borderId="0" xfId="0" applyFont="1" applyAlignment="1">
      <alignment horizontal="left"/>
    </xf>
    <xf numFmtId="0" fontId="32" fillId="0" borderId="10" xfId="0" applyFont="1" applyBorder="1" applyAlignment="1">
      <alignment horizontal="center" vertical="center" wrapText="1"/>
    </xf>
    <xf numFmtId="0" fontId="32" fillId="0" borderId="10" xfId="0" applyFont="1" applyFill="1" applyBorder="1" applyAlignment="1">
      <alignment horizontal="center" vertical="center" wrapText="1"/>
    </xf>
    <xf numFmtId="0" fontId="31" fillId="0" borderId="10" xfId="0" applyFont="1" applyBorder="1" applyAlignment="1">
      <alignment horizontal="center"/>
    </xf>
    <xf numFmtId="0" fontId="31" fillId="0" borderId="10" xfId="0" applyFont="1" applyFill="1" applyBorder="1"/>
    <xf numFmtId="0" fontId="31" fillId="0" borderId="10" xfId="0" applyFont="1" applyBorder="1"/>
    <xf numFmtId="0" fontId="24" fillId="0" borderId="10" xfId="0" applyFont="1" applyBorder="1"/>
    <xf numFmtId="0" fontId="21" fillId="0" borderId="0" xfId="0" applyFont="1" applyBorder="1" applyAlignment="1">
      <alignment vertical="center" wrapText="1"/>
    </xf>
    <xf numFmtId="0" fontId="24" fillId="0" borderId="0" xfId="0" applyFont="1" applyBorder="1"/>
    <xf numFmtId="0" fontId="24" fillId="0" borderId="0" xfId="0" applyFont="1" applyBorder="1" applyAlignment="1">
      <alignment horizontal="right"/>
    </xf>
    <xf numFmtId="2" fontId="28" fillId="0" borderId="10" xfId="0" applyNumberFormat="1" applyFont="1" applyBorder="1" applyAlignment="1">
      <alignment horizontal="center" vertical="center" wrapText="1"/>
    </xf>
    <xf numFmtId="2" fontId="28" fillId="0" borderId="23" xfId="0" applyNumberFormat="1" applyFont="1" applyBorder="1" applyAlignment="1">
      <alignment horizontal="center" vertical="center" wrapText="1"/>
    </xf>
    <xf numFmtId="3" fontId="28" fillId="0" borderId="10" xfId="0" applyNumberFormat="1" applyFont="1" applyFill="1" applyBorder="1" applyAlignment="1">
      <alignment horizontal="center"/>
    </xf>
    <xf numFmtId="3" fontId="28" fillId="0" borderId="23" xfId="0" applyNumberFormat="1" applyFont="1" applyFill="1" applyBorder="1" applyAlignment="1">
      <alignment horizontal="center"/>
    </xf>
    <xf numFmtId="2" fontId="0" fillId="0" borderId="0" xfId="0" applyNumberFormat="1"/>
    <xf numFmtId="49" fontId="28" fillId="0" borderId="10" xfId="0" applyNumberFormat="1" applyFont="1" applyFill="1" applyBorder="1" applyAlignment="1">
      <alignment horizontal="center"/>
    </xf>
    <xf numFmtId="49" fontId="28" fillId="0" borderId="23" xfId="0" applyNumberFormat="1" applyFont="1" applyFill="1" applyBorder="1" applyAlignment="1">
      <alignment horizontal="center"/>
    </xf>
    <xf numFmtId="0" fontId="0" fillId="0" borderId="0" xfId="0" applyFill="1"/>
    <xf numFmtId="1" fontId="28" fillId="0" borderId="19" xfId="0" applyNumberFormat="1" applyFont="1" applyFill="1" applyBorder="1" applyAlignment="1">
      <alignment horizontal="center"/>
    </xf>
    <xf numFmtId="3" fontId="28" fillId="0" borderId="19" xfId="0" applyNumberFormat="1" applyFont="1" applyFill="1" applyBorder="1" applyAlignment="1">
      <alignment horizontal="center"/>
    </xf>
    <xf numFmtId="3" fontId="28" fillId="0" borderId="20" xfId="0" applyNumberFormat="1" applyFont="1" applyFill="1" applyBorder="1" applyAlignment="1">
      <alignment horizontal="center"/>
    </xf>
    <xf numFmtId="0" fontId="28" fillId="0" borderId="10" xfId="0" applyFont="1" applyBorder="1" applyAlignment="1">
      <alignment horizontal="center" vertical="center" wrapText="1"/>
    </xf>
    <xf numFmtId="0" fontId="24" fillId="0" borderId="0" xfId="0" applyFont="1" applyBorder="1" applyAlignment="1">
      <alignment horizontal="left" wrapText="1"/>
    </xf>
    <xf numFmtId="4" fontId="23" fillId="0" borderId="0" xfId="47" applyNumberFormat="1" applyFont="1" applyFill="1" applyBorder="1" applyAlignment="1">
      <alignment horizontal="center" vertical="center"/>
    </xf>
    <xf numFmtId="1" fontId="23" fillId="0" borderId="0" xfId="47" applyNumberFormat="1" applyFont="1" applyFill="1" applyBorder="1" applyAlignment="1">
      <alignment horizontal="center" vertical="center"/>
    </xf>
    <xf numFmtId="0" fontId="23" fillId="0" borderId="0" xfId="47" applyFont="1" applyBorder="1" applyAlignment="1">
      <alignment horizontal="center" vertical="center"/>
    </xf>
    <xf numFmtId="0" fontId="25" fillId="0" borderId="0" xfId="44" applyFill="1"/>
    <xf numFmtId="0" fontId="25" fillId="0" borderId="0" xfId="44" applyFill="1" applyAlignment="1">
      <alignment horizontal="center"/>
    </xf>
    <xf numFmtId="2" fontId="43" fillId="0" borderId="0" xfId="49" applyNumberFormat="1" applyFont="1" applyFill="1" applyAlignment="1"/>
    <xf numFmtId="2" fontId="43" fillId="0" borderId="0" xfId="49" applyNumberFormat="1" applyFont="1" applyFill="1" applyAlignment="1">
      <alignment vertical="center" wrapText="1"/>
    </xf>
    <xf numFmtId="0" fontId="50" fillId="0" borderId="0" xfId="44" applyFont="1" applyFill="1"/>
    <xf numFmtId="0" fontId="50" fillId="0" borderId="0" xfId="44" applyFont="1" applyFill="1" applyAlignment="1">
      <alignment vertical="center" wrapText="1"/>
    </xf>
    <xf numFmtId="0" fontId="51" fillId="0" borderId="10" xfId="44" applyFont="1" applyFill="1" applyBorder="1" applyAlignment="1">
      <alignment horizontal="center" vertical="center" wrapText="1"/>
    </xf>
    <xf numFmtId="0" fontId="25" fillId="0" borderId="10" xfId="44" applyFill="1" applyBorder="1" applyAlignment="1">
      <alignment vertical="center" wrapText="1"/>
    </xf>
    <xf numFmtId="0" fontId="41" fillId="0" borderId="10" xfId="44" applyFont="1" applyFill="1" applyBorder="1" applyAlignment="1">
      <alignment horizontal="center" vertical="center" wrapText="1"/>
    </xf>
    <xf numFmtId="0" fontId="24" fillId="0" borderId="10" xfId="49" applyFont="1" applyFill="1" applyBorder="1" applyAlignment="1">
      <alignment horizontal="center" vertical="center" wrapText="1"/>
    </xf>
    <xf numFmtId="0" fontId="24" fillId="0" borderId="10" xfId="44" applyFont="1" applyFill="1" applyBorder="1" applyAlignment="1">
      <alignment horizontal="center" vertical="center" wrapText="1"/>
    </xf>
    <xf numFmtId="0" fontId="49" fillId="36" borderId="10" xfId="44" applyFont="1" applyFill="1" applyBorder="1" applyAlignment="1">
      <alignment horizontal="center" vertical="center" wrapText="1"/>
    </xf>
    <xf numFmtId="0" fontId="41" fillId="0" borderId="10" xfId="44" applyFont="1" applyFill="1" applyBorder="1" applyAlignment="1">
      <alignment horizontal="left" vertical="center" wrapText="1"/>
    </xf>
    <xf numFmtId="2" fontId="41" fillId="0" borderId="10" xfId="44" applyNumberFormat="1" applyFont="1" applyFill="1" applyBorder="1" applyAlignment="1">
      <alignment horizontal="center" vertical="center" wrapText="1"/>
    </xf>
    <xf numFmtId="0" fontId="49" fillId="0" borderId="10" xfId="44" applyFont="1" applyFill="1" applyBorder="1" applyAlignment="1">
      <alignment horizontal="center" vertical="center" wrapText="1"/>
    </xf>
    <xf numFmtId="0" fontId="41" fillId="36" borderId="10" xfId="44" applyFont="1" applyFill="1" applyBorder="1" applyAlignment="1">
      <alignment horizontal="center" vertical="center" wrapText="1"/>
    </xf>
    <xf numFmtId="0" fontId="52" fillId="0" borderId="10" xfId="44" applyFont="1" applyFill="1" applyBorder="1" applyAlignment="1">
      <alignment horizontal="center" vertical="center" wrapText="1"/>
    </xf>
    <xf numFmtId="0" fontId="53" fillId="0" borderId="10" xfId="44" applyFont="1" applyFill="1" applyBorder="1" applyAlignment="1">
      <alignment horizontal="left" vertical="center" wrapText="1"/>
    </xf>
    <xf numFmtId="9" fontId="54" fillId="0" borderId="10" xfId="52" applyFont="1" applyFill="1" applyBorder="1" applyAlignment="1">
      <alignment horizontal="center" vertical="center" wrapText="1"/>
    </xf>
    <xf numFmtId="9" fontId="52" fillId="0" borderId="10" xfId="44" applyNumberFormat="1" applyFont="1" applyFill="1" applyBorder="1" applyAlignment="1">
      <alignment horizontal="center" vertical="center" wrapText="1"/>
    </xf>
    <xf numFmtId="9" fontId="50" fillId="0" borderId="0" xfId="44" applyNumberFormat="1" applyFont="1" applyFill="1"/>
    <xf numFmtId="0" fontId="54" fillId="0" borderId="10" xfId="44" applyFont="1" applyFill="1" applyBorder="1" applyAlignment="1">
      <alignment horizontal="center" vertical="center" wrapText="1"/>
    </xf>
    <xf numFmtId="0" fontId="55" fillId="0" borderId="10" xfId="44" applyFont="1" applyFill="1" applyBorder="1" applyAlignment="1">
      <alignment horizontal="left" vertical="center" wrapText="1"/>
    </xf>
    <xf numFmtId="9" fontId="54" fillId="0" borderId="10" xfId="44" applyNumberFormat="1" applyFont="1" applyFill="1" applyBorder="1" applyAlignment="1">
      <alignment horizontal="center" vertical="center" wrapText="1"/>
    </xf>
    <xf numFmtId="0" fontId="56" fillId="0" borderId="10" xfId="44" applyFont="1" applyFill="1" applyBorder="1" applyAlignment="1">
      <alignment horizontal="center" vertical="center" wrapText="1"/>
    </xf>
    <xf numFmtId="0" fontId="56" fillId="0" borderId="10" xfId="44" applyFont="1" applyFill="1" applyBorder="1" applyAlignment="1">
      <alignment horizontal="left" vertical="center" wrapText="1"/>
    </xf>
    <xf numFmtId="9" fontId="56" fillId="0" borderId="10" xfId="44" applyNumberFormat="1" applyFont="1" applyFill="1" applyBorder="1" applyAlignment="1">
      <alignment horizontal="center" vertical="center" wrapText="1"/>
    </xf>
    <xf numFmtId="49" fontId="52" fillId="0" borderId="10" xfId="44" applyNumberFormat="1" applyFont="1" applyFill="1" applyBorder="1" applyAlignment="1">
      <alignment horizontal="center" vertical="center" wrapText="1"/>
    </xf>
    <xf numFmtId="0" fontId="24" fillId="0" borderId="10" xfId="44" applyFont="1" applyFill="1" applyBorder="1" applyAlignment="1">
      <alignment horizontal="left" vertical="center" wrapText="1"/>
    </xf>
    <xf numFmtId="0" fontId="24" fillId="0" borderId="0" xfId="44" applyFont="1" applyFill="1"/>
    <xf numFmtId="0" fontId="50" fillId="0" borderId="10" xfId="44" applyFont="1" applyFill="1" applyBorder="1" applyAlignment="1">
      <alignment horizontal="left" vertical="center" wrapText="1"/>
    </xf>
    <xf numFmtId="0" fontId="57" fillId="0" borderId="10" xfId="44" applyFont="1" applyFill="1" applyBorder="1" applyAlignment="1">
      <alignment horizontal="left" vertical="center" wrapText="1"/>
    </xf>
    <xf numFmtId="49" fontId="54" fillId="0" borderId="10" xfId="44" applyNumberFormat="1" applyFont="1" applyFill="1" applyBorder="1" applyAlignment="1">
      <alignment horizontal="center" vertical="center" wrapText="1"/>
    </xf>
    <xf numFmtId="0" fontId="41" fillId="0" borderId="0" xfId="49" applyFont="1" applyFill="1" applyAlignment="1">
      <alignment vertical="center"/>
    </xf>
    <xf numFmtId="0" fontId="54" fillId="0" borderId="0" xfId="49" applyFont="1" applyAlignment="1"/>
    <xf numFmtId="0" fontId="56" fillId="0" borderId="0" xfId="44" applyFont="1" applyFill="1"/>
    <xf numFmtId="0" fontId="54" fillId="0" borderId="0" xfId="49" applyFont="1"/>
    <xf numFmtId="0" fontId="54" fillId="0" borderId="0" xfId="49" applyFont="1" applyAlignment="1">
      <alignment horizontal="left" vertical="top"/>
    </xf>
    <xf numFmtId="0" fontId="55" fillId="0" borderId="0" xfId="44" applyFont="1" applyFill="1" applyBorder="1" applyAlignment="1">
      <alignment horizontal="center" vertical="center"/>
    </xf>
    <xf numFmtId="0" fontId="54" fillId="0" borderId="0" xfId="49" applyFont="1" applyAlignment="1">
      <alignment horizontal="right"/>
    </xf>
    <xf numFmtId="0" fontId="54" fillId="0" borderId="0" xfId="49" applyFont="1" applyAlignment="1">
      <alignment horizontal="right" vertical="top"/>
    </xf>
    <xf numFmtId="0" fontId="58" fillId="0" borderId="0" xfId="0" applyFont="1" applyAlignment="1">
      <alignment vertical="top" wrapText="1"/>
    </xf>
    <xf numFmtId="0" fontId="58" fillId="0" borderId="0" xfId="0" applyFont="1" applyAlignment="1">
      <alignment horizontal="center" vertical="top" wrapText="1"/>
    </xf>
    <xf numFmtId="10" fontId="58" fillId="0" borderId="0" xfId="0" applyNumberFormat="1" applyFont="1" applyBorder="1" applyAlignment="1">
      <alignment horizontal="center" vertical="top"/>
    </xf>
    <xf numFmtId="0" fontId="31" fillId="0" borderId="0" xfId="0" applyFont="1" applyAlignment="1"/>
    <xf numFmtId="0" fontId="58" fillId="0" borderId="0" xfId="0" applyFont="1"/>
    <xf numFmtId="0" fontId="24" fillId="0" borderId="0" xfId="0" applyFont="1" applyBorder="1" applyAlignment="1">
      <alignment horizontal="center" vertical="center" wrapText="1"/>
    </xf>
    <xf numFmtId="0" fontId="58" fillId="0" borderId="0" xfId="0" applyFont="1" applyFill="1"/>
    <xf numFmtId="10" fontId="29" fillId="0" borderId="0" xfId="53" applyNumberFormat="1" applyFont="1" applyFill="1" applyBorder="1" applyAlignment="1">
      <alignment horizontal="center" vertical="center" wrapText="1"/>
    </xf>
    <xf numFmtId="0" fontId="29" fillId="0" borderId="18" xfId="0" applyFont="1" applyFill="1" applyBorder="1" applyAlignment="1">
      <alignment horizontal="center" vertical="center" wrapText="1"/>
    </xf>
    <xf numFmtId="0" fontId="29" fillId="0" borderId="19" xfId="0" applyFont="1" applyFill="1" applyBorder="1" applyAlignment="1">
      <alignment horizontal="center" vertical="center" wrapText="1"/>
    </xf>
    <xf numFmtId="0" fontId="29" fillId="0" borderId="50" xfId="0" applyFont="1" applyFill="1" applyBorder="1" applyAlignment="1">
      <alignment horizontal="center" vertical="center" wrapText="1"/>
    </xf>
    <xf numFmtId="0" fontId="29" fillId="0" borderId="54" xfId="0" applyFont="1" applyFill="1" applyBorder="1" applyAlignment="1">
      <alignment horizontal="right" vertical="center" wrapText="1"/>
    </xf>
    <xf numFmtId="4" fontId="29" fillId="0" borderId="31" xfId="0" applyNumberFormat="1" applyFont="1" applyFill="1" applyBorder="1" applyAlignment="1">
      <alignment horizontal="center" vertical="center" wrapText="1"/>
    </xf>
    <xf numFmtId="4" fontId="29" fillId="0" borderId="35" xfId="0" applyNumberFormat="1" applyFont="1" applyFill="1" applyBorder="1" applyAlignment="1">
      <alignment horizontal="center" vertical="center" wrapText="1"/>
    </xf>
    <xf numFmtId="4" fontId="29" fillId="0" borderId="38" xfId="0" applyNumberFormat="1" applyFont="1" applyFill="1" applyBorder="1" applyAlignment="1">
      <alignment horizontal="center" vertical="center" wrapText="1"/>
    </xf>
    <xf numFmtId="4" fontId="29" fillId="0" borderId="32" xfId="0" applyNumberFormat="1" applyFont="1" applyFill="1" applyBorder="1" applyAlignment="1">
      <alignment horizontal="center" vertical="center" wrapText="1"/>
    </xf>
    <xf numFmtId="0" fontId="29" fillId="0" borderId="0" xfId="0" applyFont="1" applyFill="1" applyBorder="1" applyAlignment="1">
      <alignment horizontal="right" vertical="center" wrapText="1"/>
    </xf>
    <xf numFmtId="4" fontId="29" fillId="0" borderId="0" xfId="0" applyNumberFormat="1" applyFont="1" applyFill="1" applyBorder="1" applyAlignment="1">
      <alignment horizontal="center" vertical="center" wrapText="1"/>
    </xf>
    <xf numFmtId="0" fontId="31" fillId="0" borderId="0" xfId="45" applyFont="1" applyAlignment="1">
      <alignment horizontal="right"/>
    </xf>
    <xf numFmtId="0" fontId="32" fillId="0" borderId="35" xfId="0" applyFont="1" applyBorder="1" applyAlignment="1">
      <alignment horizontal="center" vertical="top" wrapText="1"/>
    </xf>
    <xf numFmtId="0" fontId="32" fillId="0" borderId="36" xfId="0" applyFont="1" applyBorder="1" applyAlignment="1">
      <alignment horizontal="center" vertical="top" wrapText="1"/>
    </xf>
    <xf numFmtId="0" fontId="32" fillId="0" borderId="37" xfId="0" applyFont="1" applyBorder="1" applyAlignment="1">
      <alignment horizontal="center" vertical="top" wrapText="1"/>
    </xf>
    <xf numFmtId="0" fontId="32" fillId="0" borderId="38" xfId="0" applyFont="1" applyBorder="1" applyAlignment="1">
      <alignment horizontal="center" vertical="top" wrapText="1"/>
    </xf>
    <xf numFmtId="0" fontId="0" fillId="0" borderId="0" xfId="0" applyAlignment="1">
      <alignment horizontal="center" vertical="top"/>
    </xf>
    <xf numFmtId="0" fontId="0" fillId="0" borderId="0" xfId="0" applyFont="1" applyAlignment="1">
      <alignment vertical="center"/>
    </xf>
    <xf numFmtId="0" fontId="31" fillId="0" borderId="0" xfId="0" applyFont="1" applyAlignment="1">
      <alignment horizontal="right" vertical="center"/>
    </xf>
    <xf numFmtId="0" fontId="31" fillId="0" borderId="0" xfId="0" applyFont="1" applyBorder="1" applyAlignment="1"/>
    <xf numFmtId="0" fontId="31" fillId="0" borderId="0" xfId="50" applyFont="1" applyFill="1" applyBorder="1" applyAlignment="1">
      <alignment horizontal="right" vertical="top" wrapText="1" shrinkToFit="1" readingOrder="1"/>
    </xf>
    <xf numFmtId="0" fontId="23" fillId="0" borderId="0" xfId="0" applyFont="1" applyAlignment="1">
      <alignment horizontal="right"/>
    </xf>
    <xf numFmtId="0" fontId="21" fillId="0" borderId="0" xfId="0" applyFont="1" applyFill="1"/>
    <xf numFmtId="0" fontId="24" fillId="0" borderId="0" xfId="0" applyFont="1" applyFill="1"/>
    <xf numFmtId="0" fontId="23" fillId="0" borderId="0" xfId="0" applyFont="1" applyAlignment="1">
      <alignment horizontal="right" vertical="top"/>
    </xf>
    <xf numFmtId="0" fontId="23" fillId="0" borderId="0" xfId="44" applyFont="1" applyFill="1" applyAlignment="1">
      <alignment horizontal="center"/>
    </xf>
    <xf numFmtId="0" fontId="31" fillId="0" borderId="56" xfId="0" applyFont="1" applyBorder="1" applyAlignment="1">
      <alignment horizontal="center"/>
    </xf>
    <xf numFmtId="4" fontId="31" fillId="0" borderId="10" xfId="0" applyNumberFormat="1" applyFont="1" applyBorder="1" applyAlignment="1">
      <alignment horizontal="center"/>
    </xf>
    <xf numFmtId="0" fontId="24" fillId="0" borderId="0" xfId="0" applyFont="1" applyAlignment="1">
      <alignment horizontal="left"/>
    </xf>
    <xf numFmtId="0" fontId="24" fillId="0" borderId="0" xfId="0" applyFont="1" applyAlignment="1">
      <alignment horizontal="right"/>
    </xf>
    <xf numFmtId="0" fontId="24" fillId="0" borderId="0" xfId="44" applyFont="1" applyFill="1" applyAlignment="1">
      <alignment horizontal="center"/>
    </xf>
    <xf numFmtId="0" fontId="24" fillId="0" borderId="0" xfId="0" applyFont="1" applyAlignment="1">
      <alignment horizontal="left" vertical="top"/>
    </xf>
    <xf numFmtId="0" fontId="28" fillId="0" borderId="0" xfId="0" applyFont="1" applyBorder="1" applyAlignment="1">
      <alignment vertical="center" wrapText="1"/>
    </xf>
    <xf numFmtId="0" fontId="36" fillId="0" borderId="0" xfId="0" applyFont="1" applyFill="1"/>
    <xf numFmtId="4" fontId="29" fillId="0" borderId="17" xfId="45" applyNumberFormat="1" applyFont="1" applyFill="1" applyBorder="1" applyAlignment="1">
      <alignment horizontal="center" vertical="center"/>
    </xf>
    <xf numFmtId="0" fontId="31" fillId="0" borderId="0" xfId="0" applyFont="1" applyAlignment="1">
      <alignment horizontal="right"/>
    </xf>
    <xf numFmtId="0" fontId="31" fillId="0" borderId="0" xfId="0" applyFont="1" applyBorder="1" applyAlignment="1">
      <alignment horizontal="right"/>
    </xf>
    <xf numFmtId="1" fontId="37" fillId="35" borderId="0" xfId="45" applyNumberFormat="1" applyFont="1" applyFill="1" applyBorder="1" applyAlignment="1">
      <alignment horizontal="center"/>
    </xf>
    <xf numFmtId="0" fontId="24" fillId="0" borderId="0" xfId="0" applyFont="1" applyAlignment="1">
      <alignment horizontal="right" vertical="center"/>
    </xf>
    <xf numFmtId="0" fontId="32" fillId="0" borderId="0" xfId="0" applyFont="1" applyAlignment="1">
      <alignment horizontal="center"/>
    </xf>
    <xf numFmtId="0" fontId="32" fillId="0" borderId="15" xfId="0" applyFont="1" applyBorder="1" applyAlignment="1">
      <alignment horizontal="center"/>
    </xf>
    <xf numFmtId="0" fontId="32" fillId="0" borderId="16" xfId="0" applyFont="1" applyBorder="1" applyAlignment="1">
      <alignment horizontal="center"/>
    </xf>
    <xf numFmtId="0" fontId="32" fillId="0" borderId="17" xfId="0" applyFont="1" applyBorder="1" applyAlignment="1">
      <alignment horizontal="center"/>
    </xf>
    <xf numFmtId="0" fontId="31" fillId="0" borderId="22" xfId="0" applyFont="1" applyBorder="1" applyAlignment="1">
      <alignment horizontal="left"/>
    </xf>
    <xf numFmtId="4" fontId="31" fillId="0" borderId="23" xfId="0" applyNumberFormat="1" applyFont="1" applyBorder="1" applyAlignment="1">
      <alignment horizontal="center"/>
    </xf>
    <xf numFmtId="0" fontId="31" fillId="0" borderId="18" xfId="0" applyFont="1" applyBorder="1" applyAlignment="1">
      <alignment horizontal="left"/>
    </xf>
    <xf numFmtId="4" fontId="31" fillId="0" borderId="19" xfId="0" applyNumberFormat="1" applyFont="1" applyBorder="1" applyAlignment="1">
      <alignment horizontal="center"/>
    </xf>
    <xf numFmtId="4" fontId="31" fillId="0" borderId="20" xfId="0" applyNumberFormat="1" applyFont="1" applyBorder="1" applyAlignment="1">
      <alignment horizontal="center"/>
    </xf>
    <xf numFmtId="0" fontId="24" fillId="0" borderId="0" xfId="0" applyFont="1" applyAlignment="1"/>
    <xf numFmtId="0" fontId="31" fillId="0" borderId="0" xfId="0" applyFont="1" applyAlignment="1">
      <alignment horizontal="center" vertical="center" wrapText="1"/>
    </xf>
    <xf numFmtId="0" fontId="63" fillId="0" borderId="0" xfId="0" applyFont="1" applyAlignment="1">
      <alignment horizontal="center"/>
    </xf>
    <xf numFmtId="0" fontId="63" fillId="0" borderId="0" xfId="0" applyFont="1"/>
    <xf numFmtId="10" fontId="63" fillId="0" borderId="0" xfId="43" applyNumberFormat="1" applyFont="1"/>
    <xf numFmtId="0" fontId="24" fillId="0" borderId="0" xfId="45" applyFont="1"/>
    <xf numFmtId="0" fontId="24" fillId="0" borderId="0" xfId="45" applyFont="1" applyAlignment="1">
      <alignment horizontal="right"/>
    </xf>
    <xf numFmtId="4" fontId="28" fillId="0" borderId="17" xfId="45" applyNumberFormat="1" applyFont="1" applyFill="1" applyBorder="1" applyAlignment="1">
      <alignment horizontal="center" vertical="center"/>
    </xf>
    <xf numFmtId="0" fontId="24" fillId="0" borderId="21" xfId="45" applyFont="1" applyBorder="1" applyAlignment="1">
      <alignment horizontal="right" vertical="center" wrapText="1"/>
    </xf>
    <xf numFmtId="0" fontId="24" fillId="0" borderId="0" xfId="45" applyFont="1" applyBorder="1" applyAlignment="1">
      <alignment horizontal="right" vertical="center" wrapText="1"/>
    </xf>
    <xf numFmtId="4" fontId="28" fillId="0" borderId="0" xfId="45" applyNumberFormat="1" applyFont="1" applyFill="1" applyBorder="1" applyAlignment="1">
      <alignment horizontal="center" vertical="center"/>
    </xf>
    <xf numFmtId="0" fontId="31" fillId="0" borderId="0" xfId="47" applyFont="1" applyAlignment="1">
      <alignment horizontal="center" vertical="center"/>
    </xf>
    <xf numFmtId="0" fontId="27" fillId="0" borderId="0" xfId="47" applyFont="1" applyAlignment="1">
      <alignment vertical="center"/>
    </xf>
    <xf numFmtId="3" fontId="31" fillId="0" borderId="0" xfId="47" applyNumberFormat="1" applyFont="1" applyAlignment="1">
      <alignment horizontal="center" vertical="center"/>
    </xf>
    <xf numFmtId="10" fontId="31" fillId="0" borderId="0" xfId="47" applyNumberFormat="1" applyFont="1" applyAlignment="1">
      <alignment horizontal="center" vertical="center"/>
    </xf>
    <xf numFmtId="0" fontId="32" fillId="0" borderId="0" xfId="47" applyFont="1" applyBorder="1" applyAlignment="1">
      <alignment horizontal="right" vertical="center"/>
    </xf>
    <xf numFmtId="0" fontId="31" fillId="0" borderId="0" xfId="47" applyFont="1" applyBorder="1" applyAlignment="1">
      <alignment vertical="center"/>
    </xf>
    <xf numFmtId="0" fontId="31" fillId="0" borderId="0" xfId="47" applyFont="1" applyBorder="1" applyAlignment="1">
      <alignment horizontal="center" vertical="center"/>
    </xf>
    <xf numFmtId="0" fontId="31" fillId="0" borderId="22" xfId="46" applyFont="1" applyFill="1" applyBorder="1" applyAlignment="1">
      <alignment horizontal="right" vertical="center"/>
    </xf>
    <xf numFmtId="4" fontId="31" fillId="0" borderId="14" xfId="46" applyNumberFormat="1" applyFont="1" applyFill="1" applyBorder="1" applyAlignment="1">
      <alignment horizontal="center" vertical="center"/>
    </xf>
    <xf numFmtId="4" fontId="31" fillId="0" borderId="23" xfId="46" applyNumberFormat="1" applyFont="1" applyFill="1" applyBorder="1" applyAlignment="1">
      <alignment horizontal="center" vertical="center"/>
    </xf>
    <xf numFmtId="4" fontId="31" fillId="0" borderId="0" xfId="47" applyNumberFormat="1" applyFont="1" applyBorder="1" applyAlignment="1">
      <alignment vertical="center"/>
    </xf>
    <xf numFmtId="0" fontId="31" fillId="0" borderId="0" xfId="47" applyFont="1" applyBorder="1" applyAlignment="1">
      <alignment vertical="center" wrapText="1"/>
    </xf>
    <xf numFmtId="4" fontId="42" fillId="0" borderId="0" xfId="47" applyNumberFormat="1" applyFont="1" applyBorder="1" applyAlignment="1">
      <alignment horizontal="center" vertical="center"/>
    </xf>
    <xf numFmtId="10" fontId="31" fillId="0" borderId="0" xfId="48" applyNumberFormat="1" applyFont="1" applyAlignment="1">
      <alignment horizontal="center" vertical="center"/>
    </xf>
    <xf numFmtId="0" fontId="24" fillId="0" borderId="22" xfId="46" applyFont="1" applyFill="1" applyBorder="1" applyAlignment="1">
      <alignment horizontal="right" vertical="center"/>
    </xf>
    <xf numFmtId="4" fontId="32" fillId="0" borderId="0" xfId="47" applyNumberFormat="1" applyFont="1" applyBorder="1" applyAlignment="1">
      <alignment vertical="center"/>
    </xf>
    <xf numFmtId="10" fontId="31" fillId="0" borderId="0" xfId="48" applyNumberFormat="1" applyFont="1" applyBorder="1" applyAlignment="1">
      <alignment horizontal="center" vertical="center"/>
    </xf>
    <xf numFmtId="0" fontId="31" fillId="0" borderId="18" xfId="46" applyFont="1" applyFill="1" applyBorder="1" applyAlignment="1">
      <alignment horizontal="right" vertical="center"/>
    </xf>
    <xf numFmtId="4" fontId="31" fillId="0" borderId="41" xfId="46" applyNumberFormat="1" applyFont="1" applyFill="1" applyBorder="1" applyAlignment="1">
      <alignment horizontal="center" vertical="center"/>
    </xf>
    <xf numFmtId="4" fontId="31" fillId="0" borderId="20" xfId="46" applyNumberFormat="1" applyFont="1" applyFill="1" applyBorder="1" applyAlignment="1">
      <alignment horizontal="center" vertical="center"/>
    </xf>
    <xf numFmtId="0" fontId="34" fillId="0" borderId="0" xfId="45" applyFont="1" applyAlignment="1">
      <alignment vertical="center" wrapText="1"/>
    </xf>
    <xf numFmtId="0" fontId="31" fillId="0" borderId="0" xfId="45" applyFont="1" applyAlignment="1">
      <alignment horizontal="right" vertical="center" wrapText="1"/>
    </xf>
    <xf numFmtId="10" fontId="31" fillId="0" borderId="0" xfId="0" applyNumberFormat="1" applyFont="1" applyBorder="1" applyAlignment="1">
      <alignment horizontal="center" vertical="top"/>
    </xf>
    <xf numFmtId="10" fontId="23" fillId="0" borderId="0" xfId="0" applyNumberFormat="1" applyFont="1" applyBorder="1" applyAlignment="1">
      <alignment vertical="top" wrapText="1"/>
    </xf>
    <xf numFmtId="0" fontId="24" fillId="0" borderId="51" xfId="0" applyFont="1" applyFill="1" applyBorder="1" applyAlignment="1">
      <alignment horizontal="justify" vertical="center" wrapText="1"/>
    </xf>
    <xf numFmtId="0" fontId="24" fillId="0" borderId="52" xfId="0" applyFont="1" applyFill="1" applyBorder="1" applyAlignment="1">
      <alignment horizontal="justify" vertical="center" wrapText="1"/>
    </xf>
    <xf numFmtId="0" fontId="24" fillId="0" borderId="53" xfId="0" applyFont="1" applyFill="1" applyBorder="1" applyAlignment="1">
      <alignment horizontal="justify" vertical="center" wrapText="1"/>
    </xf>
    <xf numFmtId="4" fontId="28" fillId="0" borderId="39" xfId="0" applyNumberFormat="1" applyFont="1" applyFill="1" applyBorder="1" applyAlignment="1">
      <alignment horizontal="center" vertical="center" wrapText="1"/>
    </xf>
    <xf numFmtId="2" fontId="65" fillId="0" borderId="39" xfId="0" applyNumberFormat="1" applyFont="1" applyBorder="1" applyAlignment="1">
      <alignment horizontal="center" vertical="center"/>
    </xf>
    <xf numFmtId="2" fontId="65" fillId="0" borderId="26" xfId="0" applyNumberFormat="1" applyFont="1" applyBorder="1" applyAlignment="1">
      <alignment horizontal="center" vertical="center"/>
    </xf>
    <xf numFmtId="2" fontId="32" fillId="0" borderId="11" xfId="0" applyNumberFormat="1" applyFont="1" applyBorder="1" applyAlignment="1">
      <alignment horizontal="center" vertical="center"/>
    </xf>
    <xf numFmtId="2" fontId="32" fillId="0" borderId="51" xfId="0" applyNumberFormat="1" applyFont="1" applyBorder="1" applyAlignment="1">
      <alignment horizontal="center" vertical="center"/>
    </xf>
    <xf numFmtId="0" fontId="58" fillId="0" borderId="0" xfId="0" applyFont="1" applyAlignment="1">
      <alignment vertical="center"/>
    </xf>
    <xf numFmtId="4" fontId="28" fillId="0" borderId="22" xfId="0" applyNumberFormat="1" applyFont="1" applyFill="1" applyBorder="1" applyAlignment="1">
      <alignment horizontal="center" vertical="center" wrapText="1"/>
    </xf>
    <xf numFmtId="2" fontId="65" fillId="0" borderId="22" xfId="0" applyNumberFormat="1" applyFont="1" applyBorder="1" applyAlignment="1">
      <alignment horizontal="center" vertical="center"/>
    </xf>
    <xf numFmtId="2" fontId="65" fillId="0" borderId="10" xfId="0" applyNumberFormat="1" applyFont="1" applyBorder="1" applyAlignment="1">
      <alignment horizontal="center" vertical="center"/>
    </xf>
    <xf numFmtId="2" fontId="32" fillId="0" borderId="45" xfId="0" applyNumberFormat="1" applyFont="1" applyBorder="1" applyAlignment="1">
      <alignment horizontal="center" vertical="center"/>
    </xf>
    <xf numFmtId="2" fontId="32" fillId="0" borderId="52" xfId="0" applyNumberFormat="1" applyFont="1" applyBorder="1" applyAlignment="1">
      <alignment horizontal="center" vertical="center"/>
    </xf>
    <xf numFmtId="4" fontId="28" fillId="0" borderId="30" xfId="0" applyNumberFormat="1" applyFont="1" applyFill="1" applyBorder="1" applyAlignment="1">
      <alignment horizontal="center" vertical="center" wrapText="1"/>
    </xf>
    <xf numFmtId="2" fontId="65" fillId="0" borderId="30" xfId="0" applyNumberFormat="1" applyFont="1" applyBorder="1" applyAlignment="1">
      <alignment horizontal="center" vertical="center"/>
    </xf>
    <xf numFmtId="2" fontId="65" fillId="0" borderId="49" xfId="0" applyNumberFormat="1" applyFont="1" applyBorder="1" applyAlignment="1">
      <alignment horizontal="center" vertical="center"/>
    </xf>
    <xf numFmtId="2" fontId="32" fillId="0" borderId="29" xfId="0" applyNumberFormat="1" applyFont="1" applyBorder="1" applyAlignment="1">
      <alignment horizontal="center" vertical="center"/>
    </xf>
    <xf numFmtId="2" fontId="32" fillId="0" borderId="53" xfId="0" applyNumberFormat="1" applyFont="1" applyBorder="1" applyAlignment="1">
      <alignment horizontal="center" vertical="center"/>
    </xf>
    <xf numFmtId="10" fontId="23" fillId="0" borderId="0" xfId="43" applyNumberFormat="1" applyFont="1"/>
    <xf numFmtId="0" fontId="31" fillId="0" borderId="0" xfId="0" applyFont="1" applyAlignment="1">
      <alignment horizontal="center" vertical="center"/>
    </xf>
    <xf numFmtId="10" fontId="31" fillId="0" borderId="0" xfId="43" applyNumberFormat="1" applyFont="1"/>
    <xf numFmtId="0" fontId="32" fillId="0" borderId="16" xfId="0" applyFont="1" applyFill="1" applyBorder="1" applyAlignment="1">
      <alignment horizontal="center"/>
    </xf>
    <xf numFmtId="0" fontId="31" fillId="0" borderId="22" xfId="0" applyFont="1" applyBorder="1" applyAlignment="1">
      <alignment horizontal="center"/>
    </xf>
    <xf numFmtId="4" fontId="31" fillId="0" borderId="0" xfId="0" applyNumberFormat="1" applyFont="1"/>
    <xf numFmtId="0" fontId="31" fillId="0" borderId="18" xfId="0" applyFont="1" applyBorder="1" applyAlignment="1">
      <alignment horizontal="center"/>
    </xf>
    <xf numFmtId="0" fontId="31" fillId="0" borderId="22" xfId="0" applyFont="1" applyBorder="1" applyAlignment="1">
      <alignment horizontal="center" vertical="center"/>
    </xf>
    <xf numFmtId="0" fontId="31" fillId="0" borderId="18" xfId="0" applyFont="1" applyBorder="1" applyAlignment="1">
      <alignment horizontal="center" vertical="center"/>
    </xf>
    <xf numFmtId="0" fontId="31" fillId="0" borderId="0" xfId="0" applyFont="1" applyBorder="1" applyAlignment="1">
      <alignment horizontal="center" vertical="center"/>
    </xf>
    <xf numFmtId="4" fontId="31" fillId="0" borderId="0" xfId="0" applyNumberFormat="1" applyFont="1" applyBorder="1" applyAlignment="1">
      <alignment horizontal="center"/>
    </xf>
    <xf numFmtId="0" fontId="32" fillId="0" borderId="15" xfId="0" applyFont="1" applyBorder="1" applyAlignment="1">
      <alignment horizontal="center" vertical="center"/>
    </xf>
    <xf numFmtId="0" fontId="32" fillId="0" borderId="55" xfId="0" applyFont="1" applyFill="1" applyBorder="1" applyAlignment="1">
      <alignment horizontal="center"/>
    </xf>
    <xf numFmtId="2" fontId="31" fillId="0" borderId="0" xfId="0" applyNumberFormat="1" applyFont="1"/>
    <xf numFmtId="0" fontId="31" fillId="0" borderId="19" xfId="0" applyFont="1" applyBorder="1"/>
    <xf numFmtId="0" fontId="31" fillId="0" borderId="10" xfId="0" applyFont="1" applyBorder="1" applyAlignment="1">
      <alignment wrapText="1"/>
    </xf>
    <xf numFmtId="0" fontId="31" fillId="0" borderId="0" xfId="0" applyFont="1" applyAlignment="1">
      <alignment horizontal="center" wrapText="1"/>
    </xf>
    <xf numFmtId="0" fontId="31" fillId="0" borderId="0" xfId="0" applyFont="1" applyAlignment="1">
      <alignment wrapText="1"/>
    </xf>
    <xf numFmtId="4" fontId="31" fillId="0" borderId="0" xfId="0" applyNumberFormat="1" applyFont="1" applyAlignment="1">
      <alignment horizontal="center" wrapText="1"/>
    </xf>
    <xf numFmtId="0" fontId="31" fillId="0" borderId="0" xfId="0" applyFont="1" applyBorder="1" applyAlignment="1">
      <alignment horizontal="center" wrapText="1"/>
    </xf>
    <xf numFmtId="0" fontId="31" fillId="0" borderId="0" xfId="0" applyFont="1" applyBorder="1" applyAlignment="1">
      <alignment wrapText="1"/>
    </xf>
    <xf numFmtId="4" fontId="31" fillId="0" borderId="0" xfId="0" applyNumberFormat="1" applyFont="1" applyBorder="1" applyAlignment="1">
      <alignment horizontal="center" wrapText="1"/>
    </xf>
    <xf numFmtId="0" fontId="31" fillId="0" borderId="0" xfId="0" applyFont="1" applyBorder="1" applyAlignment="1">
      <alignment horizontal="center"/>
    </xf>
    <xf numFmtId="0" fontId="31" fillId="0" borderId="0" xfId="0" applyFont="1" applyAlignment="1">
      <alignment horizontal="left"/>
    </xf>
    <xf numFmtId="0" fontId="24" fillId="0" borderId="0" xfId="45" applyFont="1" applyAlignment="1">
      <alignment horizontal="center" vertical="center" wrapText="1"/>
    </xf>
    <xf numFmtId="0" fontId="32" fillId="0" borderId="0" xfId="46" applyFont="1" applyFill="1" applyBorder="1" applyAlignment="1">
      <alignment horizontal="right" vertical="center"/>
    </xf>
    <xf numFmtId="4" fontId="32" fillId="0" borderId="0" xfId="46" applyNumberFormat="1" applyFont="1" applyFill="1" applyBorder="1" applyAlignment="1">
      <alignment horizontal="center" vertical="center"/>
    </xf>
    <xf numFmtId="0" fontId="23" fillId="0" borderId="0" xfId="0" applyFont="1" applyFill="1"/>
    <xf numFmtId="0" fontId="24" fillId="34" borderId="10" xfId="42" applyFont="1" applyFill="1" applyBorder="1" applyAlignment="1">
      <alignment horizontal="center" vertical="center"/>
    </xf>
    <xf numFmtId="0" fontId="24" fillId="0" borderId="10" xfId="42" applyFont="1" applyFill="1" applyBorder="1" applyAlignment="1">
      <alignment horizontal="center" vertical="center"/>
    </xf>
    <xf numFmtId="0" fontId="24" fillId="0" borderId="10" xfId="0" applyFont="1" applyFill="1" applyBorder="1" applyAlignment="1">
      <alignment vertical="center" wrapText="1"/>
    </xf>
    <xf numFmtId="0" fontId="21" fillId="0" borderId="0" xfId="49" applyFont="1"/>
    <xf numFmtId="164" fontId="23" fillId="0" borderId="0" xfId="51" applyNumberFormat="1" applyFont="1"/>
    <xf numFmtId="9" fontId="23" fillId="0" borderId="0" xfId="52" applyFont="1"/>
    <xf numFmtId="9" fontId="21" fillId="0" borderId="0" xfId="49" applyNumberFormat="1" applyFont="1"/>
    <xf numFmtId="0" fontId="21" fillId="0" borderId="0" xfId="49" applyFont="1" applyAlignment="1">
      <alignment horizontal="center" vertical="center" wrapText="1"/>
    </xf>
    <xf numFmtId="0" fontId="21" fillId="0" borderId="0" xfId="49" applyFont="1" applyAlignment="1">
      <alignment wrapText="1"/>
    </xf>
    <xf numFmtId="0" fontId="31" fillId="0" borderId="22" xfId="0" applyFont="1" applyBorder="1" applyAlignment="1">
      <alignment horizontal="center" vertical="center"/>
    </xf>
    <xf numFmtId="0" fontId="31" fillId="0" borderId="18" xfId="0" applyFont="1" applyBorder="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vertical="center"/>
    </xf>
    <xf numFmtId="2" fontId="20" fillId="0" borderId="10" xfId="0" applyNumberFormat="1" applyFont="1" applyBorder="1" applyAlignment="1">
      <alignment horizontal="center" vertical="center"/>
    </xf>
    <xf numFmtId="2" fontId="20" fillId="0" borderId="23" xfId="0" applyNumberFormat="1" applyFont="1" applyBorder="1" applyAlignment="1">
      <alignment horizontal="center" vertical="center"/>
    </xf>
    <xf numFmtId="2" fontId="20" fillId="0" borderId="19" xfId="0" applyNumberFormat="1" applyFont="1" applyBorder="1" applyAlignment="1">
      <alignment horizontal="center" vertical="center"/>
    </xf>
    <xf numFmtId="2" fontId="20" fillId="0" borderId="20" xfId="0" applyNumberFormat="1" applyFont="1" applyBorder="1" applyAlignment="1">
      <alignment horizontal="center" vertical="center"/>
    </xf>
    <xf numFmtId="0" fontId="31" fillId="0" borderId="15" xfId="0" applyFont="1" applyBorder="1"/>
    <xf numFmtId="0" fontId="66" fillId="0" borderId="0" xfId="57" applyFont="1" applyFill="1" applyBorder="1" applyAlignment="1">
      <alignment horizontal="center" vertical="center" wrapText="1"/>
    </xf>
    <xf numFmtId="2" fontId="20" fillId="0" borderId="0" xfId="0" applyNumberFormat="1" applyFont="1" applyBorder="1" applyAlignment="1">
      <alignment horizontal="center" vertical="center"/>
    </xf>
    <xf numFmtId="0" fontId="66" fillId="0" borderId="16" xfId="57" applyFont="1" applyFill="1" applyBorder="1" applyAlignment="1">
      <alignment horizontal="center" vertical="center" wrapText="1"/>
    </xf>
    <xf numFmtId="0" fontId="28" fillId="0" borderId="16" xfId="57" applyFont="1" applyBorder="1" applyAlignment="1">
      <alignment horizontal="center" vertical="center" wrapText="1"/>
    </xf>
    <xf numFmtId="0" fontId="28" fillId="0" borderId="17" xfId="57" applyFont="1" applyBorder="1" applyAlignment="1">
      <alignment horizontal="center" vertical="center" wrapText="1"/>
    </xf>
    <xf numFmtId="4" fontId="24" fillId="0" borderId="10" xfId="0" applyNumberFormat="1" applyFont="1" applyBorder="1" applyAlignment="1">
      <alignment horizontal="center" vertical="center"/>
    </xf>
    <xf numFmtId="4" fontId="24" fillId="0" borderId="23" xfId="0" applyNumberFormat="1" applyFont="1" applyBorder="1" applyAlignment="1">
      <alignment horizontal="center" vertical="center"/>
    </xf>
    <xf numFmtId="4" fontId="24" fillId="0" borderId="19" xfId="0" applyNumberFormat="1" applyFont="1" applyBorder="1" applyAlignment="1">
      <alignment horizontal="center" vertical="center"/>
    </xf>
    <xf numFmtId="4" fontId="24" fillId="0" borderId="20" xfId="0" applyNumberFormat="1" applyFont="1" applyBorder="1" applyAlignment="1">
      <alignment horizontal="center" vertical="center"/>
    </xf>
    <xf numFmtId="0" fontId="67" fillId="0" borderId="0" xfId="57" applyFont="1" applyFill="1" applyBorder="1" applyAlignment="1">
      <alignment horizontal="center" vertical="center" wrapText="1"/>
    </xf>
    <xf numFmtId="4" fontId="24" fillId="0" borderId="0" xfId="0" applyNumberFormat="1" applyFont="1" applyBorder="1" applyAlignment="1">
      <alignment horizontal="center" vertical="center"/>
    </xf>
    <xf numFmtId="0" fontId="31" fillId="0" borderId="42" xfId="0" applyFont="1" applyBorder="1"/>
    <xf numFmtId="0" fontId="31" fillId="0" borderId="46" xfId="0" applyFont="1" applyBorder="1" applyAlignment="1">
      <alignment horizontal="center" vertical="center"/>
    </xf>
    <xf numFmtId="0" fontId="31" fillId="0" borderId="44" xfId="0" applyFont="1" applyBorder="1" applyAlignment="1">
      <alignment horizontal="center" vertical="center"/>
    </xf>
    <xf numFmtId="0" fontId="31" fillId="0" borderId="47" xfId="0" applyFont="1" applyBorder="1" applyAlignment="1">
      <alignment horizontal="center" vertical="center"/>
    </xf>
    <xf numFmtId="0" fontId="67" fillId="0" borderId="16" xfId="57" applyFont="1" applyFill="1" applyBorder="1" applyAlignment="1">
      <alignment horizontal="center" vertical="top" wrapText="1"/>
    </xf>
    <xf numFmtId="0" fontId="24" fillId="0" borderId="10" xfId="44" applyFont="1" applyFill="1" applyBorder="1" applyAlignment="1">
      <alignment horizontal="center" vertical="center" wrapText="1"/>
    </xf>
    <xf numFmtId="0" fontId="47" fillId="0" borderId="10" xfId="44" applyFont="1" applyFill="1" applyBorder="1" applyAlignment="1">
      <alignment horizontal="center" vertical="center" wrapText="1"/>
    </xf>
    <xf numFmtId="0" fontId="51" fillId="0" borderId="10" xfId="44" applyFont="1" applyFill="1" applyBorder="1" applyAlignment="1">
      <alignment horizontal="center" vertical="center" wrapText="1"/>
    </xf>
    <xf numFmtId="0" fontId="25" fillId="0" borderId="10" xfId="44" applyFill="1" applyBorder="1" applyAlignment="1">
      <alignment vertical="center" wrapText="1"/>
    </xf>
    <xf numFmtId="0" fontId="49" fillId="0" borderId="10" xfId="44" applyFont="1" applyFill="1" applyBorder="1" applyAlignment="1">
      <alignment horizontal="center" vertical="center" wrapText="1"/>
    </xf>
    <xf numFmtId="0" fontId="31" fillId="0" borderId="0" xfId="0" applyFont="1" applyAlignment="1">
      <alignment horizontal="right" vertical="center"/>
    </xf>
    <xf numFmtId="0" fontId="31" fillId="0" borderId="0" xfId="0" applyFont="1" applyAlignment="1">
      <alignment horizontal="right" vertical="center" wrapText="1" shrinkToFit="1"/>
    </xf>
    <xf numFmtId="0" fontId="32" fillId="0" borderId="0" xfId="0" applyFont="1" applyAlignment="1">
      <alignment horizontal="center" wrapText="1"/>
    </xf>
    <xf numFmtId="0" fontId="31" fillId="0" borderId="0" xfId="0" applyFont="1" applyAlignment="1">
      <alignment horizontal="right"/>
    </xf>
    <xf numFmtId="0" fontId="34" fillId="0" borderId="0" xfId="45" applyFont="1" applyAlignment="1">
      <alignment horizontal="right" vertical="center" wrapText="1"/>
    </xf>
    <xf numFmtId="0" fontId="28" fillId="0" borderId="10" xfId="0" applyFont="1" applyBorder="1" applyAlignment="1">
      <alignment horizontal="center" vertical="center"/>
    </xf>
    <xf numFmtId="1" fontId="28" fillId="0" borderId="10" xfId="0" applyNumberFormat="1" applyFont="1" applyFill="1" applyBorder="1" applyAlignment="1">
      <alignment horizontal="center"/>
    </xf>
    <xf numFmtId="2" fontId="61" fillId="0" borderId="0" xfId="49" applyNumberFormat="1" applyFont="1" applyFill="1" applyAlignment="1">
      <alignment vertical="center"/>
    </xf>
    <xf numFmtId="2" fontId="62" fillId="0" borderId="0" xfId="49" applyNumberFormat="1" applyFont="1" applyFill="1" applyAlignment="1">
      <alignment vertical="center" wrapText="1"/>
    </xf>
    <xf numFmtId="0" fontId="56" fillId="0" borderId="0" xfId="44" applyFont="1" applyFill="1" applyAlignment="1">
      <alignment horizontal="right"/>
    </xf>
    <xf numFmtId="0" fontId="49" fillId="0" borderId="48" xfId="44" applyFont="1" applyFill="1" applyBorder="1" applyAlignment="1">
      <alignment horizontal="center" vertical="center" wrapText="1"/>
    </xf>
    <xf numFmtId="0" fontId="41" fillId="0" borderId="24" xfId="44" applyFont="1" applyFill="1" applyBorder="1" applyAlignment="1">
      <alignment horizontal="center" vertical="center" wrapText="1"/>
    </xf>
    <xf numFmtId="0" fontId="52" fillId="0" borderId="10" xfId="44" applyFont="1" applyFill="1" applyBorder="1" applyAlignment="1">
      <alignment vertical="center" wrapText="1"/>
    </xf>
    <xf numFmtId="2" fontId="41" fillId="0" borderId="24" xfId="44" applyNumberFormat="1" applyFont="1" applyFill="1" applyBorder="1" applyAlignment="1">
      <alignment horizontal="center" vertical="center" wrapText="1"/>
    </xf>
    <xf numFmtId="0" fontId="52" fillId="0" borderId="10" xfId="44" applyFont="1" applyFill="1" applyBorder="1" applyAlignment="1">
      <alignment horizontal="center"/>
    </xf>
    <xf numFmtId="4" fontId="52" fillId="0" borderId="24" xfId="44" applyNumberFormat="1" applyFont="1" applyFill="1" applyBorder="1" applyAlignment="1">
      <alignment horizontal="center" vertical="center" wrapText="1"/>
    </xf>
    <xf numFmtId="4" fontId="52" fillId="0" borderId="10" xfId="44" applyNumberFormat="1" applyFont="1" applyFill="1" applyBorder="1" applyAlignment="1">
      <alignment horizontal="center"/>
    </xf>
    <xf numFmtId="4" fontId="54" fillId="0" borderId="24" xfId="44" applyNumberFormat="1" applyFont="1" applyFill="1" applyBorder="1" applyAlignment="1">
      <alignment horizontal="center" vertical="center" wrapText="1"/>
    </xf>
    <xf numFmtId="4" fontId="41" fillId="0" borderId="24" xfId="44" applyNumberFormat="1" applyFont="1" applyFill="1" applyBorder="1" applyAlignment="1">
      <alignment horizontal="center" vertical="center" wrapText="1"/>
    </xf>
    <xf numFmtId="4" fontId="56" fillId="0" borderId="24" xfId="44" applyNumberFormat="1" applyFont="1" applyFill="1" applyBorder="1" applyAlignment="1">
      <alignment horizontal="center" vertical="center" wrapText="1"/>
    </xf>
    <xf numFmtId="4" fontId="52" fillId="0" borderId="10" xfId="44" applyNumberFormat="1" applyFont="1" applyFill="1" applyBorder="1" applyAlignment="1">
      <alignment horizontal="center" vertical="center" wrapText="1"/>
    </xf>
    <xf numFmtId="4" fontId="54" fillId="0" borderId="10" xfId="44" applyNumberFormat="1" applyFont="1" applyFill="1" applyBorder="1" applyAlignment="1">
      <alignment horizontal="center"/>
    </xf>
    <xf numFmtId="4" fontId="50" fillId="0" borderId="0" xfId="44" applyNumberFormat="1" applyFont="1" applyFill="1" applyAlignment="1">
      <alignment horizontal="center"/>
    </xf>
    <xf numFmtId="4" fontId="56" fillId="0" borderId="10" xfId="44" applyNumberFormat="1" applyFont="1" applyFill="1" applyBorder="1" applyAlignment="1">
      <alignment horizontal="center"/>
    </xf>
    <xf numFmtId="4" fontId="56" fillId="0" borderId="10" xfId="44" applyNumberFormat="1" applyFont="1" applyFill="1" applyBorder="1"/>
    <xf numFmtId="0" fontId="69" fillId="0" borderId="11" xfId="44" applyFont="1" applyFill="1" applyBorder="1" applyAlignment="1">
      <alignment horizontal="right" vertical="center"/>
    </xf>
    <xf numFmtId="0" fontId="69" fillId="0" borderId="0" xfId="44" applyFont="1" applyFill="1"/>
    <xf numFmtId="43" fontId="69" fillId="0" borderId="0" xfId="58" applyFont="1" applyFill="1" applyAlignment="1">
      <alignment horizontal="center"/>
    </xf>
    <xf numFmtId="43" fontId="70" fillId="0" borderId="0" xfId="58" applyFont="1" applyFill="1" applyAlignment="1">
      <alignment horizontal="left" vertical="center"/>
    </xf>
    <xf numFmtId="0" fontId="71" fillId="0" borderId="11" xfId="44" applyFont="1" applyFill="1" applyBorder="1" applyAlignment="1">
      <alignment vertical="center"/>
    </xf>
    <xf numFmtId="0" fontId="72" fillId="0" borderId="10" xfId="44" applyFont="1" applyFill="1" applyBorder="1" applyAlignment="1">
      <alignment horizontal="center" vertical="center" wrapText="1"/>
    </xf>
    <xf numFmtId="0" fontId="69" fillId="0" borderId="10" xfId="44" applyFont="1" applyFill="1" applyBorder="1" applyAlignment="1">
      <alignment vertical="center" wrapText="1"/>
    </xf>
    <xf numFmtId="43" fontId="28" fillId="0" borderId="10" xfId="58" applyFont="1" applyFill="1" applyBorder="1" applyAlignment="1">
      <alignment horizontal="center" vertical="center" wrapText="1"/>
    </xf>
    <xf numFmtId="0" fontId="50" fillId="0" borderId="10" xfId="44" applyFont="1" applyFill="1" applyBorder="1" applyAlignment="1">
      <alignment horizontal="center" vertical="center" wrapText="1"/>
    </xf>
    <xf numFmtId="43" fontId="50" fillId="0" borderId="10" xfId="58" applyFont="1" applyFill="1" applyBorder="1" applyAlignment="1">
      <alignment horizontal="center" vertical="center" wrapText="1"/>
    </xf>
    <xf numFmtId="43" fontId="24" fillId="0" borderId="10" xfId="58" applyFont="1" applyFill="1" applyBorder="1" applyAlignment="1">
      <alignment horizontal="center" vertical="center" wrapText="1"/>
    </xf>
    <xf numFmtId="0" fontId="69" fillId="0" borderId="10" xfId="44" applyFont="1" applyFill="1" applyBorder="1" applyAlignment="1">
      <alignment horizontal="center" vertical="center" wrapText="1"/>
    </xf>
    <xf numFmtId="0" fontId="69" fillId="0" borderId="10" xfId="44" applyFont="1" applyFill="1" applyBorder="1" applyAlignment="1">
      <alignment horizontal="left" vertical="center" wrapText="1"/>
    </xf>
    <xf numFmtId="43" fontId="69" fillId="0" borderId="10" xfId="58" applyFont="1" applyFill="1" applyBorder="1" applyAlignment="1">
      <alignment horizontal="center" vertical="center" wrapText="1"/>
    </xf>
    <xf numFmtId="49" fontId="50" fillId="0" borderId="10" xfId="44" applyNumberFormat="1" applyFont="1" applyFill="1" applyBorder="1" applyAlignment="1">
      <alignment horizontal="center" vertical="center" wrapText="1"/>
    </xf>
    <xf numFmtId="49" fontId="24" fillId="0" borderId="10" xfId="44" applyNumberFormat="1" applyFont="1" applyFill="1" applyBorder="1" applyAlignment="1">
      <alignment horizontal="center" vertical="center" wrapText="1"/>
    </xf>
    <xf numFmtId="0" fontId="28" fillId="0" borderId="0" xfId="49" applyFont="1" applyFill="1" applyAlignment="1">
      <alignment vertical="center"/>
    </xf>
    <xf numFmtId="43" fontId="28" fillId="0" borderId="0" xfId="58" applyFont="1" applyFill="1" applyAlignment="1">
      <alignment vertical="center"/>
    </xf>
    <xf numFmtId="0" fontId="47" fillId="36" borderId="10" xfId="44" applyFont="1" applyFill="1" applyBorder="1" applyAlignment="1">
      <alignment horizontal="center" vertical="center" wrapText="1"/>
    </xf>
    <xf numFmtId="0" fontId="28" fillId="0" borderId="10" xfId="44" applyFont="1" applyFill="1" applyBorder="1" applyAlignment="1">
      <alignment horizontal="left" vertical="center" wrapText="1"/>
    </xf>
    <xf numFmtId="43" fontId="47" fillId="0" borderId="10" xfId="58" applyFont="1" applyFill="1" applyBorder="1" applyAlignment="1">
      <alignment horizontal="center" vertical="center" wrapText="1"/>
    </xf>
    <xf numFmtId="0" fontId="28" fillId="36" borderId="10" xfId="44" applyFont="1" applyFill="1" applyBorder="1" applyAlignment="1">
      <alignment horizontal="center" vertical="center" wrapText="1"/>
    </xf>
    <xf numFmtId="0" fontId="31" fillId="0" borderId="0" xfId="0" applyFont="1" applyAlignment="1">
      <alignment horizontal="justify" vertical="center"/>
    </xf>
    <xf numFmtId="0" fontId="24" fillId="0" borderId="0" xfId="44" applyFont="1" applyFill="1" applyAlignment="1">
      <alignment horizontal="right"/>
    </xf>
    <xf numFmtId="0" fontId="73" fillId="0" borderId="0" xfId="0" applyFont="1" applyBorder="1" applyAlignment="1">
      <alignment horizontal="center" vertical="center"/>
    </xf>
    <xf numFmtId="0" fontId="28" fillId="0" borderId="10" xfId="0" applyFont="1" applyFill="1" applyBorder="1" applyAlignment="1">
      <alignment vertical="center" wrapText="1"/>
    </xf>
    <xf numFmtId="0" fontId="24" fillId="0" borderId="10" xfId="49" applyFont="1" applyFill="1" applyBorder="1" applyAlignment="1">
      <alignment vertical="center" wrapText="1"/>
    </xf>
    <xf numFmtId="0" fontId="28" fillId="0" borderId="10" xfId="49" applyFont="1" applyFill="1" applyBorder="1" applyAlignment="1">
      <alignment vertical="center" wrapText="1"/>
    </xf>
    <xf numFmtId="0" fontId="21" fillId="0" borderId="0" xfId="49" applyFont="1" applyFill="1" applyBorder="1"/>
    <xf numFmtId="0" fontId="24" fillId="0" borderId="0" xfId="49" applyFont="1" applyFill="1" applyBorder="1"/>
    <xf numFmtId="0" fontId="29" fillId="0" borderId="15" xfId="49" applyFont="1" applyFill="1" applyBorder="1" applyAlignment="1">
      <alignment horizontal="center" vertical="center" wrapText="1"/>
    </xf>
    <xf numFmtId="0" fontId="28" fillId="0" borderId="16" xfId="49" applyFont="1" applyFill="1" applyBorder="1" applyAlignment="1">
      <alignment horizontal="center" vertical="center" wrapText="1"/>
    </xf>
    <xf numFmtId="0" fontId="28" fillId="0" borderId="17" xfId="49" applyFont="1" applyFill="1" applyBorder="1" applyAlignment="1">
      <alignment horizontal="center" vertical="center" wrapText="1"/>
    </xf>
    <xf numFmtId="0" fontId="20" fillId="0" borderId="22" xfId="49" applyFont="1" applyFill="1" applyBorder="1" applyAlignment="1">
      <alignment horizontal="center" vertical="center" wrapText="1"/>
    </xf>
    <xf numFmtId="4" fontId="24" fillId="0" borderId="23" xfId="49" applyNumberFormat="1" applyFont="1" applyFill="1" applyBorder="1" applyAlignment="1">
      <alignment horizontal="center" vertical="center" wrapText="1"/>
    </xf>
    <xf numFmtId="14" fontId="20" fillId="0" borderId="22" xfId="49" applyNumberFormat="1" applyFont="1" applyFill="1" applyBorder="1" applyAlignment="1">
      <alignment horizontal="center" vertical="center" wrapText="1"/>
    </xf>
    <xf numFmtId="0" fontId="20" fillId="0" borderId="22" xfId="49" applyFont="1" applyFill="1" applyBorder="1" applyAlignment="1">
      <alignment vertical="center" wrapText="1"/>
    </xf>
    <xf numFmtId="4" fontId="28" fillId="0" borderId="23" xfId="49" applyNumberFormat="1" applyFont="1" applyFill="1" applyBorder="1" applyAlignment="1">
      <alignment horizontal="center" vertical="center" wrapText="1"/>
    </xf>
    <xf numFmtId="0" fontId="20" fillId="0" borderId="18" xfId="49" applyFont="1" applyFill="1" applyBorder="1" applyAlignment="1">
      <alignment vertical="center" wrapText="1"/>
    </xf>
    <xf numFmtId="0" fontId="28" fillId="0" borderId="19" xfId="49" applyFont="1" applyFill="1" applyBorder="1" applyAlignment="1">
      <alignment horizontal="right" vertical="center" wrapText="1"/>
    </xf>
    <xf numFmtId="4" fontId="28" fillId="0" borderId="20" xfId="49" applyNumberFormat="1" applyFont="1" applyFill="1" applyBorder="1" applyAlignment="1">
      <alignment horizontal="center" vertical="center" wrapText="1"/>
    </xf>
    <xf numFmtId="4" fontId="31" fillId="0" borderId="23" xfId="49" applyNumberFormat="1" applyFont="1" applyFill="1" applyBorder="1" applyAlignment="1">
      <alignment horizontal="center" vertical="center" wrapText="1"/>
    </xf>
    <xf numFmtId="4" fontId="32" fillId="0" borderId="23" xfId="49" applyNumberFormat="1" applyFont="1" applyFill="1" applyBorder="1" applyAlignment="1">
      <alignment horizontal="center" vertical="center" wrapText="1"/>
    </xf>
    <xf numFmtId="4" fontId="32" fillId="0" borderId="20" xfId="49" applyNumberFormat="1" applyFont="1" applyFill="1" applyBorder="1" applyAlignment="1">
      <alignment horizontal="center" vertical="center" wrapText="1"/>
    </xf>
    <xf numFmtId="0" fontId="29" fillId="0" borderId="22" xfId="49" applyFont="1" applyFill="1" applyBorder="1" applyAlignment="1">
      <alignment vertical="center" wrapText="1"/>
    </xf>
    <xf numFmtId="0" fontId="29" fillId="0" borderId="18" xfId="49" applyFont="1" applyFill="1" applyBorder="1" applyAlignment="1">
      <alignment vertical="center" wrapText="1"/>
    </xf>
    <xf numFmtId="0" fontId="74" fillId="0" borderId="0" xfId="0" applyFont="1" applyBorder="1" applyAlignment="1">
      <alignment horizontal="center" vertical="center"/>
    </xf>
    <xf numFmtId="0" fontId="32" fillId="0" borderId="15" xfId="0" applyFont="1" applyBorder="1" applyAlignment="1">
      <alignment horizontal="center" vertical="center" wrapText="1"/>
    </xf>
    <xf numFmtId="0" fontId="32" fillId="0" borderId="16" xfId="0" applyFont="1" applyBorder="1" applyAlignment="1">
      <alignment horizontal="center" vertical="center" wrapText="1"/>
    </xf>
    <xf numFmtId="0" fontId="32" fillId="0" borderId="17" xfId="0" applyFont="1" applyBorder="1" applyAlignment="1">
      <alignment horizontal="center" vertical="center" wrapText="1"/>
    </xf>
    <xf numFmtId="0" fontId="24" fillId="33" borderId="22" xfId="42" applyFont="1" applyFill="1" applyBorder="1" applyAlignment="1">
      <alignment vertical="center" wrapText="1"/>
    </xf>
    <xf numFmtId="4" fontId="31" fillId="34" borderId="23" xfId="42" applyNumberFormat="1" applyFont="1" applyFill="1" applyBorder="1" applyAlignment="1">
      <alignment horizontal="center" vertical="center"/>
    </xf>
    <xf numFmtId="0" fontId="24" fillId="33" borderId="22" xfId="42" applyFont="1" applyFill="1" applyBorder="1" applyAlignment="1">
      <alignment horizontal="left" vertical="center" wrapText="1"/>
    </xf>
    <xf numFmtId="0" fontId="24" fillId="33" borderId="22" xfId="42" applyFont="1" applyFill="1" applyBorder="1" applyAlignment="1">
      <alignment vertical="top" wrapText="1"/>
    </xf>
    <xf numFmtId="4" fontId="31" fillId="33" borderId="23" xfId="42" applyNumberFormat="1" applyFont="1" applyFill="1" applyBorder="1" applyAlignment="1">
      <alignment horizontal="center" vertical="center" wrapText="1"/>
    </xf>
    <xf numFmtId="0" fontId="24" fillId="0" borderId="22" xfId="42" applyFont="1" applyFill="1" applyBorder="1" applyAlignment="1">
      <alignment horizontal="left" vertical="center" wrapText="1"/>
    </xf>
    <xf numFmtId="4" fontId="31" fillId="0" borderId="23" xfId="42" applyNumberFormat="1" applyFont="1" applyFill="1" applyBorder="1" applyAlignment="1">
      <alignment horizontal="center" vertical="center"/>
    </xf>
    <xf numFmtId="0" fontId="24" fillId="0" borderId="22" xfId="0" applyFont="1" applyFill="1" applyBorder="1" applyAlignment="1">
      <alignment vertical="center" wrapText="1"/>
    </xf>
    <xf numFmtId="0" fontId="24" fillId="0" borderId="22" xfId="0" applyFont="1" applyBorder="1" applyAlignment="1">
      <alignment vertical="center" wrapText="1"/>
    </xf>
    <xf numFmtId="4" fontId="31" fillId="0" borderId="23" xfId="0" applyNumberFormat="1" applyFont="1" applyFill="1" applyBorder="1" applyAlignment="1">
      <alignment horizontal="center" vertical="center" wrapText="1"/>
    </xf>
    <xf numFmtId="4" fontId="31" fillId="0" borderId="23" xfId="0" applyNumberFormat="1" applyFont="1" applyBorder="1" applyAlignment="1">
      <alignment horizontal="center" vertical="center" wrapText="1"/>
    </xf>
    <xf numFmtId="0" fontId="24" fillId="0" borderId="22" xfId="0" applyFont="1" applyBorder="1" applyAlignment="1">
      <alignment vertical="top" wrapText="1"/>
    </xf>
    <xf numFmtId="0" fontId="24" fillId="0" borderId="18" xfId="0" applyFont="1" applyBorder="1" applyAlignment="1">
      <alignment horizontal="left" vertical="center" wrapText="1"/>
    </xf>
    <xf numFmtId="0" fontId="24" fillId="0" borderId="19" xfId="0" applyFont="1" applyBorder="1" applyAlignment="1">
      <alignment horizontal="center" vertical="center"/>
    </xf>
    <xf numFmtId="4" fontId="31" fillId="0" borderId="20" xfId="0" applyNumberFormat="1" applyFont="1" applyBorder="1" applyAlignment="1">
      <alignment horizontal="center" vertical="center"/>
    </xf>
    <xf numFmtId="0" fontId="24" fillId="33" borderId="39" xfId="42" applyFont="1" applyFill="1" applyBorder="1" applyAlignment="1">
      <alignment vertical="center" wrapText="1"/>
    </xf>
    <xf numFmtId="0" fontId="24" fillId="34" borderId="26" xfId="42" applyFont="1" applyFill="1" applyBorder="1" applyAlignment="1">
      <alignment horizontal="center" vertical="center"/>
    </xf>
    <xf numFmtId="4" fontId="31" fillId="34" borderId="40" xfId="42" applyNumberFormat="1" applyFont="1" applyFill="1" applyBorder="1" applyAlignment="1">
      <alignment horizontal="center" vertical="center"/>
    </xf>
    <xf numFmtId="0" fontId="20" fillId="0" borderId="18" xfId="49" applyFont="1" applyFill="1" applyBorder="1" applyAlignment="1">
      <alignment horizontal="center" vertical="center" wrapText="1"/>
    </xf>
    <xf numFmtId="0" fontId="31" fillId="0" borderId="22" xfId="0" applyFont="1" applyBorder="1" applyAlignment="1">
      <alignment horizontal="center" wrapText="1"/>
    </xf>
    <xf numFmtId="4" fontId="31" fillId="0" borderId="23" xfId="0" applyNumberFormat="1" applyFont="1" applyBorder="1" applyAlignment="1">
      <alignment horizontal="center" wrapText="1"/>
    </xf>
    <xf numFmtId="0" fontId="31" fillId="0" borderId="18" xfId="0" applyFont="1" applyBorder="1" applyAlignment="1">
      <alignment horizontal="center" wrapText="1"/>
    </xf>
    <xf numFmtId="0" fontId="31" fillId="0" borderId="19" xfId="0" applyFont="1" applyBorder="1" applyAlignment="1">
      <alignment wrapText="1"/>
    </xf>
    <xf numFmtId="4" fontId="31" fillId="0" borderId="20" xfId="0" applyNumberFormat="1" applyFont="1" applyBorder="1" applyAlignment="1">
      <alignment horizontal="center" wrapText="1"/>
    </xf>
    <xf numFmtId="0" fontId="28" fillId="0" borderId="23" xfId="0" applyFont="1" applyBorder="1" applyAlignment="1">
      <alignment horizontal="center" vertical="center"/>
    </xf>
    <xf numFmtId="1" fontId="23" fillId="0" borderId="23" xfId="47" applyNumberFormat="1" applyFont="1" applyBorder="1" applyAlignment="1">
      <alignment horizontal="center" vertical="center"/>
    </xf>
    <xf numFmtId="1" fontId="23" fillId="0" borderId="19" xfId="47" applyNumberFormat="1" applyFont="1" applyFill="1" applyBorder="1" applyAlignment="1">
      <alignment horizontal="center" vertical="center"/>
    </xf>
    <xf numFmtId="1" fontId="23" fillId="0" borderId="19" xfId="47" applyNumberFormat="1" applyFont="1" applyBorder="1" applyAlignment="1">
      <alignment horizontal="center" vertical="center"/>
    </xf>
    <xf numFmtId="1" fontId="23" fillId="0" borderId="20" xfId="47" applyNumberFormat="1" applyFont="1" applyBorder="1" applyAlignment="1">
      <alignment horizontal="center" vertical="center"/>
    </xf>
    <xf numFmtId="0" fontId="28" fillId="0" borderId="10" xfId="0" applyFont="1" applyBorder="1" applyAlignment="1">
      <alignment horizontal="center" vertical="top" wrapText="1"/>
    </xf>
    <xf numFmtId="9" fontId="63" fillId="0" borderId="0" xfId="43" applyFont="1"/>
    <xf numFmtId="0" fontId="29" fillId="0" borderId="15" xfId="0" applyFont="1" applyFill="1" applyBorder="1" applyAlignment="1">
      <alignment horizontal="center" vertical="center" wrapText="1"/>
    </xf>
    <xf numFmtId="0" fontId="28" fillId="0" borderId="16" xfId="0" applyFont="1" applyFill="1" applyBorder="1" applyAlignment="1">
      <alignment horizontal="center" vertical="center" wrapText="1"/>
    </xf>
    <xf numFmtId="0" fontId="28" fillId="0" borderId="17" xfId="0" applyFont="1" applyFill="1" applyBorder="1" applyAlignment="1">
      <alignment horizontal="center" vertical="center" wrapText="1"/>
    </xf>
    <xf numFmtId="0" fontId="20" fillId="0" borderId="22" xfId="0" applyFont="1" applyFill="1" applyBorder="1" applyAlignment="1">
      <alignment horizontal="center" vertical="center" wrapText="1"/>
    </xf>
    <xf numFmtId="4" fontId="24" fillId="0" borderId="23" xfId="0" applyNumberFormat="1" applyFont="1" applyFill="1" applyBorder="1" applyAlignment="1">
      <alignment horizontal="center" vertical="center" wrapText="1"/>
    </xf>
    <xf numFmtId="14" fontId="20" fillId="0" borderId="22" xfId="0" applyNumberFormat="1" applyFont="1" applyFill="1" applyBorder="1" applyAlignment="1">
      <alignment horizontal="center" vertical="center" wrapText="1"/>
    </xf>
    <xf numFmtId="0" fontId="20" fillId="0" borderId="22" xfId="0" applyFont="1" applyFill="1" applyBorder="1" applyAlignment="1">
      <alignment vertical="center" wrapText="1"/>
    </xf>
    <xf numFmtId="4" fontId="28" fillId="0" borderId="23" xfId="0" applyNumberFormat="1" applyFont="1" applyFill="1" applyBorder="1" applyAlignment="1">
      <alignment horizontal="center" vertical="center" wrapText="1"/>
    </xf>
    <xf numFmtId="0" fontId="20" fillId="0" borderId="18" xfId="0" applyFont="1" applyFill="1" applyBorder="1" applyAlignment="1">
      <alignment vertical="center" wrapText="1"/>
    </xf>
    <xf numFmtId="0" fontId="28" fillId="0" borderId="19" xfId="0" applyFont="1" applyFill="1" applyBorder="1" applyAlignment="1">
      <alignment horizontal="right" vertical="center" wrapText="1"/>
    </xf>
    <xf numFmtId="4" fontId="28" fillId="0" borderId="20" xfId="0" applyNumberFormat="1" applyFont="1" applyFill="1" applyBorder="1" applyAlignment="1">
      <alignment horizontal="center" vertical="center" wrapText="1"/>
    </xf>
    <xf numFmtId="0" fontId="28" fillId="0" borderId="10" xfId="0" applyFont="1" applyBorder="1" applyAlignment="1">
      <alignment horizontal="center" vertical="center"/>
    </xf>
    <xf numFmtId="0" fontId="31" fillId="0" borderId="0" xfId="0" applyFont="1" applyBorder="1" applyAlignment="1">
      <alignment horizontal="right"/>
    </xf>
    <xf numFmtId="0" fontId="31" fillId="0" borderId="0" xfId="0" applyFont="1" applyBorder="1" applyAlignment="1">
      <alignment horizontal="right" vertical="center" wrapText="1"/>
    </xf>
    <xf numFmtId="2" fontId="28" fillId="0" borderId="10" xfId="0" applyNumberFormat="1" applyFont="1" applyBorder="1" applyAlignment="1">
      <alignment horizontal="center" vertical="center" wrapText="1"/>
    </xf>
    <xf numFmtId="1" fontId="28" fillId="0" borderId="10" xfId="0" applyNumberFormat="1" applyFont="1" applyFill="1" applyBorder="1" applyAlignment="1">
      <alignment horizontal="center"/>
    </xf>
    <xf numFmtId="0" fontId="54" fillId="0" borderId="0" xfId="44" applyFont="1" applyFill="1" applyAlignment="1"/>
    <xf numFmtId="0" fontId="54" fillId="0" borderId="0" xfId="44" applyFont="1" applyFill="1" applyAlignment="1">
      <alignment horizontal="right"/>
    </xf>
    <xf numFmtId="4" fontId="31" fillId="0" borderId="19" xfId="46" applyNumberFormat="1" applyFont="1" applyFill="1" applyBorder="1" applyAlignment="1">
      <alignment horizontal="center" vertical="center"/>
    </xf>
    <xf numFmtId="0" fontId="31" fillId="0" borderId="10" xfId="0" applyFont="1" applyBorder="1" applyAlignment="1">
      <alignment horizontal="left"/>
    </xf>
    <xf numFmtId="0" fontId="31" fillId="0" borderId="19" xfId="0" applyFont="1" applyBorder="1" applyAlignment="1">
      <alignment horizontal="left"/>
    </xf>
    <xf numFmtId="0" fontId="79" fillId="0" borderId="10" xfId="57" applyFont="1" applyFill="1" applyBorder="1" applyAlignment="1">
      <alignment horizontal="left" vertical="center" wrapText="1"/>
    </xf>
    <xf numFmtId="0" fontId="79" fillId="0" borderId="19" xfId="57" applyFont="1" applyFill="1" applyBorder="1" applyAlignment="1">
      <alignment horizontal="left" vertical="center" wrapText="1"/>
    </xf>
    <xf numFmtId="0" fontId="64" fillId="0" borderId="10" xfId="57" applyFont="1" applyFill="1" applyBorder="1" applyAlignment="1">
      <alignment horizontal="left" vertical="center" wrapText="1"/>
    </xf>
    <xf numFmtId="0" fontId="64" fillId="0" borderId="19" xfId="57" applyFont="1" applyFill="1" applyBorder="1" applyAlignment="1">
      <alignment horizontal="left" vertical="center" wrapText="1"/>
    </xf>
    <xf numFmtId="0" fontId="31" fillId="0" borderId="14" xfId="0" applyFont="1" applyBorder="1" applyAlignment="1">
      <alignment horizontal="left"/>
    </xf>
    <xf numFmtId="0" fontId="31" fillId="0" borderId="41" xfId="0" applyFont="1" applyBorder="1" applyAlignment="1">
      <alignment horizontal="left"/>
    </xf>
    <xf numFmtId="1" fontId="20" fillId="0" borderId="10" xfId="47" applyNumberFormat="1" applyFont="1" applyFill="1" applyBorder="1" applyAlignment="1">
      <alignment horizontal="center" vertical="center"/>
    </xf>
    <xf numFmtId="0" fontId="21" fillId="0" borderId="10" xfId="47" applyFont="1" applyBorder="1" applyAlignment="1">
      <alignment horizontal="center" vertical="center"/>
    </xf>
    <xf numFmtId="0" fontId="20" fillId="0" borderId="10" xfId="47" applyFont="1" applyBorder="1" applyAlignment="1">
      <alignment horizontal="center" vertical="center"/>
    </xf>
    <xf numFmtId="1" fontId="20" fillId="0" borderId="10" xfId="47" applyNumberFormat="1" applyFont="1" applyBorder="1" applyAlignment="1">
      <alignment horizontal="center" vertical="center"/>
    </xf>
    <xf numFmtId="1" fontId="20" fillId="0" borderId="23" xfId="47" applyNumberFormat="1" applyFont="1" applyBorder="1" applyAlignment="1">
      <alignment horizontal="center" vertical="center"/>
    </xf>
    <xf numFmtId="1" fontId="20" fillId="0" borderId="19" xfId="47" applyNumberFormat="1" applyFont="1" applyFill="1" applyBorder="1" applyAlignment="1">
      <alignment horizontal="center" vertical="center"/>
    </xf>
    <xf numFmtId="1" fontId="20" fillId="0" borderId="19" xfId="47" applyNumberFormat="1" applyFont="1" applyBorder="1" applyAlignment="1">
      <alignment horizontal="center" vertical="center"/>
    </xf>
    <xf numFmtId="1" fontId="20" fillId="0" borderId="20" xfId="47" applyNumberFormat="1" applyFont="1" applyBorder="1" applyAlignment="1">
      <alignment horizontal="center" vertical="center"/>
    </xf>
    <xf numFmtId="1" fontId="21" fillId="0" borderId="0" xfId="45" applyNumberFormat="1" applyFont="1" applyAlignment="1">
      <alignment horizontal="center"/>
    </xf>
    <xf numFmtId="0" fontId="22" fillId="0" borderId="0" xfId="45" applyFont="1" applyAlignment="1">
      <alignment horizontal="center"/>
    </xf>
    <xf numFmtId="1" fontId="36" fillId="0" borderId="0" xfId="45" applyNumberFormat="1" applyFont="1" applyAlignment="1">
      <alignment horizontal="center"/>
    </xf>
    <xf numFmtId="0" fontId="21" fillId="37" borderId="0" xfId="45" applyFont="1" applyFill="1"/>
    <xf numFmtId="0" fontId="28" fillId="0" borderId="10" xfId="45" applyFont="1" applyFill="1" applyBorder="1" applyAlignment="1">
      <alignment horizontal="center" vertical="center" wrapText="1"/>
    </xf>
    <xf numFmtId="0" fontId="28" fillId="0" borderId="10" xfId="45" applyFont="1" applyFill="1" applyBorder="1" applyAlignment="1">
      <alignment horizontal="center" vertical="center"/>
    </xf>
    <xf numFmtId="0" fontId="24" fillId="0" borderId="10" xfId="45" applyFont="1" applyFill="1" applyBorder="1" applyAlignment="1">
      <alignment vertical="center"/>
    </xf>
    <xf numFmtId="1" fontId="24" fillId="0" borderId="10" xfId="45" applyNumberFormat="1" applyFont="1" applyFill="1" applyBorder="1" applyAlignment="1">
      <alignment horizontal="center" vertical="center"/>
    </xf>
    <xf numFmtId="0" fontId="24" fillId="0" borderId="10" xfId="45" applyFont="1" applyFill="1" applyBorder="1" applyAlignment="1">
      <alignment vertical="center" wrapText="1"/>
    </xf>
    <xf numFmtId="4" fontId="31" fillId="0" borderId="10" xfId="46" applyNumberFormat="1" applyFont="1" applyFill="1" applyBorder="1" applyAlignment="1">
      <alignment horizontal="center" vertical="center"/>
    </xf>
    <xf numFmtId="4" fontId="78" fillId="0" borderId="10" xfId="46" applyNumberFormat="1" applyFont="1" applyFill="1" applyBorder="1" applyAlignment="1">
      <alignment horizontal="center" vertical="center"/>
    </xf>
    <xf numFmtId="4" fontId="31" fillId="0" borderId="0" xfId="0" applyNumberFormat="1" applyFont="1" applyAlignment="1">
      <alignment horizontal="center" vertical="center"/>
    </xf>
    <xf numFmtId="4" fontId="31" fillId="0" borderId="0" xfId="0" applyNumberFormat="1" applyFont="1" applyAlignment="1">
      <alignment horizontal="center"/>
    </xf>
    <xf numFmtId="165" fontId="24" fillId="0" borderId="23" xfId="0" applyNumberFormat="1" applyFont="1" applyBorder="1" applyAlignment="1">
      <alignment horizontal="center"/>
    </xf>
    <xf numFmtId="0" fontId="54" fillId="0" borderId="0" xfId="44" applyFont="1" applyFill="1" applyAlignment="1">
      <alignment horizontal="left"/>
    </xf>
    <xf numFmtId="0" fontId="24" fillId="0" borderId="0" xfId="0" applyFont="1" applyAlignment="1">
      <alignment horizontal="center"/>
    </xf>
    <xf numFmtId="0" fontId="31" fillId="0" borderId="0" xfId="0" applyFont="1" applyAlignment="1">
      <alignment horizontal="right" vertical="center" wrapText="1"/>
    </xf>
    <xf numFmtId="0" fontId="31" fillId="0" borderId="0" xfId="0" applyFont="1" applyAlignment="1">
      <alignment horizontal="right" vertical="center" wrapText="1" shrinkToFit="1"/>
    </xf>
    <xf numFmtId="0" fontId="32" fillId="0" borderId="50" xfId="0" applyFont="1" applyBorder="1" applyAlignment="1">
      <alignment horizontal="center" vertical="center"/>
    </xf>
    <xf numFmtId="0" fontId="32" fillId="0" borderId="50" xfId="0" applyFont="1" applyBorder="1" applyAlignment="1">
      <alignment horizontal="center" vertical="center" wrapText="1"/>
    </xf>
    <xf numFmtId="0" fontId="32" fillId="0" borderId="0" xfId="0" applyFont="1" applyAlignment="1">
      <alignment horizontal="center" vertical="center"/>
    </xf>
    <xf numFmtId="0" fontId="74" fillId="0" borderId="0" xfId="0" applyFont="1" applyBorder="1" applyAlignment="1">
      <alignment horizontal="center" vertical="center"/>
    </xf>
    <xf numFmtId="0" fontId="73" fillId="0" borderId="0" xfId="0" applyFont="1" applyBorder="1" applyAlignment="1">
      <alignment horizontal="center" vertical="center"/>
    </xf>
    <xf numFmtId="0" fontId="32" fillId="0" borderId="0" xfId="0" applyFont="1" applyBorder="1" applyAlignment="1">
      <alignment horizontal="center" vertical="center" wrapText="1"/>
    </xf>
    <xf numFmtId="0" fontId="32" fillId="0" borderId="0" xfId="0" applyFont="1" applyAlignment="1">
      <alignment horizontal="center" vertical="center" wrapText="1"/>
    </xf>
    <xf numFmtId="0" fontId="76" fillId="0" borderId="0" xfId="0" applyFont="1" applyAlignment="1">
      <alignment horizontal="center" wrapText="1"/>
    </xf>
    <xf numFmtId="0" fontId="32" fillId="0" borderId="0" xfId="0" applyFont="1" applyAlignment="1">
      <alignment horizontal="center"/>
    </xf>
    <xf numFmtId="0" fontId="31" fillId="0" borderId="0" xfId="47" applyFont="1" applyAlignment="1">
      <alignment horizontal="right" vertical="center" wrapText="1"/>
    </xf>
    <xf numFmtId="0" fontId="75" fillId="0" borderId="0" xfId="0" applyFont="1" applyBorder="1" applyAlignment="1">
      <alignment horizontal="left" vertical="center" wrapText="1"/>
    </xf>
    <xf numFmtId="0" fontId="21" fillId="0" borderId="0" xfId="49" applyFont="1" applyFill="1" applyBorder="1" applyAlignment="1">
      <alignment horizontal="center" vertical="top"/>
    </xf>
    <xf numFmtId="0" fontId="41" fillId="0" borderId="0" xfId="49" applyFont="1" applyFill="1" applyBorder="1" applyAlignment="1">
      <alignment horizontal="center"/>
    </xf>
    <xf numFmtId="0" fontId="21" fillId="0" borderId="59" xfId="49" applyFont="1" applyFill="1" applyBorder="1" applyAlignment="1">
      <alignment horizontal="center" vertical="top"/>
    </xf>
    <xf numFmtId="0" fontId="41" fillId="0" borderId="0" xfId="49" applyFont="1" applyFill="1" applyBorder="1" applyAlignment="1">
      <alignment horizontal="center" wrapText="1"/>
    </xf>
    <xf numFmtId="0" fontId="31" fillId="0" borderId="0" xfId="49" applyFont="1" applyAlignment="1">
      <alignment horizontal="right"/>
    </xf>
    <xf numFmtId="0" fontId="40" fillId="0" borderId="0" xfId="49" applyFont="1" applyFill="1" applyAlignment="1">
      <alignment horizontal="center" wrapText="1"/>
    </xf>
    <xf numFmtId="0" fontId="41" fillId="0" borderId="0" xfId="49" applyFont="1" applyFill="1" applyBorder="1" applyAlignment="1">
      <alignment horizontal="center" vertical="center"/>
    </xf>
    <xf numFmtId="0" fontId="41" fillId="0" borderId="0" xfId="49" applyFont="1" applyFill="1" applyBorder="1" applyAlignment="1">
      <alignment horizontal="center" vertical="center" wrapText="1"/>
    </xf>
    <xf numFmtId="0" fontId="41" fillId="0" borderId="0" xfId="0" applyFont="1" applyBorder="1" applyAlignment="1">
      <alignment horizontal="center" vertical="center" wrapText="1"/>
    </xf>
    <xf numFmtId="0" fontId="28" fillId="0" borderId="0" xfId="0" applyFont="1" applyBorder="1" applyAlignment="1">
      <alignment horizontal="center" vertical="center" wrapText="1"/>
    </xf>
    <xf numFmtId="0" fontId="21" fillId="0" borderId="0" xfId="0" applyFont="1" applyFill="1" applyBorder="1" applyAlignment="1">
      <alignment horizontal="center" vertical="top"/>
    </xf>
    <xf numFmtId="0" fontId="41" fillId="0" borderId="0" xfId="0" applyFont="1" applyFill="1" applyBorder="1" applyAlignment="1">
      <alignment horizontal="center"/>
    </xf>
    <xf numFmtId="10" fontId="31" fillId="0" borderId="0" xfId="0" applyNumberFormat="1" applyFont="1" applyBorder="1" applyAlignment="1">
      <alignment horizontal="right" vertical="top" wrapText="1"/>
    </xf>
    <xf numFmtId="0" fontId="20" fillId="0" borderId="34" xfId="0" applyFont="1" applyFill="1" applyBorder="1" applyAlignment="1">
      <alignment horizontal="center" vertical="center" wrapText="1"/>
    </xf>
    <xf numFmtId="0" fontId="20" fillId="0" borderId="33" xfId="0" applyFont="1" applyFill="1" applyBorder="1" applyAlignment="1">
      <alignment horizontal="center" vertical="center" wrapText="1"/>
    </xf>
    <xf numFmtId="0" fontId="29" fillId="0" borderId="34" xfId="0" applyFont="1" applyFill="1" applyBorder="1" applyAlignment="1">
      <alignment horizontal="center" vertical="center" wrapText="1"/>
    </xf>
    <xf numFmtId="0" fontId="29" fillId="0" borderId="33" xfId="0" applyFont="1" applyFill="1" applyBorder="1" applyAlignment="1">
      <alignment horizontal="center" vertical="center" wrapText="1"/>
    </xf>
    <xf numFmtId="0" fontId="29" fillId="0" borderId="42" xfId="0" applyFont="1" applyFill="1" applyBorder="1" applyAlignment="1">
      <alignment horizontal="center" vertical="center" wrapText="1"/>
    </xf>
    <xf numFmtId="0" fontId="29" fillId="0" borderId="43" xfId="0" applyFont="1" applyFill="1" applyBorder="1" applyAlignment="1">
      <alignment horizontal="center" vertical="center" wrapText="1"/>
    </xf>
    <xf numFmtId="0" fontId="29" fillId="0" borderId="28" xfId="0" applyFont="1" applyFill="1" applyBorder="1" applyAlignment="1">
      <alignment horizontal="center" vertical="center" wrapText="1"/>
    </xf>
    <xf numFmtId="0" fontId="31" fillId="0" borderId="0" xfId="45" applyFont="1" applyAlignment="1">
      <alignment horizontal="right" vertical="center" wrapText="1"/>
    </xf>
    <xf numFmtId="0" fontId="28" fillId="0" borderId="0" xfId="45" applyFont="1" applyBorder="1" applyAlignment="1">
      <alignment horizontal="center" vertical="center" wrapText="1"/>
    </xf>
    <xf numFmtId="0" fontId="28" fillId="0" borderId="0" xfId="45" applyFont="1" applyAlignment="1">
      <alignment horizontal="center" vertical="center" wrapText="1" shrinkToFit="1"/>
    </xf>
    <xf numFmtId="0" fontId="24" fillId="0" borderId="0" xfId="45" applyFont="1" applyAlignment="1">
      <alignment horizontal="center" vertical="center" wrapText="1"/>
    </xf>
    <xf numFmtId="0" fontId="24" fillId="0" borderId="15" xfId="45" applyFont="1" applyBorder="1" applyAlignment="1">
      <alignment horizontal="right" vertical="center" wrapText="1"/>
    </xf>
    <xf numFmtId="0" fontId="24" fillId="0" borderId="16" xfId="45" applyFont="1" applyBorder="1" applyAlignment="1">
      <alignment horizontal="right" vertical="center" wrapText="1"/>
    </xf>
    <xf numFmtId="0" fontId="24" fillId="0" borderId="18" xfId="45" applyFont="1" applyBorder="1" applyAlignment="1">
      <alignment horizontal="right" vertical="center" wrapText="1"/>
    </xf>
    <xf numFmtId="0" fontId="24" fillId="0" borderId="19" xfId="45" applyFont="1" applyBorder="1" applyAlignment="1">
      <alignment horizontal="right" vertical="center" wrapText="1"/>
    </xf>
    <xf numFmtId="4" fontId="28" fillId="0" borderId="17" xfId="45" applyNumberFormat="1" applyFont="1" applyFill="1" applyBorder="1" applyAlignment="1">
      <alignment horizontal="center" vertical="center"/>
    </xf>
    <xf numFmtId="4" fontId="28" fillId="0" borderId="20" xfId="45" applyNumberFormat="1" applyFont="1" applyFill="1" applyBorder="1" applyAlignment="1">
      <alignment horizontal="center" vertical="center"/>
    </xf>
    <xf numFmtId="0" fontId="54" fillId="0" borderId="0" xfId="44" applyFont="1" applyFill="1" applyAlignment="1">
      <alignment horizontal="left"/>
    </xf>
    <xf numFmtId="0" fontId="24" fillId="0" borderId="10" xfId="44" applyFont="1" applyFill="1" applyBorder="1" applyAlignment="1">
      <alignment horizontal="center" vertical="center" wrapText="1"/>
    </xf>
    <xf numFmtId="0" fontId="24" fillId="0" borderId="10" xfId="49" applyFont="1" applyFill="1" applyBorder="1" applyAlignment="1">
      <alignment horizontal="center" vertical="center" wrapText="1"/>
    </xf>
    <xf numFmtId="0" fontId="47" fillId="0" borderId="10" xfId="44" applyFont="1" applyFill="1" applyBorder="1" applyAlignment="1">
      <alignment horizontal="center" vertical="center" wrapText="1"/>
    </xf>
    <xf numFmtId="0" fontId="51" fillId="0" borderId="10" xfId="44" applyFont="1" applyFill="1" applyBorder="1" applyAlignment="1">
      <alignment horizontal="center" vertical="center" wrapText="1"/>
    </xf>
    <xf numFmtId="0" fontId="48" fillId="0" borderId="10" xfId="44" applyFont="1" applyFill="1" applyBorder="1" applyAlignment="1">
      <alignment horizontal="center" vertical="center" wrapText="1"/>
    </xf>
    <xf numFmtId="0" fontId="25" fillId="0" borderId="10" xfId="44" applyFill="1" applyBorder="1" applyAlignment="1">
      <alignment vertical="center" wrapText="1"/>
    </xf>
    <xf numFmtId="0" fontId="49" fillId="0" borderId="10" xfId="44" applyFont="1" applyFill="1" applyBorder="1" applyAlignment="1">
      <alignment horizontal="center" vertical="center" wrapText="1"/>
    </xf>
    <xf numFmtId="0" fontId="41" fillId="0" borderId="10" xfId="44" applyFont="1" applyFill="1" applyBorder="1" applyAlignment="1">
      <alignment horizontal="center" vertical="center" wrapText="1"/>
    </xf>
    <xf numFmtId="0" fontId="46" fillId="0" borderId="11" xfId="44" applyFont="1" applyFill="1" applyBorder="1" applyAlignment="1">
      <alignment horizontal="center" vertical="center"/>
    </xf>
    <xf numFmtId="2" fontId="61" fillId="0" borderId="0" xfId="49" applyNumberFormat="1" applyFont="1" applyFill="1" applyAlignment="1">
      <alignment horizontal="right" vertical="center"/>
    </xf>
    <xf numFmtId="2" fontId="62" fillId="0" borderId="0" xfId="49" applyNumberFormat="1" applyFont="1" applyFill="1" applyAlignment="1">
      <alignment horizontal="right" vertical="center" wrapText="1"/>
    </xf>
    <xf numFmtId="0" fontId="44" fillId="0" borderId="0" xfId="44" applyFont="1" applyFill="1" applyAlignment="1">
      <alignment horizontal="center" wrapText="1"/>
    </xf>
    <xf numFmtId="0" fontId="45" fillId="0" borderId="0" xfId="44" applyFont="1" applyFill="1" applyAlignment="1">
      <alignment horizontal="center"/>
    </xf>
    <xf numFmtId="0" fontId="46" fillId="0" borderId="0" xfId="44" applyFont="1" applyFill="1" applyAlignment="1">
      <alignment horizontal="center"/>
    </xf>
    <xf numFmtId="2" fontId="70" fillId="0" borderId="0" xfId="49" applyNumberFormat="1" applyFont="1" applyFill="1" applyAlignment="1">
      <alignment horizontal="right" vertical="center" wrapText="1"/>
    </xf>
    <xf numFmtId="0" fontId="71" fillId="0" borderId="0" xfId="44" applyFont="1" applyFill="1" applyAlignment="1">
      <alignment horizontal="center" wrapText="1"/>
    </xf>
    <xf numFmtId="0" fontId="71" fillId="0" borderId="0" xfId="44" applyFont="1" applyFill="1" applyAlignment="1">
      <alignment horizontal="center"/>
    </xf>
    <xf numFmtId="43" fontId="47" fillId="0" borderId="24" xfId="58" applyFont="1" applyFill="1" applyBorder="1" applyAlignment="1">
      <alignment horizontal="center" vertical="center" wrapText="1"/>
    </xf>
    <xf numFmtId="43" fontId="47" fillId="0" borderId="14" xfId="58" applyFont="1" applyFill="1" applyBorder="1" applyAlignment="1">
      <alignment horizontal="center" vertical="center" wrapText="1"/>
    </xf>
    <xf numFmtId="0" fontId="31" fillId="0" borderId="0" xfId="0" applyFont="1" applyAlignment="1">
      <alignment horizontal="right"/>
    </xf>
    <xf numFmtId="0" fontId="34" fillId="0" borderId="0" xfId="45" applyFont="1" applyAlignment="1">
      <alignment horizontal="right" vertical="center" wrapText="1"/>
    </xf>
    <xf numFmtId="0" fontId="32" fillId="0" borderId="0" xfId="46" applyFont="1" applyFill="1" applyBorder="1" applyAlignment="1">
      <alignment horizontal="center" vertical="center" wrapText="1"/>
    </xf>
    <xf numFmtId="0" fontId="31" fillId="0" borderId="15" xfId="47" applyFont="1" applyBorder="1" applyAlignment="1">
      <alignment horizontal="center" vertical="center"/>
    </xf>
    <xf numFmtId="0" fontId="31" fillId="0" borderId="22" xfId="47" applyFont="1" applyBorder="1" applyAlignment="1">
      <alignment horizontal="center" vertical="center"/>
    </xf>
    <xf numFmtId="0" fontId="31" fillId="0" borderId="27" xfId="46" applyFont="1" applyFill="1" applyBorder="1" applyAlignment="1">
      <alignment horizontal="center" vertical="center" wrapText="1"/>
    </xf>
    <xf numFmtId="0" fontId="31" fillId="0" borderId="28" xfId="46" applyFont="1" applyFill="1" applyBorder="1" applyAlignment="1">
      <alignment horizontal="center" vertical="center" wrapText="1"/>
    </xf>
    <xf numFmtId="4" fontId="31" fillId="0" borderId="10" xfId="46" applyNumberFormat="1" applyFont="1" applyFill="1" applyBorder="1" applyAlignment="1">
      <alignment horizontal="center" vertical="center" wrapText="1"/>
    </xf>
    <xf numFmtId="4" fontId="31" fillId="0" borderId="23" xfId="46" applyNumberFormat="1" applyFont="1" applyFill="1" applyBorder="1" applyAlignment="1">
      <alignment horizontal="center" vertical="center" wrapText="1"/>
    </xf>
    <xf numFmtId="0" fontId="24" fillId="0" borderId="22" xfId="0" applyFont="1" applyBorder="1" applyAlignment="1">
      <alignment horizontal="left" vertical="center" wrapText="1"/>
    </xf>
    <xf numFmtId="0" fontId="24" fillId="0" borderId="10" xfId="0" applyFont="1" applyBorder="1" applyAlignment="1">
      <alignment horizontal="left" vertical="center" wrapText="1"/>
    </xf>
    <xf numFmtId="0" fontId="24" fillId="0" borderId="18" xfId="0" applyFont="1" applyBorder="1" applyAlignment="1">
      <alignment horizontal="left" vertical="center" wrapText="1"/>
    </xf>
    <xf numFmtId="0" fontId="24" fillId="0" borderId="19" xfId="0" applyFont="1" applyBorder="1" applyAlignment="1">
      <alignment horizontal="left" vertical="center" wrapText="1"/>
    </xf>
    <xf numFmtId="0" fontId="24" fillId="0" borderId="0" xfId="0" applyFont="1" applyAlignment="1">
      <alignment horizontal="center"/>
    </xf>
    <xf numFmtId="1" fontId="28" fillId="0" borderId="18" xfId="0" applyNumberFormat="1" applyFont="1" applyFill="1" applyBorder="1" applyAlignment="1">
      <alignment horizontal="center" vertical="center"/>
    </xf>
    <xf numFmtId="1" fontId="28" fillId="0" borderId="19" xfId="0" applyNumberFormat="1" applyFont="1" applyFill="1" applyBorder="1" applyAlignment="1">
      <alignment horizontal="center" vertical="center"/>
    </xf>
    <xf numFmtId="0" fontId="28" fillId="0" borderId="0" xfId="0" applyFont="1" applyAlignment="1">
      <alignment horizontal="center"/>
    </xf>
    <xf numFmtId="0" fontId="28" fillId="0" borderId="15" xfId="0" applyFont="1" applyBorder="1" applyAlignment="1">
      <alignment horizontal="center" vertical="center"/>
    </xf>
    <xf numFmtId="0" fontId="28" fillId="0" borderId="16" xfId="0" applyFont="1" applyBorder="1" applyAlignment="1">
      <alignment horizontal="center" vertical="center"/>
    </xf>
    <xf numFmtId="0" fontId="28" fillId="0" borderId="22" xfId="0" applyFont="1" applyBorder="1" applyAlignment="1">
      <alignment horizontal="center" vertical="center"/>
    </xf>
    <xf numFmtId="0" fontId="28" fillId="0" borderId="10" xfId="0" applyFont="1" applyBorder="1" applyAlignment="1">
      <alignment horizontal="center" vertical="center"/>
    </xf>
    <xf numFmtId="4" fontId="32" fillId="0" borderId="16" xfId="47" applyNumberFormat="1" applyFont="1" applyBorder="1" applyAlignment="1">
      <alignment horizontal="center" vertical="center"/>
    </xf>
    <xf numFmtId="4" fontId="32" fillId="0" borderId="17" xfId="47" applyNumberFormat="1" applyFont="1" applyBorder="1" applyAlignment="1">
      <alignment horizontal="center" vertical="center"/>
    </xf>
    <xf numFmtId="1" fontId="28" fillId="0" borderId="22" xfId="0" applyNumberFormat="1" applyFont="1" applyFill="1" applyBorder="1" applyAlignment="1">
      <alignment horizontal="center" vertical="center"/>
    </xf>
    <xf numFmtId="1" fontId="28" fillId="0" borderId="10" xfId="0" applyNumberFormat="1" applyFont="1" applyFill="1" applyBorder="1" applyAlignment="1">
      <alignment horizontal="center" vertical="center"/>
    </xf>
    <xf numFmtId="1" fontId="28" fillId="0" borderId="22" xfId="0" applyNumberFormat="1" applyFont="1" applyFill="1" applyBorder="1" applyAlignment="1">
      <alignment horizontal="center" vertical="center" wrapText="1"/>
    </xf>
    <xf numFmtId="1" fontId="28" fillId="0" borderId="10" xfId="0" applyNumberFormat="1" applyFont="1" applyFill="1" applyBorder="1" applyAlignment="1">
      <alignment horizontal="center" vertical="center" wrapText="1"/>
    </xf>
    <xf numFmtId="0" fontId="31" fillId="0" borderId="0" xfId="0" applyFont="1" applyBorder="1" applyAlignment="1">
      <alignment horizontal="right"/>
    </xf>
    <xf numFmtId="2" fontId="28" fillId="0" borderId="0" xfId="0" applyNumberFormat="1" applyFont="1" applyBorder="1" applyAlignment="1">
      <alignment horizontal="center" vertical="top" wrapText="1"/>
    </xf>
    <xf numFmtId="2" fontId="28" fillId="0" borderId="16" xfId="0" applyNumberFormat="1" applyFont="1" applyBorder="1" applyAlignment="1">
      <alignment horizontal="center" vertical="center" wrapText="1"/>
    </xf>
    <xf numFmtId="2" fontId="28" fillId="0" borderId="17" xfId="0" applyNumberFormat="1" applyFont="1" applyBorder="1" applyAlignment="1">
      <alignment horizontal="center" vertical="center" wrapText="1"/>
    </xf>
    <xf numFmtId="0" fontId="31" fillId="0" borderId="0" xfId="0" applyFont="1" applyBorder="1" applyAlignment="1">
      <alignment horizontal="right" vertical="center" wrapText="1"/>
    </xf>
    <xf numFmtId="2" fontId="28" fillId="0" borderId="15" xfId="0" applyNumberFormat="1" applyFont="1" applyBorder="1" applyAlignment="1">
      <alignment horizontal="center" vertical="center" wrapText="1"/>
    </xf>
    <xf numFmtId="2" fontId="28" fillId="0" borderId="22" xfId="0" applyNumberFormat="1" applyFont="1" applyBorder="1" applyAlignment="1">
      <alignment horizontal="center" vertical="center" wrapText="1"/>
    </xf>
    <xf numFmtId="2" fontId="28" fillId="0" borderId="10" xfId="0" applyNumberFormat="1" applyFont="1" applyBorder="1" applyAlignment="1">
      <alignment horizontal="center" vertical="center" wrapText="1"/>
    </xf>
    <xf numFmtId="0" fontId="29" fillId="0" borderId="0" xfId="45" applyFont="1" applyBorder="1" applyAlignment="1">
      <alignment horizontal="center" vertical="center" wrapText="1"/>
    </xf>
    <xf numFmtId="0" fontId="36" fillId="0" borderId="0" xfId="45" applyFont="1" applyAlignment="1">
      <alignment horizontal="center" vertical="center" wrapText="1" shrinkToFit="1"/>
    </xf>
    <xf numFmtId="0" fontId="24" fillId="0" borderId="0" xfId="45" applyFont="1" applyAlignment="1">
      <alignment horizontal="center" wrapText="1"/>
    </xf>
    <xf numFmtId="4" fontId="29" fillId="0" borderId="17" xfId="45" applyNumberFormat="1" applyFont="1" applyFill="1" applyBorder="1" applyAlignment="1">
      <alignment horizontal="center" vertical="center"/>
    </xf>
    <xf numFmtId="4" fontId="29" fillId="0" borderId="20" xfId="45" applyNumberFormat="1" applyFont="1" applyFill="1" applyBorder="1" applyAlignment="1">
      <alignment horizontal="center" vertical="center"/>
    </xf>
    <xf numFmtId="0" fontId="68" fillId="0" borderId="10" xfId="44" applyFont="1" applyFill="1" applyBorder="1" applyAlignment="1">
      <alignment vertical="center" wrapText="1"/>
    </xf>
    <xf numFmtId="0" fontId="49" fillId="0" borderId="12" xfId="44" applyFont="1" applyFill="1" applyBorder="1" applyAlignment="1">
      <alignment horizontal="center" vertical="center" wrapText="1"/>
    </xf>
    <xf numFmtId="0" fontId="49" fillId="0" borderId="13" xfId="44" applyFont="1" applyFill="1" applyBorder="1" applyAlignment="1">
      <alignment horizontal="center" vertical="center" wrapText="1"/>
    </xf>
    <xf numFmtId="0" fontId="49" fillId="0" borderId="57" xfId="44" applyFont="1" applyFill="1" applyBorder="1" applyAlignment="1">
      <alignment horizontal="center" vertical="center" wrapText="1"/>
    </xf>
    <xf numFmtId="0" fontId="49" fillId="0" borderId="58" xfId="44" applyFont="1" applyFill="1" applyBorder="1" applyAlignment="1">
      <alignment horizontal="center" vertical="center" wrapText="1"/>
    </xf>
    <xf numFmtId="0" fontId="49" fillId="0" borderId="48" xfId="44" applyFont="1" applyFill="1" applyBorder="1" applyAlignment="1">
      <alignment horizontal="center" vertical="center" wrapText="1"/>
    </xf>
    <xf numFmtId="0" fontId="49" fillId="0" borderId="25" xfId="44" applyFont="1" applyFill="1" applyBorder="1" applyAlignment="1">
      <alignment horizontal="center" vertical="center" wrapText="1"/>
    </xf>
    <xf numFmtId="0" fontId="77" fillId="0" borderId="0" xfId="44" applyFont="1" applyFill="1" applyAlignment="1">
      <alignment horizontal="center" wrapText="1"/>
    </xf>
    <xf numFmtId="0" fontId="32" fillId="0" borderId="0" xfId="0" applyFont="1" applyAlignment="1">
      <alignment horizontal="center" wrapText="1"/>
    </xf>
    <xf numFmtId="0" fontId="32" fillId="0" borderId="0" xfId="0" applyFont="1" applyAlignment="1">
      <alignment horizontal="left"/>
    </xf>
    <xf numFmtId="0" fontId="31" fillId="0" borderId="0" xfId="0" applyFont="1" applyAlignment="1">
      <alignment horizontal="right" vertical="center" wrapText="1"/>
    </xf>
    <xf numFmtId="1" fontId="37" fillId="35" borderId="0" xfId="45" applyNumberFormat="1" applyFont="1" applyFill="1" applyBorder="1" applyAlignment="1">
      <alignment horizontal="center" vertical="center" wrapText="1"/>
    </xf>
    <xf numFmtId="1" fontId="37" fillId="35" borderId="0" xfId="45" applyNumberFormat="1" applyFont="1" applyFill="1" applyBorder="1" applyAlignment="1">
      <alignment horizontal="center"/>
    </xf>
    <xf numFmtId="2" fontId="37" fillId="0" borderId="0" xfId="45" applyNumberFormat="1" applyFont="1" applyBorder="1" applyAlignment="1">
      <alignment horizontal="center" vertical="top" wrapText="1"/>
    </xf>
    <xf numFmtId="0" fontId="32" fillId="0" borderId="15" xfId="47" applyFont="1" applyBorder="1" applyAlignment="1">
      <alignment horizontal="center" vertical="center"/>
    </xf>
    <xf numFmtId="0" fontId="32" fillId="0" borderId="22" xfId="47" applyFont="1" applyBorder="1" applyAlignment="1">
      <alignment horizontal="center" vertical="center"/>
    </xf>
    <xf numFmtId="0" fontId="32" fillId="0" borderId="16" xfId="46" applyFont="1" applyFill="1" applyBorder="1" applyAlignment="1">
      <alignment horizontal="center" vertical="center" wrapText="1"/>
    </xf>
    <xf numFmtId="0" fontId="32" fillId="0" borderId="17" xfId="46" applyFont="1" applyFill="1" applyBorder="1" applyAlignment="1">
      <alignment horizontal="center" vertical="center" wrapText="1"/>
    </xf>
    <xf numFmtId="4" fontId="32" fillId="0" borderId="10" xfId="46" applyNumberFormat="1" applyFont="1" applyFill="1" applyBorder="1" applyAlignment="1">
      <alignment horizontal="center" vertical="center" wrapText="1"/>
    </xf>
    <xf numFmtId="4" fontId="32" fillId="0" borderId="23" xfId="46" applyNumberFormat="1" applyFont="1" applyFill="1" applyBorder="1" applyAlignment="1">
      <alignment horizontal="center" vertical="center" wrapText="1"/>
    </xf>
    <xf numFmtId="0" fontId="24" fillId="0" borderId="10" xfId="0" applyFont="1" applyBorder="1" applyAlignment="1">
      <alignment horizontal="left" wrapText="1"/>
    </xf>
    <xf numFmtId="1" fontId="28" fillId="0" borderId="10" xfId="0" applyNumberFormat="1" applyFont="1" applyFill="1" applyBorder="1" applyAlignment="1">
      <alignment horizontal="center"/>
    </xf>
    <xf numFmtId="1" fontId="28" fillId="0" borderId="24" xfId="0" applyNumberFormat="1" applyFont="1" applyFill="1" applyBorder="1" applyAlignment="1">
      <alignment horizontal="center"/>
    </xf>
    <xf numFmtId="1" fontId="28" fillId="0" borderId="45" xfId="0" applyNumberFormat="1" applyFont="1" applyFill="1" applyBorder="1" applyAlignment="1">
      <alignment horizontal="center"/>
    </xf>
    <xf numFmtId="1" fontId="28" fillId="0" borderId="14" xfId="0" applyNumberFormat="1" applyFont="1" applyFill="1" applyBorder="1" applyAlignment="1">
      <alignment horizontal="center"/>
    </xf>
    <xf numFmtId="0" fontId="28" fillId="0" borderId="0" xfId="0" applyFont="1" applyAlignment="1">
      <alignment horizontal="center" wrapText="1"/>
    </xf>
    <xf numFmtId="4" fontId="32" fillId="0" borderId="10" xfId="47" applyNumberFormat="1" applyFont="1" applyBorder="1" applyAlignment="1">
      <alignment horizontal="center" vertical="center"/>
    </xf>
    <xf numFmtId="1" fontId="42" fillId="0" borderId="24" xfId="0" applyNumberFormat="1" applyFont="1" applyFill="1" applyBorder="1" applyAlignment="1">
      <alignment horizontal="center"/>
    </xf>
    <xf numFmtId="1" fontId="42" fillId="0" borderId="45" xfId="0" applyNumberFormat="1" applyFont="1" applyFill="1" applyBorder="1" applyAlignment="1">
      <alignment horizontal="center"/>
    </xf>
    <xf numFmtId="1" fontId="42" fillId="0" borderId="14" xfId="0" applyNumberFormat="1" applyFont="1" applyFill="1" applyBorder="1" applyAlignment="1">
      <alignment horizontal="center"/>
    </xf>
    <xf numFmtId="2" fontId="28" fillId="0" borderId="25" xfId="0" applyNumberFormat="1" applyFont="1" applyBorder="1" applyAlignment="1">
      <alignment horizontal="center" vertical="center" wrapText="1"/>
    </xf>
    <xf numFmtId="2" fontId="28" fillId="0" borderId="26" xfId="0" applyNumberFormat="1" applyFont="1" applyBorder="1" applyAlignment="1">
      <alignment horizontal="center" vertical="center" wrapText="1"/>
    </xf>
    <xf numFmtId="2" fontId="28" fillId="0" borderId="48" xfId="0" applyNumberFormat="1" applyFont="1" applyBorder="1" applyAlignment="1">
      <alignment horizontal="center" vertical="center" wrapText="1"/>
    </xf>
    <xf numFmtId="4" fontId="28" fillId="0" borderId="24" xfId="45" applyNumberFormat="1" applyFont="1" applyFill="1" applyBorder="1" applyAlignment="1">
      <alignment horizontal="center" vertical="center"/>
    </xf>
    <xf numFmtId="4" fontId="28" fillId="0" borderId="45" xfId="45" applyNumberFormat="1" applyFont="1" applyFill="1" applyBorder="1" applyAlignment="1">
      <alignment horizontal="center" vertical="center"/>
    </xf>
    <xf numFmtId="4" fontId="28" fillId="0" borderId="14" xfId="45" applyNumberFormat="1" applyFont="1" applyFill="1" applyBorder="1" applyAlignment="1">
      <alignment horizontal="center" vertical="center"/>
    </xf>
    <xf numFmtId="0" fontId="28" fillId="0" borderId="49" xfId="53" applyFont="1" applyFill="1" applyBorder="1" applyAlignment="1">
      <alignment horizontal="center" vertical="center" wrapText="1"/>
    </xf>
    <xf numFmtId="0" fontId="28" fillId="0" borderId="26" xfId="53" applyFont="1" applyFill="1" applyBorder="1" applyAlignment="1">
      <alignment horizontal="center" vertical="center" wrapText="1"/>
    </xf>
    <xf numFmtId="0" fontId="29" fillId="0" borderId="0" xfId="0" applyFont="1" applyBorder="1" applyAlignment="1">
      <alignment horizontal="center" vertical="center" wrapText="1"/>
    </xf>
    <xf numFmtId="0" fontId="24" fillId="0" borderId="0" xfId="0" applyFont="1" applyAlignment="1">
      <alignment horizontal="right" vertical="center"/>
    </xf>
    <xf numFmtId="0" fontId="31" fillId="0" borderId="0" xfId="0" applyFont="1" applyAlignment="1">
      <alignment horizontal="right" vertical="center"/>
    </xf>
    <xf numFmtId="0" fontId="31" fillId="0" borderId="0" xfId="0" applyFont="1" applyAlignment="1">
      <alignment horizontal="left" vertical="center" wrapText="1"/>
    </xf>
    <xf numFmtId="0" fontId="73" fillId="0" borderId="0" xfId="0" applyFont="1" applyAlignment="1">
      <alignment horizontal="center" vertical="center" wrapText="1"/>
    </xf>
    <xf numFmtId="0" fontId="67" fillId="0" borderId="10" xfId="0" applyFont="1" applyBorder="1" applyAlignment="1">
      <alignment horizontal="center" vertical="center" wrapText="1"/>
    </xf>
    <xf numFmtId="0" fontId="67" fillId="0" borderId="10" xfId="0" applyFont="1" applyFill="1" applyBorder="1" applyAlignment="1">
      <alignment horizontal="center" vertical="center" wrapText="1"/>
    </xf>
    <xf numFmtId="0" fontId="31" fillId="0" borderId="10" xfId="0" applyFont="1" applyFill="1" applyBorder="1" applyAlignment="1">
      <alignment horizontal="center" vertical="center" wrapText="1"/>
    </xf>
    <xf numFmtId="0" fontId="79" fillId="0" borderId="10" xfId="0" applyFont="1" applyBorder="1" applyAlignment="1">
      <alignment horizontal="left" vertical="center" wrapText="1"/>
    </xf>
    <xf numFmtId="3" fontId="79" fillId="0" borderId="10" xfId="0" applyNumberFormat="1" applyFont="1" applyBorder="1" applyAlignment="1">
      <alignment horizontal="center" vertical="top"/>
    </xf>
    <xf numFmtId="3" fontId="32" fillId="0" borderId="10" xfId="0" applyNumberFormat="1" applyFont="1" applyBorder="1" applyAlignment="1">
      <alignment horizontal="center"/>
    </xf>
    <xf numFmtId="0" fontId="79" fillId="0" borderId="10" xfId="0" applyFont="1" applyFill="1" applyBorder="1" applyAlignment="1">
      <alignment horizontal="left" vertical="center" wrapText="1"/>
    </xf>
    <xf numFmtId="3" fontId="79" fillId="0" borderId="10" xfId="0" applyNumberFormat="1" applyFont="1" applyFill="1" applyBorder="1" applyAlignment="1">
      <alignment horizontal="center" vertical="top"/>
    </xf>
    <xf numFmtId="3" fontId="32" fillId="0" borderId="10" xfId="0" applyNumberFormat="1" applyFont="1" applyFill="1" applyBorder="1" applyAlignment="1">
      <alignment horizontal="center"/>
    </xf>
    <xf numFmtId="0" fontId="24" fillId="0" borderId="0" xfId="0" applyFont="1" applyAlignment="1">
      <alignment vertical="center"/>
    </xf>
    <xf numFmtId="0" fontId="24" fillId="0" borderId="0" xfId="0" applyFont="1" applyAlignment="1"/>
    <xf numFmtId="0" fontId="23" fillId="0" borderId="0" xfId="0" applyFont="1" applyAlignment="1">
      <alignment horizontal="center" vertical="center" wrapText="1"/>
    </xf>
    <xf numFmtId="0" fontId="24" fillId="0" borderId="0" xfId="0" applyFont="1" applyAlignment="1">
      <alignment vertical="top"/>
    </xf>
    <xf numFmtId="0" fontId="23" fillId="0" borderId="0" xfId="0" applyFont="1" applyAlignment="1">
      <alignment vertical="center" wrapText="1"/>
    </xf>
    <xf numFmtId="0" fontId="63" fillId="0" borderId="0" xfId="0" applyFont="1" applyAlignment="1">
      <alignment vertical="center" wrapText="1"/>
    </xf>
    <xf numFmtId="0" fontId="24" fillId="0" borderId="0" xfId="0" applyFont="1" applyAlignment="1">
      <alignment horizontal="fill" vertical="center" wrapText="1"/>
    </xf>
    <xf numFmtId="0" fontId="24" fillId="0" borderId="0" xfId="0" applyFont="1" applyAlignment="1">
      <alignment horizontal="fill"/>
    </xf>
    <xf numFmtId="0" fontId="24" fillId="0" borderId="0" xfId="0" applyFont="1" applyAlignment="1">
      <alignment vertical="center" wrapText="1"/>
    </xf>
    <xf numFmtId="0" fontId="23" fillId="0" borderId="0" xfId="0" applyFont="1" applyAlignment="1">
      <alignment wrapText="1"/>
    </xf>
    <xf numFmtId="0" fontId="16" fillId="0" borderId="0" xfId="0" applyNumberFormat="1" applyFont="1" applyAlignment="1">
      <alignment vertical="center" wrapText="1"/>
    </xf>
    <xf numFmtId="0" fontId="0" fillId="0" borderId="0" xfId="0" applyNumberFormat="1" applyAlignment="1">
      <alignment vertical="center" wrapText="1"/>
    </xf>
    <xf numFmtId="0" fontId="24" fillId="0" borderId="0" xfId="44" applyFont="1" applyFill="1" applyAlignment="1">
      <alignment horizontal="left"/>
    </xf>
    <xf numFmtId="0" fontId="0" fillId="0" borderId="0" xfId="0" applyAlignment="1">
      <alignment horizontal="left"/>
    </xf>
    <xf numFmtId="0" fontId="0" fillId="0" borderId="0" xfId="0" applyAlignment="1">
      <alignment horizontal="left" vertical="center" wrapText="1"/>
    </xf>
    <xf numFmtId="0" fontId="16" fillId="0" borderId="0" xfId="0" applyFont="1"/>
    <xf numFmtId="0" fontId="0" fillId="0" borderId="0" xfId="0" applyAlignment="1">
      <alignment horizontal="right" vertical="center" wrapText="1"/>
    </xf>
    <xf numFmtId="0" fontId="35" fillId="0" borderId="0" xfId="0" applyNumberFormat="1" applyFont="1" applyAlignment="1">
      <alignment horizontal="center" vertical="center" wrapText="1"/>
    </xf>
    <xf numFmtId="0" fontId="23" fillId="0" borderId="0" xfId="0" applyNumberFormat="1" applyFont="1" applyAlignment="1">
      <alignment horizontal="center" vertical="center" wrapText="1"/>
    </xf>
    <xf numFmtId="1" fontId="32" fillId="0" borderId="35" xfId="0" applyNumberFormat="1" applyFont="1" applyBorder="1" applyAlignment="1">
      <alignment horizontal="center" vertical="center" wrapText="1"/>
    </xf>
    <xf numFmtId="1" fontId="32" fillId="0" borderId="38" xfId="0" applyNumberFormat="1" applyFont="1" applyBorder="1" applyAlignment="1">
      <alignment horizontal="center" vertical="center" wrapText="1"/>
    </xf>
    <xf numFmtId="0" fontId="32" fillId="0" borderId="38" xfId="0" applyNumberFormat="1" applyFont="1" applyBorder="1" applyAlignment="1">
      <alignment horizontal="center" vertical="center" wrapText="1"/>
    </xf>
    <xf numFmtId="0" fontId="35" fillId="0" borderId="38" xfId="0" applyFont="1" applyBorder="1" applyAlignment="1">
      <alignment horizontal="center" vertical="center" wrapText="1"/>
    </xf>
    <xf numFmtId="0" fontId="35" fillId="0" borderId="36" xfId="0" applyFont="1" applyBorder="1" applyAlignment="1">
      <alignment horizontal="center" vertical="center" wrapText="1"/>
    </xf>
    <xf numFmtId="1" fontId="32" fillId="0" borderId="15" xfId="0" applyNumberFormat="1" applyFont="1" applyBorder="1" applyAlignment="1">
      <alignment horizontal="center" vertical="center" wrapText="1"/>
    </xf>
    <xf numFmtId="0" fontId="23" fillId="0" borderId="16" xfId="0" applyNumberFormat="1" applyFont="1" applyBorder="1" applyAlignment="1">
      <alignment horizontal="center" vertical="center" wrapText="1"/>
    </xf>
    <xf numFmtId="0" fontId="35" fillId="0" borderId="16" xfId="0" applyNumberFormat="1" applyFont="1" applyBorder="1" applyAlignment="1">
      <alignment horizontal="center" vertical="center" wrapText="1"/>
    </xf>
    <xf numFmtId="0" fontId="23" fillId="0" borderId="16" xfId="0" applyFont="1" applyBorder="1" applyAlignment="1">
      <alignment horizontal="center" vertical="center" wrapText="1"/>
    </xf>
    <xf numFmtId="0" fontId="23" fillId="0" borderId="17" xfId="0" applyFont="1" applyBorder="1" applyAlignment="1">
      <alignment horizontal="center" vertical="center" wrapText="1"/>
    </xf>
    <xf numFmtId="1" fontId="32" fillId="0" borderId="22" xfId="0" applyNumberFormat="1" applyFont="1" applyBorder="1" applyAlignment="1">
      <alignment horizontal="center" vertical="center" wrapText="1"/>
    </xf>
    <xf numFmtId="0" fontId="23" fillId="0" borderId="10" xfId="0" applyNumberFormat="1" applyFont="1" applyBorder="1" applyAlignment="1">
      <alignment horizontal="center" vertical="center" wrapText="1"/>
    </xf>
    <xf numFmtId="0" fontId="35" fillId="0" borderId="10" xfId="0" applyNumberFormat="1" applyFont="1" applyBorder="1" applyAlignment="1">
      <alignment horizontal="center" vertical="center" wrapText="1"/>
    </xf>
    <xf numFmtId="0" fontId="23" fillId="0" borderId="10" xfId="0" applyFont="1" applyBorder="1" applyAlignment="1">
      <alignment horizontal="center" vertical="center" wrapText="1"/>
    </xf>
    <xf numFmtId="0" fontId="23" fillId="0" borderId="23" xfId="0" applyFont="1" applyBorder="1" applyAlignment="1">
      <alignment horizontal="center" vertical="center" wrapText="1"/>
    </xf>
    <xf numFmtId="1" fontId="32" fillId="0" borderId="18" xfId="0" applyNumberFormat="1" applyFont="1" applyBorder="1" applyAlignment="1">
      <alignment horizontal="center" vertical="center" wrapText="1"/>
    </xf>
    <xf numFmtId="0" fontId="23" fillId="0" borderId="19" xfId="0" applyNumberFormat="1" applyFont="1" applyBorder="1" applyAlignment="1">
      <alignment horizontal="center" vertical="center" wrapText="1"/>
    </xf>
    <xf numFmtId="0" fontId="35" fillId="0" borderId="19" xfId="0" applyNumberFormat="1" applyFont="1" applyBorder="1" applyAlignment="1">
      <alignment horizontal="center" vertical="center" wrapText="1"/>
    </xf>
    <xf numFmtId="0" fontId="23" fillId="0" borderId="19" xfId="0" applyFont="1" applyBorder="1" applyAlignment="1">
      <alignment horizontal="center" vertical="center" wrapText="1"/>
    </xf>
    <xf numFmtId="0" fontId="23" fillId="0" borderId="20" xfId="0" applyFont="1" applyBorder="1" applyAlignment="1">
      <alignment horizontal="center" vertical="center" wrapText="1"/>
    </xf>
    <xf numFmtId="1" fontId="32" fillId="0" borderId="15" xfId="0" applyNumberFormat="1" applyFont="1" applyFill="1" applyBorder="1" applyAlignment="1">
      <alignment horizontal="center" vertical="center" wrapText="1"/>
    </xf>
    <xf numFmtId="1" fontId="32" fillId="0" borderId="22" xfId="0" applyNumberFormat="1" applyFont="1" applyFill="1" applyBorder="1" applyAlignment="1">
      <alignment horizontal="center" vertical="center" wrapText="1"/>
    </xf>
    <xf numFmtId="1" fontId="32" fillId="0" borderId="18" xfId="0" applyNumberFormat="1" applyFont="1" applyFill="1" applyBorder="1" applyAlignment="1">
      <alignment horizontal="center" vertical="center" wrapText="1"/>
    </xf>
    <xf numFmtId="0" fontId="32" fillId="0" borderId="15" xfId="0" applyNumberFormat="1" applyFont="1" applyBorder="1" applyAlignment="1">
      <alignment horizontal="center" vertical="center" wrapText="1"/>
    </xf>
    <xf numFmtId="0" fontId="32" fillId="0" borderId="22" xfId="0" applyNumberFormat="1" applyFont="1" applyBorder="1" applyAlignment="1">
      <alignment horizontal="center" vertical="center" wrapText="1"/>
    </xf>
    <xf numFmtId="0" fontId="32" fillId="0" borderId="18" xfId="0" applyNumberFormat="1" applyFont="1" applyBorder="1" applyAlignment="1">
      <alignment horizontal="center" vertical="center" wrapText="1"/>
    </xf>
    <xf numFmtId="0" fontId="32" fillId="0" borderId="60" xfId="0" applyNumberFormat="1" applyFont="1" applyBorder="1" applyAlignment="1">
      <alignment horizontal="center" vertical="center" wrapText="1"/>
    </xf>
    <xf numFmtId="0" fontId="32" fillId="0" borderId="61" xfId="0" applyNumberFormat="1" applyFont="1" applyBorder="1" applyAlignment="1">
      <alignment horizontal="center" vertical="center" wrapText="1"/>
    </xf>
    <xf numFmtId="0" fontId="32" fillId="0" borderId="56" xfId="0" applyNumberFormat="1" applyFont="1" applyBorder="1" applyAlignment="1">
      <alignment horizontal="center" vertical="center" wrapText="1"/>
    </xf>
    <xf numFmtId="0" fontId="32" fillId="0" borderId="60" xfId="0" applyNumberFormat="1" applyFont="1" applyFill="1" applyBorder="1" applyAlignment="1">
      <alignment horizontal="center" vertical="center" wrapText="1"/>
    </xf>
    <xf numFmtId="0" fontId="32" fillId="0" borderId="61" xfId="0" applyNumberFormat="1" applyFont="1" applyFill="1" applyBorder="1" applyAlignment="1">
      <alignment horizontal="center" vertical="center" wrapText="1"/>
    </xf>
    <xf numFmtId="0" fontId="32" fillId="0" borderId="56" xfId="0" applyNumberFormat="1" applyFont="1" applyFill="1" applyBorder="1" applyAlignment="1">
      <alignment horizontal="center" vertical="center" wrapText="1"/>
    </xf>
    <xf numFmtId="0" fontId="32" fillId="0" borderId="30" xfId="0" applyNumberFormat="1" applyFont="1" applyBorder="1" applyAlignment="1">
      <alignment horizontal="center" vertical="center" wrapText="1"/>
    </xf>
    <xf numFmtId="0" fontId="23" fillId="0" borderId="49" xfId="0" applyNumberFormat="1" applyFont="1" applyBorder="1" applyAlignment="1">
      <alignment horizontal="center" vertical="center" wrapText="1"/>
    </xf>
    <xf numFmtId="0" fontId="35" fillId="0" borderId="49" xfId="0" applyNumberFormat="1" applyFont="1" applyBorder="1" applyAlignment="1">
      <alignment horizontal="center" vertical="center" wrapText="1"/>
    </xf>
    <xf numFmtId="0" fontId="23" fillId="0" borderId="49" xfId="0" applyFont="1" applyBorder="1" applyAlignment="1">
      <alignment horizontal="center" vertical="center" wrapText="1"/>
    </xf>
    <xf numFmtId="0" fontId="23" fillId="0" borderId="62" xfId="0" applyFont="1" applyBorder="1" applyAlignment="1">
      <alignment horizontal="center" vertical="center" wrapText="1"/>
    </xf>
    <xf numFmtId="0" fontId="23" fillId="0" borderId="26" xfId="0" applyNumberFormat="1" applyFont="1" applyBorder="1" applyAlignment="1">
      <alignment horizontal="center" vertical="center" wrapText="1"/>
    </xf>
    <xf numFmtId="0" fontId="35" fillId="0" borderId="26" xfId="0" applyNumberFormat="1" applyFont="1" applyBorder="1" applyAlignment="1">
      <alignment horizontal="center" vertical="center" wrapText="1"/>
    </xf>
    <xf numFmtId="0" fontId="23" fillId="0" borderId="26" xfId="0" applyFont="1" applyBorder="1" applyAlignment="1">
      <alignment horizontal="center" vertical="center" wrapText="1"/>
    </xf>
    <xf numFmtId="0" fontId="23" fillId="0" borderId="40" xfId="0" applyFont="1" applyBorder="1" applyAlignment="1">
      <alignment horizontal="center" vertical="center" wrapText="1"/>
    </xf>
    <xf numFmtId="0" fontId="32" fillId="0" borderId="15" xfId="0" applyNumberFormat="1" applyFont="1" applyFill="1" applyBorder="1" applyAlignment="1">
      <alignment horizontal="center" vertical="center" wrapText="1"/>
    </xf>
    <xf numFmtId="0" fontId="32" fillId="0" borderId="22" xfId="0" applyNumberFormat="1" applyFont="1" applyFill="1" applyBorder="1" applyAlignment="1">
      <alignment horizontal="center" vertical="center" wrapText="1"/>
    </xf>
    <xf numFmtId="0" fontId="32" fillId="0" borderId="18" xfId="0" applyNumberFormat="1" applyFont="1" applyFill="1" applyBorder="1" applyAlignment="1">
      <alignment horizontal="center" vertical="center" wrapText="1"/>
    </xf>
    <xf numFmtId="0" fontId="32" fillId="0" borderId="39" xfId="0" applyNumberFormat="1" applyFont="1" applyBorder="1" applyAlignment="1">
      <alignment horizontal="center" vertical="center" wrapText="1"/>
    </xf>
    <xf numFmtId="0" fontId="23" fillId="0" borderId="10" xfId="0" applyNumberFormat="1" applyFont="1" applyFill="1" applyBorder="1" applyAlignment="1">
      <alignment horizontal="center" vertical="center" wrapText="1"/>
    </xf>
    <xf numFmtId="0" fontId="35" fillId="0" borderId="10" xfId="0" applyNumberFormat="1" applyFont="1" applyFill="1" applyBorder="1" applyAlignment="1">
      <alignment horizontal="center" vertical="center" wrapText="1"/>
    </xf>
    <xf numFmtId="0" fontId="23" fillId="0" borderId="10" xfId="0" applyFont="1" applyFill="1" applyBorder="1" applyAlignment="1">
      <alignment horizontal="center" vertical="center" wrapText="1"/>
    </xf>
    <xf numFmtId="0" fontId="23" fillId="0" borderId="23" xfId="0" applyFont="1" applyFill="1" applyBorder="1" applyAlignment="1">
      <alignment horizontal="center" vertical="center" wrapText="1"/>
    </xf>
    <xf numFmtId="0" fontId="23" fillId="0" borderId="16" xfId="0" applyNumberFormat="1" applyFont="1" applyFill="1" applyBorder="1" applyAlignment="1">
      <alignment horizontal="center" vertical="center" wrapText="1"/>
    </xf>
    <xf numFmtId="0" fontId="35" fillId="0" borderId="16" xfId="0" applyNumberFormat="1" applyFont="1" applyFill="1" applyBorder="1" applyAlignment="1">
      <alignment horizontal="center" vertical="center" wrapText="1"/>
    </xf>
    <xf numFmtId="0" fontId="23" fillId="0" borderId="16" xfId="0" applyFont="1" applyFill="1" applyBorder="1" applyAlignment="1">
      <alignment horizontal="center" vertical="center" wrapText="1"/>
    </xf>
    <xf numFmtId="0" fontId="23" fillId="0" borderId="17" xfId="0" applyFont="1" applyFill="1" applyBorder="1" applyAlignment="1">
      <alignment horizontal="center" vertical="center" wrapText="1"/>
    </xf>
    <xf numFmtId="0" fontId="32" fillId="0" borderId="0" xfId="0" applyNumberFormat="1" applyFont="1" applyBorder="1" applyAlignment="1">
      <alignment horizontal="center" vertical="center" wrapText="1"/>
    </xf>
    <xf numFmtId="0" fontId="0" fillId="0" borderId="0" xfId="0" applyNumberFormat="1" applyBorder="1" applyAlignment="1">
      <alignment horizontal="center" vertical="center" wrapText="1"/>
    </xf>
    <xf numFmtId="0" fontId="16" fillId="0" borderId="0" xfId="0" applyNumberFormat="1" applyFont="1" applyBorder="1" applyAlignment="1">
      <alignment horizontal="center" vertical="center" wrapText="1"/>
    </xf>
    <xf numFmtId="0" fontId="23" fillId="0" borderId="0" xfId="0" applyFont="1" applyBorder="1" applyAlignment="1">
      <alignment horizontal="center" vertical="center" wrapText="1"/>
    </xf>
    <xf numFmtId="1" fontId="31" fillId="0" borderId="15" xfId="0" applyNumberFormat="1" applyFont="1" applyBorder="1" applyAlignment="1">
      <alignment horizontal="center" vertical="center" wrapText="1"/>
    </xf>
    <xf numFmtId="1" fontId="31" fillId="0" borderId="16" xfId="0" applyNumberFormat="1" applyFont="1" applyBorder="1" applyAlignment="1">
      <alignment horizontal="center" vertical="center" wrapText="1"/>
    </xf>
    <xf numFmtId="0" fontId="31" fillId="0" borderId="16" xfId="0" applyFont="1" applyBorder="1" applyAlignment="1">
      <alignment horizontal="center" vertical="center" wrapText="1"/>
    </xf>
    <xf numFmtId="0" fontId="31" fillId="0" borderId="17" xfId="0" applyFont="1" applyBorder="1" applyAlignment="1">
      <alignment horizontal="center" vertical="center" wrapText="1"/>
    </xf>
    <xf numFmtId="1" fontId="31" fillId="0" borderId="22" xfId="0" applyNumberFormat="1" applyFont="1" applyBorder="1" applyAlignment="1">
      <alignment horizontal="center" vertical="center" wrapText="1"/>
    </xf>
    <xf numFmtId="1" fontId="31" fillId="0" borderId="10" xfId="0" applyNumberFormat="1" applyFont="1" applyBorder="1" applyAlignment="1">
      <alignment horizontal="center" vertical="center" wrapText="1"/>
    </xf>
    <xf numFmtId="0" fontId="31" fillId="0" borderId="10" xfId="0" applyFont="1" applyBorder="1" applyAlignment="1">
      <alignment horizontal="center" vertical="center" wrapText="1"/>
    </xf>
    <xf numFmtId="0" fontId="31" fillId="0" borderId="23" xfId="0" applyFont="1" applyBorder="1" applyAlignment="1">
      <alignment horizontal="center" vertical="center" wrapText="1"/>
    </xf>
    <xf numFmtId="1" fontId="31" fillId="0" borderId="18" xfId="0" applyNumberFormat="1" applyFont="1" applyBorder="1" applyAlignment="1">
      <alignment horizontal="center" vertical="center" wrapText="1"/>
    </xf>
    <xf numFmtId="1" fontId="31" fillId="0" borderId="19" xfId="0" applyNumberFormat="1" applyFont="1" applyBorder="1" applyAlignment="1">
      <alignment horizontal="center" vertical="center" wrapText="1"/>
    </xf>
    <xf numFmtId="0" fontId="31" fillId="0" borderId="19" xfId="0" applyFont="1" applyBorder="1" applyAlignment="1">
      <alignment horizontal="center" vertical="center" wrapText="1"/>
    </xf>
    <xf numFmtId="0" fontId="31" fillId="0" borderId="20" xfId="0" applyFont="1" applyBorder="1" applyAlignment="1">
      <alignment horizontal="center" vertical="center" wrapText="1"/>
    </xf>
    <xf numFmtId="0" fontId="16" fillId="0" borderId="0" xfId="0" applyNumberFormat="1" applyFont="1" applyAlignment="1">
      <alignment horizontal="center" vertical="center" wrapText="1"/>
    </xf>
    <xf numFmtId="0" fontId="0" fillId="0" borderId="0" xfId="0" applyNumberFormat="1" applyAlignment="1">
      <alignment horizontal="center" vertical="center" wrapText="1"/>
    </xf>
    <xf numFmtId="0" fontId="81" fillId="37" borderId="0" xfId="59" applyFont="1" applyFill="1" applyAlignment="1">
      <alignment horizontal="center" vertical="center"/>
      <protection locked="0"/>
    </xf>
    <xf numFmtId="0" fontId="80" fillId="0" borderId="0" xfId="59" applyAlignment="1">
      <alignment horizontal="left" vertical="top"/>
      <protection locked="0"/>
    </xf>
    <xf numFmtId="0" fontId="80" fillId="0" borderId="0" xfId="59" applyAlignment="1">
      <alignment horizontal="center" vertical="top"/>
      <protection locked="0"/>
    </xf>
    <xf numFmtId="2" fontId="80" fillId="0" borderId="0" xfId="59" applyNumberFormat="1" applyAlignment="1">
      <alignment horizontal="center" vertical="top"/>
      <protection locked="0"/>
    </xf>
    <xf numFmtId="0" fontId="24" fillId="0" borderId="0" xfId="59" applyFont="1" applyAlignment="1">
      <alignment horizontal="right" vertical="top"/>
      <protection locked="0"/>
    </xf>
    <xf numFmtId="0" fontId="24" fillId="0" borderId="0" xfId="59" applyFont="1" applyAlignment="1">
      <alignment horizontal="right" vertical="top"/>
      <protection locked="0"/>
    </xf>
    <xf numFmtId="0" fontId="80" fillId="0" borderId="0" xfId="59" applyFill="1">
      <protection locked="0"/>
    </xf>
    <xf numFmtId="0" fontId="80" fillId="0" borderId="0" xfId="59" applyFill="1" applyBorder="1">
      <protection locked="0"/>
    </xf>
    <xf numFmtId="0" fontId="80" fillId="0" borderId="0" xfId="59">
      <protection locked="0"/>
    </xf>
    <xf numFmtId="0" fontId="21" fillId="0" borderId="0" xfId="59" applyFont="1" applyAlignment="1">
      <alignment horizontal="right" vertical="top" wrapText="1"/>
      <protection locked="0"/>
    </xf>
    <xf numFmtId="0" fontId="80" fillId="0" borderId="0" xfId="59" applyAlignment="1">
      <alignment horizontal="right" vertical="top" wrapText="1"/>
      <protection locked="0"/>
    </xf>
    <xf numFmtId="0" fontId="80" fillId="0" borderId="0" xfId="59" applyAlignment="1">
      <alignment horizontal="right" vertical="top" wrapText="1"/>
      <protection locked="0"/>
    </xf>
    <xf numFmtId="0" fontId="54" fillId="0" borderId="11" xfId="59" applyFont="1" applyBorder="1" applyAlignment="1">
      <alignment horizontal="center"/>
      <protection locked="0"/>
    </xf>
    <xf numFmtId="0" fontId="54" fillId="0" borderId="0" xfId="59" applyFont="1" applyBorder="1" applyAlignment="1">
      <alignment horizontal="center"/>
      <protection locked="0"/>
    </xf>
    <xf numFmtId="0" fontId="81" fillId="37" borderId="10" xfId="59" applyFont="1" applyFill="1" applyBorder="1" applyAlignment="1">
      <alignment horizontal="center" vertical="center" wrapText="1"/>
      <protection locked="0"/>
    </xf>
    <xf numFmtId="0" fontId="82" fillId="0" borderId="10" xfId="59" applyFont="1" applyBorder="1" applyAlignment="1">
      <alignment horizontal="center" vertical="top" wrapText="1"/>
      <protection locked="0"/>
    </xf>
    <xf numFmtId="0" fontId="82" fillId="0" borderId="10" xfId="59" applyFont="1" applyBorder="1" applyAlignment="1">
      <alignment horizontal="center" vertical="center" wrapText="1"/>
      <protection locked="0"/>
    </xf>
    <xf numFmtId="2" fontId="82" fillId="0" borderId="24" xfId="59" applyNumberFormat="1" applyFont="1" applyBorder="1" applyAlignment="1">
      <alignment horizontal="center" vertical="center" wrapText="1"/>
      <protection locked="0"/>
    </xf>
    <xf numFmtId="0" fontId="82" fillId="0" borderId="24" xfId="59" applyFont="1" applyBorder="1" applyAlignment="1">
      <alignment horizontal="center" vertical="center" wrapText="1"/>
      <protection locked="0"/>
    </xf>
    <xf numFmtId="0" fontId="82" fillId="0" borderId="45" xfId="59" applyFont="1" applyBorder="1" applyAlignment="1">
      <alignment horizontal="center" vertical="center" wrapText="1"/>
      <protection locked="0"/>
    </xf>
    <xf numFmtId="0" fontId="82" fillId="0" borderId="14" xfId="59" applyFont="1" applyBorder="1" applyAlignment="1">
      <alignment horizontal="center" vertical="center" wrapText="1"/>
      <protection locked="0"/>
    </xf>
    <xf numFmtId="0" fontId="82" fillId="0" borderId="10" xfId="59" applyFont="1" applyBorder="1" applyAlignment="1">
      <alignment horizontal="left" vertical="top" wrapText="1"/>
      <protection locked="0"/>
    </xf>
    <xf numFmtId="2" fontId="82" fillId="0" borderId="12" xfId="59" applyNumberFormat="1" applyFont="1" applyBorder="1" applyAlignment="1">
      <alignment horizontal="center" vertical="top" wrapText="1"/>
      <protection locked="0"/>
    </xf>
    <xf numFmtId="0" fontId="24" fillId="0" borderId="12" xfId="59" applyFont="1" applyBorder="1" applyAlignment="1">
      <alignment vertical="center" wrapText="1"/>
      <protection locked="0"/>
    </xf>
    <xf numFmtId="0" fontId="24" fillId="0" borderId="12" xfId="59" applyFont="1" applyBorder="1" applyAlignment="1">
      <alignment horizontal="center" vertical="center" wrapText="1"/>
      <protection locked="0"/>
    </xf>
    <xf numFmtId="0" fontId="24" fillId="0" borderId="10" xfId="59" applyFont="1" applyBorder="1" applyAlignment="1">
      <alignment horizontal="center" vertical="center" wrapText="1"/>
      <protection locked="0"/>
    </xf>
    <xf numFmtId="0" fontId="24" fillId="0" borderId="24" xfId="59" applyFont="1" applyBorder="1" applyAlignment="1">
      <alignment horizontal="center" vertical="center" wrapText="1"/>
      <protection locked="0"/>
    </xf>
    <xf numFmtId="0" fontId="36" fillId="38" borderId="10" xfId="59" applyFont="1" applyFill="1" applyBorder="1" applyAlignment="1">
      <alignment horizontal="center" vertical="top" wrapText="1"/>
      <protection locked="0"/>
    </xf>
    <xf numFmtId="0" fontId="28" fillId="38" borderId="10" xfId="59" applyFont="1" applyFill="1" applyBorder="1" applyAlignment="1">
      <alignment horizontal="center" vertical="center" wrapText="1"/>
      <protection locked="0"/>
    </xf>
    <xf numFmtId="0" fontId="28" fillId="38" borderId="24" xfId="59" applyFont="1" applyFill="1" applyBorder="1" applyAlignment="1">
      <alignment horizontal="center" vertical="center" wrapText="1"/>
      <protection locked="0"/>
    </xf>
    <xf numFmtId="0" fontId="51" fillId="0" borderId="0" xfId="59" applyFont="1" applyFill="1">
      <protection locked="0"/>
    </xf>
    <xf numFmtId="0" fontId="51" fillId="0" borderId="0" xfId="59" applyFont="1" applyFill="1" applyBorder="1">
      <protection locked="0"/>
    </xf>
    <xf numFmtId="0" fontId="51" fillId="38" borderId="0" xfId="59" applyFont="1" applyFill="1">
      <protection locked="0"/>
    </xf>
    <xf numFmtId="0" fontId="36" fillId="38" borderId="49" xfId="59" applyFont="1" applyFill="1" applyBorder="1" applyAlignment="1">
      <alignment horizontal="center" vertical="top" wrapText="1"/>
      <protection locked="0"/>
    </xf>
    <xf numFmtId="0" fontId="36" fillId="38" borderId="10" xfId="59" applyFont="1" applyFill="1" applyBorder="1" applyAlignment="1">
      <alignment horizontal="center" vertical="top" wrapText="1"/>
      <protection locked="0"/>
    </xf>
    <xf numFmtId="0" fontId="36" fillId="38" borderId="0" xfId="59" applyFont="1" applyFill="1" applyBorder="1" applyAlignment="1">
      <alignment horizontal="center" vertical="top" wrapText="1"/>
      <protection locked="0"/>
    </xf>
    <xf numFmtId="0" fontId="81" fillId="37" borderId="12" xfId="59" applyFont="1" applyFill="1" applyBorder="1" applyAlignment="1">
      <alignment horizontal="center" vertical="top" wrapText="1"/>
      <protection locked="0"/>
    </xf>
    <xf numFmtId="0" fontId="21" fillId="0" borderId="49" xfId="59" applyFont="1" applyBorder="1" applyAlignment="1">
      <alignment horizontal="center" vertical="top" wrapText="1"/>
      <protection locked="0"/>
    </xf>
    <xf numFmtId="0" fontId="21" fillId="0" borderId="14" xfId="59" applyFont="1" applyBorder="1" applyAlignment="1">
      <alignment horizontal="center" vertical="top" wrapText="1"/>
      <protection locked="0"/>
    </xf>
    <xf numFmtId="4" fontId="80" fillId="0" borderId="10" xfId="59" applyNumberFormat="1" applyBorder="1" applyAlignment="1">
      <alignment horizontal="center" vertical="center"/>
      <protection locked="0"/>
    </xf>
    <xf numFmtId="0" fontId="24" fillId="0" borderId="10" xfId="59" applyFont="1" applyBorder="1" applyAlignment="1">
      <alignment horizontal="center" vertical="top" wrapText="1"/>
      <protection locked="0"/>
    </xf>
    <xf numFmtId="0" fontId="24" fillId="0" borderId="24" xfId="59" applyFont="1" applyBorder="1" applyAlignment="1">
      <alignment horizontal="center" vertical="top" wrapText="1"/>
      <protection locked="0"/>
    </xf>
    <xf numFmtId="4" fontId="80" fillId="0" borderId="0" xfId="59" applyNumberFormat="1" applyFill="1" applyBorder="1" applyAlignment="1">
      <alignment horizontal="center"/>
      <protection locked="0"/>
    </xf>
    <xf numFmtId="4" fontId="80" fillId="0" borderId="0" xfId="59" applyNumberFormat="1" applyAlignment="1">
      <alignment horizontal="center"/>
      <protection locked="0"/>
    </xf>
    <xf numFmtId="0" fontId="81" fillId="37" borderId="57" xfId="59" applyFont="1" applyFill="1" applyBorder="1" applyAlignment="1">
      <alignment horizontal="center" vertical="top" wrapText="1"/>
      <protection locked="0"/>
    </xf>
    <xf numFmtId="0" fontId="21" fillId="0" borderId="59" xfId="59" applyFont="1" applyBorder="1" applyAlignment="1">
      <alignment horizontal="center" vertical="top" wrapText="1"/>
      <protection locked="0"/>
    </xf>
    <xf numFmtId="0" fontId="21" fillId="0" borderId="14" xfId="59" applyFont="1" applyFill="1" applyBorder="1" applyAlignment="1">
      <alignment horizontal="center" vertical="top" wrapText="1"/>
      <protection locked="0"/>
    </xf>
    <xf numFmtId="0" fontId="24" fillId="0" borderId="10" xfId="59" applyFont="1" applyFill="1" applyBorder="1" applyAlignment="1">
      <alignment horizontal="center" vertical="top" wrapText="1"/>
      <protection locked="0"/>
    </xf>
    <xf numFmtId="0" fontId="24" fillId="0" borderId="24" xfId="59" applyFont="1" applyFill="1" applyBorder="1" applyAlignment="1">
      <alignment horizontal="center" vertical="top" wrapText="1"/>
      <protection locked="0"/>
    </xf>
    <xf numFmtId="0" fontId="51" fillId="0" borderId="0" xfId="59" applyFont="1">
      <protection locked="0"/>
    </xf>
    <xf numFmtId="0" fontId="81" fillId="37" borderId="57" xfId="59" applyFont="1" applyFill="1" applyBorder="1" applyAlignment="1">
      <alignment horizontal="center" vertical="top" wrapText="1"/>
      <protection locked="0"/>
    </xf>
    <xf numFmtId="0" fontId="80" fillId="0" borderId="59" xfId="59" applyBorder="1" applyAlignment="1">
      <alignment horizontal="center" vertical="top" wrapText="1"/>
      <protection locked="0"/>
    </xf>
    <xf numFmtId="0" fontId="81" fillId="37" borderId="48" xfId="59" applyFont="1" applyFill="1" applyBorder="1" applyAlignment="1">
      <alignment horizontal="center" vertical="top" wrapText="1"/>
      <protection locked="0"/>
    </xf>
    <xf numFmtId="0" fontId="80" fillId="0" borderId="26" xfId="59" applyBorder="1" applyAlignment="1">
      <alignment horizontal="center" vertical="top" wrapText="1"/>
      <protection locked="0"/>
    </xf>
    <xf numFmtId="0" fontId="21" fillId="38" borderId="59" xfId="59" applyFont="1" applyFill="1" applyBorder="1" applyAlignment="1">
      <alignment horizontal="center" vertical="top" wrapText="1"/>
      <protection locked="0"/>
    </xf>
    <xf numFmtId="0" fontId="21" fillId="38" borderId="10" xfId="59" applyFont="1" applyFill="1" applyBorder="1" applyAlignment="1">
      <alignment horizontal="center" vertical="top" wrapText="1"/>
      <protection locked="0"/>
    </xf>
    <xf numFmtId="2" fontId="80" fillId="38" borderId="10" xfId="59" applyNumberFormat="1" applyFill="1" applyBorder="1" applyAlignment="1">
      <alignment horizontal="center" vertical="top"/>
      <protection locked="0"/>
    </xf>
    <xf numFmtId="0" fontId="24" fillId="38" borderId="10" xfId="59" applyFont="1" applyFill="1" applyBorder="1" applyAlignment="1">
      <alignment horizontal="center" vertical="top" wrapText="1"/>
      <protection locked="0"/>
    </xf>
    <xf numFmtId="0" fontId="24" fillId="38" borderId="24" xfId="59" applyFont="1" applyFill="1" applyBorder="1" applyAlignment="1">
      <alignment horizontal="center" vertical="top" wrapText="1"/>
      <protection locked="0"/>
    </xf>
    <xf numFmtId="0" fontId="80" fillId="38" borderId="0" xfId="59" applyFill="1">
      <protection locked="0"/>
    </xf>
    <xf numFmtId="0" fontId="21" fillId="0" borderId="49" xfId="59" applyFont="1" applyFill="1" applyBorder="1" applyAlignment="1">
      <alignment horizontal="left" vertical="top" wrapText="1"/>
      <protection locked="0"/>
    </xf>
    <xf numFmtId="0" fontId="21" fillId="0" borderId="59" xfId="59" applyFont="1" applyFill="1" applyBorder="1" applyAlignment="1">
      <alignment horizontal="left" vertical="top" wrapText="1"/>
      <protection locked="0"/>
    </xf>
    <xf numFmtId="4" fontId="80" fillId="0" borderId="0" xfId="59" applyNumberFormat="1" applyFill="1" applyBorder="1" applyAlignment="1">
      <alignment horizontal="center" vertical="center"/>
      <protection locked="0"/>
    </xf>
    <xf numFmtId="4" fontId="80" fillId="0" borderId="0" xfId="59" applyNumberFormat="1" applyAlignment="1">
      <alignment horizontal="center" vertical="center"/>
      <protection locked="0"/>
    </xf>
    <xf numFmtId="0" fontId="80" fillId="0" borderId="59" xfId="59" applyFill="1" applyBorder="1" applyAlignment="1">
      <alignment horizontal="left" vertical="top" wrapText="1"/>
      <protection locked="0"/>
    </xf>
    <xf numFmtId="0" fontId="21" fillId="38" borderId="49" xfId="59" applyFont="1" applyFill="1" applyBorder="1" applyAlignment="1">
      <alignment horizontal="center" vertical="top" wrapText="1"/>
      <protection locked="0"/>
    </xf>
    <xf numFmtId="0" fontId="51" fillId="38" borderId="10" xfId="59" applyFont="1" applyFill="1" applyBorder="1" applyAlignment="1">
      <alignment horizontal="center" vertical="center"/>
      <protection locked="0"/>
    </xf>
    <xf numFmtId="0" fontId="81" fillId="37" borderId="49" xfId="59" applyFont="1" applyFill="1" applyBorder="1" applyAlignment="1">
      <alignment horizontal="center" vertical="top" wrapText="1"/>
      <protection locked="0"/>
    </xf>
    <xf numFmtId="0" fontId="21" fillId="0" borderId="13" xfId="59" applyFont="1" applyBorder="1" applyAlignment="1">
      <alignment horizontal="center" vertical="top" wrapText="1"/>
      <protection locked="0"/>
    </xf>
    <xf numFmtId="0" fontId="21" fillId="0" borderId="13" xfId="59" applyFont="1" applyFill="1" applyBorder="1" applyAlignment="1">
      <alignment horizontal="center" vertical="top" wrapText="1"/>
      <protection locked="0"/>
    </xf>
    <xf numFmtId="4" fontId="80" fillId="0" borderId="49" xfId="59" applyNumberFormat="1" applyBorder="1" applyAlignment="1">
      <alignment horizontal="center" vertical="center"/>
      <protection locked="0"/>
    </xf>
    <xf numFmtId="0" fontId="24" fillId="0" borderId="49" xfId="59" applyFont="1" applyFill="1" applyBorder="1" applyAlignment="1">
      <alignment horizontal="center" vertical="top" wrapText="1"/>
      <protection locked="0"/>
    </xf>
    <xf numFmtId="0" fontId="24" fillId="0" borderId="12" xfId="59" applyFont="1" applyFill="1" applyBorder="1" applyAlignment="1">
      <alignment horizontal="center" vertical="top" wrapText="1"/>
      <protection locked="0"/>
    </xf>
    <xf numFmtId="0" fontId="81" fillId="37" borderId="59" xfId="59" applyFont="1" applyFill="1" applyBorder="1" applyAlignment="1">
      <alignment horizontal="center" vertical="top" wrapText="1"/>
      <protection locked="0"/>
    </xf>
    <xf numFmtId="0" fontId="21" fillId="0" borderId="58" xfId="59" applyFont="1" applyBorder="1" applyAlignment="1">
      <alignment horizontal="center" vertical="top" wrapText="1"/>
      <protection locked="0"/>
    </xf>
    <xf numFmtId="0" fontId="21" fillId="0" borderId="0" xfId="59" applyFont="1" applyBorder="1" applyAlignment="1">
      <alignment horizontal="center" vertical="top" wrapText="1"/>
      <protection locked="0"/>
    </xf>
    <xf numFmtId="0" fontId="21" fillId="0" borderId="49" xfId="59" applyFont="1" applyBorder="1" applyAlignment="1">
      <alignment horizontal="center" vertical="top" wrapText="1"/>
      <protection locked="0"/>
    </xf>
    <xf numFmtId="0" fontId="81" fillId="37" borderId="26" xfId="59" applyFont="1" applyFill="1" applyBorder="1" applyAlignment="1">
      <alignment horizontal="center" vertical="top" wrapText="1"/>
      <protection locked="0"/>
    </xf>
    <xf numFmtId="0" fontId="21" fillId="0" borderId="25" xfId="59" applyFont="1" applyBorder="1" applyAlignment="1">
      <alignment horizontal="center" vertical="top" wrapText="1"/>
      <protection locked="0"/>
    </xf>
    <xf numFmtId="0" fontId="81" fillId="38" borderId="59" xfId="59" applyFont="1" applyFill="1" applyBorder="1" applyAlignment="1">
      <alignment horizontal="center" vertical="top" wrapText="1"/>
      <protection locked="0"/>
    </xf>
    <xf numFmtId="0" fontId="21" fillId="38" borderId="26" xfId="59" applyFont="1" applyFill="1" applyBorder="1" applyAlignment="1">
      <alignment horizontal="center" vertical="top" wrapText="1"/>
      <protection locked="0"/>
    </xf>
    <xf numFmtId="0" fontId="21" fillId="38" borderId="13" xfId="59" applyFont="1" applyFill="1" applyBorder="1" applyAlignment="1">
      <alignment horizontal="center" vertical="top" wrapText="1"/>
      <protection locked="0"/>
    </xf>
    <xf numFmtId="4" fontId="80" fillId="38" borderId="49" xfId="59" applyNumberFormat="1" applyFill="1" applyBorder="1" applyAlignment="1">
      <alignment horizontal="center" vertical="center"/>
      <protection locked="0"/>
    </xf>
    <xf numFmtId="0" fontId="24" fillId="38" borderId="49" xfId="59" applyFont="1" applyFill="1" applyBorder="1" applyAlignment="1">
      <alignment horizontal="center" vertical="top" wrapText="1"/>
      <protection locked="0"/>
    </xf>
    <xf numFmtId="0" fontId="24" fillId="38" borderId="12" xfId="59" applyFont="1" applyFill="1" applyBorder="1" applyAlignment="1">
      <alignment horizontal="center" vertical="top" wrapText="1"/>
      <protection locked="0"/>
    </xf>
    <xf numFmtId="4" fontId="80" fillId="38" borderId="0" xfId="59" applyNumberFormat="1" applyFill="1" applyAlignment="1">
      <alignment horizontal="center"/>
      <protection locked="0"/>
    </xf>
    <xf numFmtId="0" fontId="81" fillId="37" borderId="12" xfId="59" applyFont="1" applyFill="1" applyBorder="1" applyAlignment="1">
      <alignment horizontal="center" vertical="top" wrapText="1"/>
      <protection locked="0"/>
    </xf>
    <xf numFmtId="0" fontId="21" fillId="0" borderId="49" xfId="59" applyFont="1" applyBorder="1" applyAlignment="1">
      <alignment horizontal="left" vertical="top" wrapText="1"/>
      <protection locked="0"/>
    </xf>
    <xf numFmtId="4" fontId="80" fillId="0" borderId="29" xfId="59" applyNumberFormat="1" applyBorder="1" applyAlignment="1">
      <alignment horizontal="center"/>
      <protection locked="0"/>
    </xf>
    <xf numFmtId="0" fontId="21" fillId="0" borderId="59" xfId="59" applyFont="1" applyBorder="1" applyAlignment="1">
      <alignment horizontal="left" vertical="top" wrapText="1"/>
      <protection locked="0"/>
    </xf>
    <xf numFmtId="0" fontId="80" fillId="0" borderId="59" xfId="59" applyBorder="1" applyAlignment="1">
      <alignment horizontal="left" vertical="top" wrapText="1"/>
      <protection locked="0"/>
    </xf>
    <xf numFmtId="0" fontId="21" fillId="0" borderId="10" xfId="59" applyFont="1" applyFill="1" applyBorder="1" applyAlignment="1">
      <alignment horizontal="center" vertical="top" wrapText="1"/>
      <protection locked="0"/>
    </xf>
    <xf numFmtId="0" fontId="36" fillId="39" borderId="24" xfId="59" applyFont="1" applyFill="1" applyBorder="1" applyAlignment="1">
      <alignment horizontal="center" vertical="top" wrapText="1"/>
      <protection locked="0"/>
    </xf>
    <xf numFmtId="0" fontId="36" fillId="39" borderId="45" xfId="59" applyFont="1" applyFill="1" applyBorder="1" applyAlignment="1">
      <alignment horizontal="center" vertical="top" wrapText="1"/>
      <protection locked="0"/>
    </xf>
    <xf numFmtId="0" fontId="36" fillId="39" borderId="14" xfId="59" applyFont="1" applyFill="1" applyBorder="1" applyAlignment="1">
      <alignment horizontal="center" vertical="top" wrapText="1"/>
      <protection locked="0"/>
    </xf>
    <xf numFmtId="2" fontId="36" fillId="39" borderId="10" xfId="59" applyNumberFormat="1" applyFont="1" applyFill="1" applyBorder="1" applyAlignment="1">
      <alignment horizontal="center" vertical="center" wrapText="1"/>
      <protection locked="0"/>
    </xf>
    <xf numFmtId="0" fontId="28" fillId="39" borderId="10" xfId="59" applyFont="1" applyFill="1" applyBorder="1" applyAlignment="1">
      <alignment horizontal="center" vertical="top" wrapText="1"/>
      <protection locked="0"/>
    </xf>
    <xf numFmtId="0" fontId="28" fillId="39" borderId="24" xfId="59" applyFont="1" applyFill="1" applyBorder="1" applyAlignment="1">
      <alignment horizontal="center" vertical="top" wrapText="1"/>
      <protection locked="0"/>
    </xf>
    <xf numFmtId="4" fontId="80" fillId="0" borderId="45" xfId="59" applyNumberFormat="1" applyBorder="1" applyAlignment="1">
      <alignment horizontal="center"/>
      <protection locked="0"/>
    </xf>
    <xf numFmtId="0" fontId="81" fillId="37" borderId="0" xfId="59" applyFont="1" applyFill="1" applyAlignment="1" applyProtection="1">
      <alignment vertical="center"/>
    </xf>
    <xf numFmtId="0" fontId="21" fillId="0" borderId="26" xfId="59" applyFont="1" applyFill="1" applyBorder="1" applyAlignment="1">
      <alignment horizontal="left" vertical="top" wrapText="1"/>
      <protection locked="0"/>
    </xf>
    <xf numFmtId="0" fontId="21" fillId="0" borderId="26" xfId="59" applyFont="1" applyFill="1" applyBorder="1" applyAlignment="1">
      <alignment horizontal="center" vertical="top" wrapText="1"/>
      <protection locked="0"/>
    </xf>
    <xf numFmtId="4" fontId="21" fillId="0" borderId="26" xfId="59" applyNumberFormat="1" applyFont="1" applyFill="1" applyBorder="1" applyAlignment="1">
      <alignment horizontal="center" vertical="center" wrapText="1"/>
      <protection locked="0"/>
    </xf>
    <xf numFmtId="0" fontId="24" fillId="0" borderId="26" xfId="59" applyFont="1" applyFill="1" applyBorder="1" applyAlignment="1">
      <alignment horizontal="center" vertical="top" wrapText="1"/>
      <protection locked="0"/>
    </xf>
    <xf numFmtId="0" fontId="24" fillId="0" borderId="48" xfId="59" applyFont="1" applyFill="1" applyBorder="1" applyAlignment="1">
      <alignment horizontal="center" vertical="top" wrapText="1"/>
      <protection locked="0"/>
    </xf>
    <xf numFmtId="0" fontId="28" fillId="39" borderId="24" xfId="59" applyFont="1" applyFill="1" applyBorder="1" applyAlignment="1">
      <alignment horizontal="center" vertical="top" wrapText="1"/>
      <protection locked="0"/>
    </xf>
    <xf numFmtId="0" fontId="28" fillId="39" borderId="45" xfId="59" applyFont="1" applyFill="1" applyBorder="1" applyAlignment="1">
      <alignment horizontal="center" vertical="top" wrapText="1"/>
      <protection locked="0"/>
    </xf>
    <xf numFmtId="0" fontId="28" fillId="39" borderId="14" xfId="59" applyFont="1" applyFill="1" applyBorder="1" applyAlignment="1">
      <alignment horizontal="center" vertical="top" wrapText="1"/>
      <protection locked="0"/>
    </xf>
    <xf numFmtId="4" fontId="28" fillId="39" borderId="10" xfId="59" applyNumberFormat="1" applyFont="1" applyFill="1" applyBorder="1" applyAlignment="1">
      <alignment horizontal="center" vertical="top" wrapText="1"/>
      <protection locked="0"/>
    </xf>
    <xf numFmtId="0" fontId="21" fillId="0" borderId="10" xfId="59" applyFont="1" applyFill="1" applyBorder="1" applyAlignment="1">
      <alignment horizontal="left" vertical="top" wrapText="1"/>
      <protection locked="0"/>
    </xf>
    <xf numFmtId="4" fontId="21" fillId="0" borderId="10" xfId="59" applyNumberFormat="1" applyFont="1" applyFill="1" applyBorder="1" applyAlignment="1">
      <alignment horizontal="center" vertical="center" wrapText="1"/>
      <protection locked="0"/>
    </xf>
    <xf numFmtId="0" fontId="81" fillId="37" borderId="10" xfId="59" applyFont="1" applyFill="1" applyBorder="1" applyAlignment="1" applyProtection="1">
      <alignment vertical="center"/>
    </xf>
    <xf numFmtId="0" fontId="81" fillId="38" borderId="12" xfId="59" applyFont="1" applyFill="1" applyBorder="1" applyAlignment="1" applyProtection="1">
      <alignment vertical="center"/>
    </xf>
    <xf numFmtId="0" fontId="21" fillId="38" borderId="29" xfId="59" applyFont="1" applyFill="1" applyBorder="1" applyAlignment="1">
      <alignment horizontal="left" vertical="top" wrapText="1"/>
      <protection locked="0"/>
    </xf>
    <xf numFmtId="0" fontId="28" fillId="38" borderId="29" xfId="59" applyFont="1" applyFill="1" applyBorder="1" applyAlignment="1">
      <alignment horizontal="center" vertical="top" wrapText="1"/>
      <protection locked="0"/>
    </xf>
    <xf numFmtId="0" fontId="28" fillId="38" borderId="29" xfId="59" applyFont="1" applyFill="1" applyBorder="1" applyAlignment="1">
      <alignment horizontal="left" vertical="top" wrapText="1"/>
      <protection locked="0"/>
    </xf>
    <xf numFmtId="0" fontId="21" fillId="38" borderId="13" xfId="59" applyFont="1" applyFill="1" applyBorder="1" applyAlignment="1">
      <alignment horizontal="left" vertical="top" wrapText="1"/>
      <protection locked="0"/>
    </xf>
    <xf numFmtId="4" fontId="21" fillId="38" borderId="10" xfId="59" applyNumberFormat="1" applyFont="1" applyFill="1" applyBorder="1" applyAlignment="1">
      <alignment horizontal="center" vertical="center" wrapText="1"/>
      <protection locked="0"/>
    </xf>
    <xf numFmtId="0" fontId="28" fillId="38" borderId="10" xfId="59" applyFont="1" applyFill="1" applyBorder="1" applyAlignment="1">
      <alignment horizontal="center" vertical="top" wrapText="1"/>
      <protection locked="0"/>
    </xf>
    <xf numFmtId="0" fontId="28" fillId="38" borderId="24" xfId="59" applyFont="1" applyFill="1" applyBorder="1" applyAlignment="1">
      <alignment horizontal="center" vertical="top" wrapText="1"/>
      <protection locked="0"/>
    </xf>
    <xf numFmtId="0" fontId="81" fillId="37" borderId="12" xfId="59" applyFont="1" applyFill="1" applyBorder="1" applyAlignment="1" applyProtection="1">
      <alignment vertical="center"/>
    </xf>
    <xf numFmtId="4" fontId="21" fillId="0" borderId="13" xfId="59" applyNumberFormat="1" applyFont="1" applyFill="1" applyBorder="1" applyAlignment="1">
      <alignment horizontal="center" vertical="center" wrapText="1"/>
      <protection locked="0"/>
    </xf>
    <xf numFmtId="0" fontId="21" fillId="38" borderId="45" xfId="59" applyFont="1" applyFill="1" applyBorder="1" applyAlignment="1">
      <alignment horizontal="center" vertical="top" wrapText="1"/>
      <protection locked="0"/>
    </xf>
    <xf numFmtId="0" fontId="28" fillId="38" borderId="45" xfId="59" applyFont="1" applyFill="1" applyBorder="1" applyAlignment="1">
      <alignment horizontal="left" vertical="top" wrapText="1"/>
      <protection locked="0"/>
    </xf>
    <xf numFmtId="0" fontId="21" fillId="38" borderId="14" xfId="59" applyFont="1" applyFill="1" applyBorder="1" applyAlignment="1">
      <alignment horizontal="left" vertical="top" wrapText="1"/>
      <protection locked="0"/>
    </xf>
    <xf numFmtId="4" fontId="21" fillId="38" borderId="14" xfId="59" applyNumberFormat="1" applyFont="1" applyFill="1" applyBorder="1" applyAlignment="1">
      <alignment horizontal="center" vertical="center" wrapText="1"/>
      <protection locked="0"/>
    </xf>
    <xf numFmtId="4" fontId="80" fillId="38" borderId="45" xfId="59" applyNumberFormat="1" applyFill="1" applyBorder="1" applyAlignment="1">
      <alignment horizontal="center"/>
      <protection locked="0"/>
    </xf>
    <xf numFmtId="0" fontId="81" fillId="38" borderId="24" xfId="59" applyFont="1" applyFill="1" applyBorder="1" applyAlignment="1" applyProtection="1">
      <alignment vertical="center"/>
    </xf>
    <xf numFmtId="0" fontId="21" fillId="38" borderId="45" xfId="59" applyFont="1" applyFill="1" applyBorder="1" applyAlignment="1">
      <alignment horizontal="left" vertical="top" wrapText="1"/>
      <protection locked="0"/>
    </xf>
    <xf numFmtId="0" fontId="21" fillId="38" borderId="25" xfId="59" applyFont="1" applyFill="1" applyBorder="1" applyAlignment="1">
      <alignment horizontal="left" vertical="top" wrapText="1"/>
      <protection locked="0"/>
    </xf>
    <xf numFmtId="4" fontId="21" fillId="38" borderId="25" xfId="59" applyNumberFormat="1" applyFont="1" applyFill="1" applyBorder="1" applyAlignment="1">
      <alignment horizontal="center" vertical="center" wrapText="1"/>
      <protection locked="0"/>
    </xf>
    <xf numFmtId="0" fontId="28" fillId="38" borderId="26" xfId="59" applyFont="1" applyFill="1" applyBorder="1" applyAlignment="1">
      <alignment horizontal="center" vertical="top" wrapText="1"/>
      <protection locked="0"/>
    </xf>
    <xf numFmtId="0" fontId="28" fillId="38" borderId="48" xfId="59" applyFont="1" applyFill="1" applyBorder="1" applyAlignment="1">
      <alignment horizontal="center" vertical="top" wrapText="1"/>
      <protection locked="0"/>
    </xf>
    <xf numFmtId="0" fontId="24" fillId="38" borderId="48" xfId="59" applyFont="1" applyFill="1" applyBorder="1" applyAlignment="1">
      <alignment horizontal="center" vertical="top" wrapText="1"/>
      <protection locked="0"/>
    </xf>
    <xf numFmtId="0" fontId="80" fillId="0" borderId="11" xfId="59" applyFill="1" applyBorder="1">
      <protection locked="0"/>
    </xf>
    <xf numFmtId="4" fontId="80" fillId="0" borderId="11" xfId="59" applyNumberFormat="1" applyFill="1" applyBorder="1" applyAlignment="1">
      <alignment horizontal="center"/>
      <protection locked="0"/>
    </xf>
    <xf numFmtId="4" fontId="80" fillId="38" borderId="11" xfId="59" applyNumberFormat="1" applyFill="1" applyBorder="1" applyAlignment="1">
      <alignment horizontal="center"/>
      <protection locked="0"/>
    </xf>
    <xf numFmtId="0" fontId="81" fillId="37" borderId="57" xfId="59" applyFont="1" applyFill="1" applyBorder="1" applyAlignment="1" applyProtection="1">
      <alignment vertical="center"/>
    </xf>
    <xf numFmtId="0" fontId="21" fillId="0" borderId="58" xfId="59" applyFont="1" applyFill="1" applyBorder="1" applyAlignment="1">
      <alignment horizontal="center" vertical="top" wrapText="1"/>
      <protection locked="0"/>
    </xf>
    <xf numFmtId="0" fontId="21" fillId="0" borderId="59" xfId="59" applyFont="1" applyFill="1" applyBorder="1" applyAlignment="1">
      <alignment horizontal="left" vertical="top" wrapText="1"/>
      <protection locked="0"/>
    </xf>
    <xf numFmtId="0" fontId="21" fillId="0" borderId="58" xfId="59" applyFont="1" applyFill="1" applyBorder="1" applyAlignment="1">
      <alignment horizontal="left" vertical="top" wrapText="1"/>
      <protection locked="0"/>
    </xf>
    <xf numFmtId="4" fontId="21" fillId="0" borderId="58" xfId="59" applyNumberFormat="1" applyFont="1" applyFill="1" applyBorder="1" applyAlignment="1">
      <alignment horizontal="center" vertical="center" wrapText="1"/>
      <protection locked="0"/>
    </xf>
    <xf numFmtId="0" fontId="24" fillId="0" borderId="59" xfId="59" applyFont="1" applyFill="1" applyBorder="1" applyAlignment="1">
      <alignment horizontal="center" vertical="top" wrapText="1"/>
      <protection locked="0"/>
    </xf>
    <xf numFmtId="0" fontId="24" fillId="0" borderId="57" xfId="59" applyFont="1" applyFill="1" applyBorder="1" applyAlignment="1">
      <alignment horizontal="center" vertical="top" wrapText="1"/>
      <protection locked="0"/>
    </xf>
    <xf numFmtId="4" fontId="80" fillId="0" borderId="0" xfId="59" applyNumberFormat="1" applyBorder="1" applyAlignment="1">
      <alignment horizontal="center"/>
      <protection locked="0"/>
    </xf>
    <xf numFmtId="4" fontId="80" fillId="0" borderId="14" xfId="59" applyNumberFormat="1" applyBorder="1" applyAlignment="1">
      <alignment horizontal="center"/>
      <protection locked="0"/>
    </xf>
    <xf numFmtId="4" fontId="80" fillId="0" borderId="10" xfId="59" applyNumberFormat="1" applyBorder="1" applyAlignment="1">
      <alignment horizontal="center"/>
      <protection locked="0"/>
    </xf>
    <xf numFmtId="0" fontId="80" fillId="0" borderId="26" xfId="59" applyBorder="1" applyAlignment="1">
      <alignment horizontal="left" vertical="top" wrapText="1"/>
      <protection locked="0"/>
    </xf>
    <xf numFmtId="0" fontId="21" fillId="0" borderId="49" xfId="59" applyFont="1" applyFill="1" applyBorder="1" applyAlignment="1">
      <alignment horizontal="left" vertical="top" wrapText="1"/>
      <protection locked="0"/>
    </xf>
    <xf numFmtId="4" fontId="21" fillId="0" borderId="49" xfId="59" applyNumberFormat="1" applyFont="1" applyFill="1" applyBorder="1" applyAlignment="1">
      <alignment horizontal="center" vertical="center" wrapText="1"/>
      <protection locked="0"/>
    </xf>
    <xf numFmtId="4" fontId="80" fillId="0" borderId="13" xfId="59" applyNumberFormat="1" applyBorder="1" applyAlignment="1">
      <alignment horizontal="center"/>
      <protection locked="0"/>
    </xf>
    <xf numFmtId="4" fontId="80" fillId="0" borderId="49" xfId="59" applyNumberFormat="1" applyBorder="1" applyAlignment="1">
      <alignment horizontal="center"/>
      <protection locked="0"/>
    </xf>
    <xf numFmtId="0" fontId="81" fillId="38" borderId="10" xfId="59" applyFont="1" applyFill="1" applyBorder="1" applyAlignment="1" applyProtection="1">
      <alignment vertical="center"/>
    </xf>
    <xf numFmtId="0" fontId="80" fillId="38" borderId="59" xfId="59" applyFill="1" applyBorder="1" applyAlignment="1">
      <alignment horizontal="left" vertical="top" wrapText="1"/>
      <protection locked="0"/>
    </xf>
    <xf numFmtId="0" fontId="21" fillId="38" borderId="49" xfId="59" applyFont="1" applyFill="1" applyBorder="1" applyAlignment="1">
      <alignment horizontal="left" vertical="top" wrapText="1"/>
      <protection locked="0"/>
    </xf>
    <xf numFmtId="4" fontId="21" fillId="38" borderId="49" xfId="59" applyNumberFormat="1" applyFont="1" applyFill="1" applyBorder="1" applyAlignment="1">
      <alignment horizontal="center" vertical="center" wrapText="1"/>
      <protection locked="0"/>
    </xf>
    <xf numFmtId="4" fontId="80" fillId="38" borderId="0" xfId="59" applyNumberFormat="1" applyFill="1" applyBorder="1" applyAlignment="1">
      <alignment horizontal="center"/>
      <protection locked="0"/>
    </xf>
    <xf numFmtId="4" fontId="80" fillId="38" borderId="13" xfId="59" applyNumberFormat="1" applyFill="1" applyBorder="1" applyAlignment="1">
      <alignment horizontal="center"/>
      <protection locked="0"/>
    </xf>
    <xf numFmtId="4" fontId="80" fillId="38" borderId="49" xfId="59" applyNumberFormat="1" applyFill="1" applyBorder="1" applyAlignment="1">
      <alignment horizontal="center"/>
      <protection locked="0"/>
    </xf>
    <xf numFmtId="0" fontId="81" fillId="37" borderId="49" xfId="59" applyFont="1" applyFill="1" applyBorder="1" applyAlignment="1" applyProtection="1">
      <alignment vertical="center"/>
    </xf>
    <xf numFmtId="0" fontId="80" fillId="0" borderId="49" xfId="59" applyBorder="1" applyAlignment="1">
      <alignment horizontal="left" vertical="top" wrapText="1"/>
      <protection locked="0"/>
    </xf>
    <xf numFmtId="0" fontId="21" fillId="0" borderId="13" xfId="59" applyFont="1" applyFill="1" applyBorder="1" applyAlignment="1">
      <alignment horizontal="center" vertical="top" wrapText="1"/>
      <protection locked="0"/>
    </xf>
    <xf numFmtId="0" fontId="80" fillId="0" borderId="10" xfId="59" applyFill="1" applyBorder="1">
      <protection locked="0"/>
    </xf>
    <xf numFmtId="4" fontId="80" fillId="0" borderId="10" xfId="59" applyNumberFormat="1" applyFill="1" applyBorder="1" applyAlignment="1">
      <alignment horizontal="center"/>
      <protection locked="0"/>
    </xf>
    <xf numFmtId="0" fontId="80" fillId="0" borderId="26" xfId="59" applyBorder="1" applyAlignment="1">
      <alignment vertical="center"/>
      <protection locked="0"/>
    </xf>
    <xf numFmtId="0" fontId="80" fillId="0" borderId="25" xfId="59" applyBorder="1" applyAlignment="1">
      <alignment horizontal="center" vertical="top" wrapText="1"/>
      <protection locked="0"/>
    </xf>
    <xf numFmtId="0" fontId="28" fillId="39" borderId="26" xfId="59" applyFont="1" applyFill="1" applyBorder="1" applyAlignment="1">
      <alignment horizontal="center" vertical="top" wrapText="1"/>
      <protection locked="0"/>
    </xf>
    <xf numFmtId="0" fontId="28" fillId="39" borderId="48" xfId="59" applyFont="1" applyFill="1" applyBorder="1" applyAlignment="1">
      <alignment horizontal="center" vertical="top" wrapText="1"/>
      <protection locked="0"/>
    </xf>
    <xf numFmtId="0" fontId="81" fillId="38" borderId="12" xfId="59" applyFont="1" applyFill="1" applyBorder="1" applyAlignment="1">
      <alignment horizontal="center" vertical="top" wrapText="1"/>
      <protection locked="0"/>
    </xf>
    <xf numFmtId="4" fontId="28" fillId="38" borderId="10" xfId="59" applyNumberFormat="1" applyFont="1" applyFill="1" applyBorder="1" applyAlignment="1">
      <alignment horizontal="center" vertical="top" wrapText="1"/>
      <protection locked="0"/>
    </xf>
    <xf numFmtId="0" fontId="81" fillId="37" borderId="49" xfId="59" applyFont="1" applyFill="1" applyBorder="1" applyAlignment="1">
      <alignment horizontal="center" vertical="center" wrapText="1"/>
      <protection locked="0"/>
    </xf>
    <xf numFmtId="0" fontId="21" fillId="0" borderId="13" xfId="59" applyFont="1" applyFill="1" applyBorder="1" applyAlignment="1">
      <alignment horizontal="left" vertical="top" wrapText="1"/>
      <protection locked="0"/>
    </xf>
    <xf numFmtId="0" fontId="21" fillId="0" borderId="49" xfId="59" applyFont="1" applyFill="1" applyBorder="1" applyAlignment="1">
      <alignment horizontal="center" vertical="top" wrapText="1"/>
      <protection locked="0"/>
    </xf>
    <xf numFmtId="0" fontId="84" fillId="0" borderId="49" xfId="60" applyFont="1" applyFill="1" applyBorder="1" applyAlignment="1">
      <alignment horizontal="left" vertical="top" wrapText="1"/>
      <protection locked="0"/>
    </xf>
    <xf numFmtId="0" fontId="81" fillId="37" borderId="59" xfId="59" applyFont="1" applyFill="1" applyBorder="1" applyAlignment="1">
      <alignment horizontal="center" vertical="center" wrapText="1"/>
      <protection locked="0"/>
    </xf>
    <xf numFmtId="0" fontId="21" fillId="0" borderId="58" xfId="59" applyFont="1" applyFill="1" applyBorder="1" applyAlignment="1">
      <alignment horizontal="left" vertical="top" wrapText="1"/>
      <protection locked="0"/>
    </xf>
    <xf numFmtId="0" fontId="21" fillId="0" borderId="59" xfId="59" applyFont="1" applyFill="1" applyBorder="1" applyAlignment="1">
      <alignment horizontal="center" vertical="top" wrapText="1"/>
      <protection locked="0"/>
    </xf>
    <xf numFmtId="0" fontId="84" fillId="0" borderId="59" xfId="60" applyFont="1" applyFill="1" applyBorder="1" applyAlignment="1">
      <alignment horizontal="left" vertical="top" wrapText="1"/>
      <protection locked="0"/>
    </xf>
    <xf numFmtId="0" fontId="21" fillId="37" borderId="10" xfId="59" applyFont="1" applyFill="1" applyBorder="1" applyAlignment="1">
      <alignment horizontal="left" vertical="top" wrapText="1"/>
      <protection locked="0"/>
    </xf>
    <xf numFmtId="0" fontId="21" fillId="0" borderId="14" xfId="59" applyFont="1" applyFill="1" applyBorder="1" applyAlignment="1">
      <alignment horizontal="left" vertical="top" wrapText="1"/>
      <protection locked="0"/>
    </xf>
    <xf numFmtId="0" fontId="81" fillId="37" borderId="57" xfId="59" applyFont="1" applyFill="1" applyBorder="1" applyAlignment="1">
      <alignment horizontal="center" vertical="center" wrapText="1"/>
      <protection locked="0"/>
    </xf>
    <xf numFmtId="0" fontId="80" fillId="0" borderId="58" xfId="59" applyBorder="1" applyAlignment="1">
      <alignment horizontal="left" vertical="top" wrapText="1"/>
      <protection locked="0"/>
    </xf>
    <xf numFmtId="0" fontId="21" fillId="37" borderId="14" xfId="59" applyFont="1" applyFill="1" applyBorder="1" applyAlignment="1">
      <alignment horizontal="left" vertical="top" wrapText="1"/>
      <protection locked="0"/>
    </xf>
    <xf numFmtId="0" fontId="81" fillId="37" borderId="48" xfId="59" applyFont="1" applyFill="1" applyBorder="1" applyAlignment="1">
      <alignment horizontal="center" vertical="center" wrapText="1"/>
      <protection locked="0"/>
    </xf>
    <xf numFmtId="0" fontId="80" fillId="0" borderId="25" xfId="59" applyBorder="1" applyAlignment="1">
      <alignment horizontal="left" vertical="top" wrapText="1"/>
      <protection locked="0"/>
    </xf>
    <xf numFmtId="0" fontId="81" fillId="37" borderId="49" xfId="59" applyFont="1" applyFill="1" applyBorder="1" applyAlignment="1" applyProtection="1">
      <alignment vertical="center"/>
    </xf>
    <xf numFmtId="0" fontId="81" fillId="37" borderId="59" xfId="59" applyFont="1" applyFill="1" applyBorder="1" applyAlignment="1" applyProtection="1">
      <alignment vertical="center"/>
    </xf>
    <xf numFmtId="0" fontId="21" fillId="37" borderId="13" xfId="59" applyFont="1" applyFill="1" applyBorder="1" applyAlignment="1">
      <alignment horizontal="left" vertical="top" wrapText="1"/>
      <protection locked="0"/>
    </xf>
    <xf numFmtId="0" fontId="80" fillId="0" borderId="14" xfId="59" applyBorder="1">
      <protection locked="0"/>
    </xf>
    <xf numFmtId="0" fontId="80" fillId="0" borderId="10" xfId="59" applyBorder="1">
      <protection locked="0"/>
    </xf>
    <xf numFmtId="0" fontId="81" fillId="37" borderId="48" xfId="59" applyFont="1" applyFill="1" applyBorder="1" applyAlignment="1" applyProtection="1">
      <alignment vertical="center"/>
    </xf>
    <xf numFmtId="49" fontId="24" fillId="0" borderId="10" xfId="59" applyNumberFormat="1" applyFont="1" applyFill="1" applyBorder="1" applyAlignment="1">
      <alignment horizontal="center" vertical="top" wrapText="1"/>
      <protection locked="0"/>
    </xf>
    <xf numFmtId="0" fontId="81" fillId="40" borderId="49" xfId="59" applyFont="1" applyFill="1" applyBorder="1" applyAlignment="1" applyProtection="1">
      <alignment vertical="center"/>
    </xf>
    <xf numFmtId="0" fontId="21" fillId="40" borderId="0" xfId="59" applyFont="1" applyFill="1" applyBorder="1" applyAlignment="1">
      <alignment horizontal="left" vertical="top" wrapText="1"/>
      <protection locked="0"/>
    </xf>
    <xf numFmtId="0" fontId="28" fillId="40" borderId="0" xfId="59" applyFont="1" applyFill="1" applyBorder="1" applyAlignment="1">
      <alignment horizontal="center" vertical="top" wrapText="1"/>
      <protection locked="0"/>
    </xf>
    <xf numFmtId="0" fontId="21" fillId="40" borderId="29" xfId="59" applyFont="1" applyFill="1" applyBorder="1" applyAlignment="1">
      <alignment horizontal="left" vertical="top" wrapText="1"/>
      <protection locked="0"/>
    </xf>
    <xf numFmtId="0" fontId="21" fillId="40" borderId="13" xfId="59" applyFont="1" applyFill="1" applyBorder="1" applyAlignment="1">
      <alignment horizontal="left" vertical="top" wrapText="1"/>
      <protection locked="0"/>
    </xf>
    <xf numFmtId="4" fontId="21" fillId="40" borderId="49" xfId="59" applyNumberFormat="1" applyFont="1" applyFill="1" applyBorder="1" applyAlignment="1">
      <alignment horizontal="center" vertical="top" wrapText="1"/>
      <protection locked="0"/>
    </xf>
    <xf numFmtId="49" fontId="28" fillId="40" borderId="49" xfId="59" applyNumberFormat="1" applyFont="1" applyFill="1" applyBorder="1" applyAlignment="1">
      <alignment horizontal="center" vertical="top" wrapText="1"/>
      <protection locked="0"/>
    </xf>
    <xf numFmtId="0" fontId="28" fillId="40" borderId="49" xfId="59" applyFont="1" applyFill="1" applyBorder="1" applyAlignment="1">
      <alignment horizontal="center" vertical="top" wrapText="1"/>
      <protection locked="0"/>
    </xf>
    <xf numFmtId="0" fontId="28" fillId="40" borderId="12" xfId="59" applyFont="1" applyFill="1" applyBorder="1" applyAlignment="1">
      <alignment horizontal="center" vertical="top" wrapText="1"/>
      <protection locked="0"/>
    </xf>
    <xf numFmtId="0" fontId="28" fillId="40" borderId="10" xfId="59" applyFont="1" applyFill="1" applyBorder="1" applyAlignment="1">
      <alignment horizontal="center" vertical="top" wrapText="1"/>
      <protection locked="0"/>
    </xf>
    <xf numFmtId="0" fontId="80" fillId="40" borderId="0" xfId="59" applyFill="1">
      <protection locked="0"/>
    </xf>
    <xf numFmtId="0" fontId="81" fillId="40" borderId="24" xfId="59" applyFont="1" applyFill="1" applyBorder="1" applyAlignment="1" applyProtection="1">
      <alignment vertical="center"/>
    </xf>
    <xf numFmtId="0" fontId="21" fillId="40" borderId="10" xfId="59" applyFont="1" applyFill="1" applyBorder="1" applyAlignment="1">
      <alignment horizontal="left" vertical="top" wrapText="1"/>
      <protection locked="0"/>
    </xf>
    <xf numFmtId="4" fontId="21" fillId="40" borderId="10" xfId="59" applyNumberFormat="1" applyFont="1" applyFill="1" applyBorder="1" applyAlignment="1">
      <alignment horizontal="center" vertical="top" wrapText="1"/>
      <protection locked="0"/>
    </xf>
    <xf numFmtId="49" fontId="24" fillId="40" borderId="10" xfId="59" applyNumberFormat="1" applyFont="1" applyFill="1" applyBorder="1" applyAlignment="1">
      <alignment horizontal="center" vertical="top" wrapText="1"/>
      <protection locked="0"/>
    </xf>
    <xf numFmtId="0" fontId="24" fillId="40" borderId="10" xfId="59" applyFont="1" applyFill="1" applyBorder="1" applyAlignment="1">
      <alignment horizontal="center" vertical="top" wrapText="1"/>
      <protection locked="0"/>
    </xf>
    <xf numFmtId="0" fontId="24" fillId="40" borderId="24" xfId="59" applyFont="1" applyFill="1" applyBorder="1" applyAlignment="1">
      <alignment horizontal="center" vertical="top" wrapText="1"/>
      <protection locked="0"/>
    </xf>
    <xf numFmtId="0" fontId="80" fillId="40" borderId="45" xfId="59" applyFill="1" applyBorder="1">
      <protection locked="0"/>
    </xf>
    <xf numFmtId="0" fontId="21" fillId="0" borderId="25" xfId="59" applyFont="1" applyFill="1" applyBorder="1" applyAlignment="1">
      <alignment horizontal="left" vertical="top" wrapText="1"/>
      <protection locked="0"/>
    </xf>
    <xf numFmtId="49" fontId="24" fillId="0" borderId="26" xfId="59" applyNumberFormat="1" applyFont="1" applyFill="1" applyBorder="1" applyAlignment="1">
      <alignment horizontal="center" vertical="top" wrapText="1"/>
      <protection locked="0"/>
    </xf>
    <xf numFmtId="0" fontId="80" fillId="0" borderId="0" xfId="59" applyBorder="1">
      <protection locked="0"/>
    </xf>
    <xf numFmtId="49" fontId="24" fillId="0" borderId="59" xfId="59" applyNumberFormat="1" applyFont="1" applyFill="1" applyBorder="1" applyAlignment="1">
      <alignment horizontal="center" vertical="top" wrapText="1"/>
      <protection locked="0"/>
    </xf>
    <xf numFmtId="0" fontId="81" fillId="40" borderId="12" xfId="59" applyFont="1" applyFill="1" applyBorder="1" applyAlignment="1" applyProtection="1">
      <alignment vertical="center"/>
    </xf>
    <xf numFmtId="0" fontId="21" fillId="40" borderId="12" xfId="59" applyFont="1" applyFill="1" applyBorder="1" applyAlignment="1">
      <alignment horizontal="left" vertical="top" wrapText="1"/>
      <protection locked="0"/>
    </xf>
    <xf numFmtId="0" fontId="21" fillId="40" borderId="12" xfId="59" applyFont="1" applyFill="1" applyBorder="1" applyAlignment="1">
      <alignment horizontal="center" vertical="top" wrapText="1"/>
      <protection locked="0"/>
    </xf>
    <xf numFmtId="0" fontId="21" fillId="40" borderId="49" xfId="59" applyFont="1" applyFill="1" applyBorder="1" applyAlignment="1">
      <alignment horizontal="left" vertical="top" wrapText="1"/>
      <protection locked="0"/>
    </xf>
    <xf numFmtId="0" fontId="21" fillId="40" borderId="14" xfId="59" applyFont="1" applyFill="1" applyBorder="1" applyAlignment="1">
      <alignment horizontal="left" vertical="top" wrapText="1"/>
      <protection locked="0"/>
    </xf>
    <xf numFmtId="4" fontId="21" fillId="40" borderId="10" xfId="59" applyNumberFormat="1" applyFont="1" applyFill="1" applyBorder="1" applyAlignment="1">
      <alignment horizontal="center" vertical="center" wrapText="1"/>
      <protection locked="0"/>
    </xf>
    <xf numFmtId="0" fontId="28" fillId="39" borderId="48" xfId="59" applyFont="1" applyFill="1" applyBorder="1" applyAlignment="1">
      <alignment horizontal="center" vertical="top" wrapText="1"/>
      <protection locked="0"/>
    </xf>
    <xf numFmtId="0" fontId="28" fillId="39" borderId="11" xfId="59" applyFont="1" applyFill="1" applyBorder="1" applyAlignment="1">
      <alignment horizontal="center" vertical="top" wrapText="1"/>
      <protection locked="0"/>
    </xf>
    <xf numFmtId="0" fontId="28" fillId="39" borderId="25" xfId="59" applyFont="1" applyFill="1" applyBorder="1" applyAlignment="1">
      <alignment horizontal="center" vertical="top" wrapText="1"/>
      <protection locked="0"/>
    </xf>
    <xf numFmtId="4" fontId="28" fillId="39" borderId="26" xfId="59" applyNumberFormat="1" applyFont="1" applyFill="1" applyBorder="1" applyAlignment="1">
      <alignment horizontal="center" vertical="center" wrapText="1"/>
      <protection locked="0"/>
    </xf>
    <xf numFmtId="0" fontId="28" fillId="39" borderId="12" xfId="59" applyFont="1" applyFill="1" applyBorder="1" applyAlignment="1">
      <alignment horizontal="center" vertical="top" wrapText="1"/>
      <protection locked="0"/>
    </xf>
    <xf numFmtId="4" fontId="28" fillId="39" borderId="10" xfId="59" applyNumberFormat="1" applyFont="1" applyFill="1" applyBorder="1" applyAlignment="1">
      <alignment horizontal="center" vertical="center" wrapText="1"/>
      <protection locked="0"/>
    </xf>
    <xf numFmtId="0" fontId="24" fillId="0" borderId="49" xfId="59" applyFont="1" applyFill="1" applyBorder="1" applyAlignment="1">
      <alignment horizontal="center" vertical="top" wrapText="1"/>
      <protection locked="0"/>
    </xf>
    <xf numFmtId="0" fontId="24" fillId="0" borderId="14" xfId="59" applyFont="1" applyFill="1" applyBorder="1" applyAlignment="1">
      <alignment horizontal="center" vertical="top" wrapText="1"/>
      <protection locked="0"/>
    </xf>
    <xf numFmtId="4" fontId="24" fillId="0" borderId="10" xfId="59" applyNumberFormat="1" applyFont="1" applyFill="1" applyBorder="1" applyAlignment="1">
      <alignment horizontal="center" vertical="center" wrapText="1"/>
      <protection locked="0"/>
    </xf>
    <xf numFmtId="0" fontId="80" fillId="0" borderId="0" xfId="59" applyFill="1" applyAlignment="1">
      <alignment horizontal="center" vertical="top"/>
      <protection locked="0"/>
    </xf>
    <xf numFmtId="0" fontId="28" fillId="0" borderId="10" xfId="59" applyFont="1" applyFill="1" applyBorder="1" applyAlignment="1">
      <alignment horizontal="center" vertical="top" wrapText="1"/>
      <protection locked="0"/>
    </xf>
    <xf numFmtId="0" fontId="28" fillId="0" borderId="24" xfId="59" applyFont="1" applyFill="1" applyBorder="1" applyAlignment="1">
      <alignment horizontal="center" vertical="top" wrapText="1"/>
      <protection locked="0"/>
    </xf>
    <xf numFmtId="0" fontId="80" fillId="0" borderId="59" xfId="59" applyFill="1" applyBorder="1" applyAlignment="1">
      <alignment horizontal="center" vertical="top" wrapText="1"/>
      <protection locked="0"/>
    </xf>
    <xf numFmtId="0" fontId="80" fillId="0" borderId="26" xfId="59" applyFill="1" applyBorder="1" applyAlignment="1">
      <alignment horizontal="center" vertical="top" wrapText="1"/>
      <protection locked="0"/>
    </xf>
    <xf numFmtId="0" fontId="80" fillId="0" borderId="59" xfId="59" applyBorder="1" applyAlignment="1">
      <alignment vertical="top" wrapText="1"/>
      <protection locked="0"/>
    </xf>
    <xf numFmtId="0" fontId="85" fillId="0" borderId="14" xfId="59" applyFont="1" applyFill="1" applyBorder="1" applyAlignment="1">
      <alignment horizontal="left" vertical="top" wrapText="1"/>
      <protection locked="0"/>
    </xf>
    <xf numFmtId="0" fontId="38" fillId="0" borderId="14" xfId="59" applyFont="1" applyFill="1" applyBorder="1" applyAlignment="1">
      <alignment horizontal="left" vertical="top" wrapText="1"/>
      <protection locked="0"/>
    </xf>
    <xf numFmtId="0" fontId="38" fillId="0" borderId="0" xfId="59" applyFont="1" applyFill="1" applyAlignment="1">
      <alignment horizontal="left" vertical="top" wrapText="1"/>
      <protection locked="0"/>
    </xf>
    <xf numFmtId="0" fontId="24" fillId="0" borderId="58" xfId="59" applyFont="1" applyFill="1" applyBorder="1" applyAlignment="1">
      <alignment horizontal="center" vertical="top" wrapText="1"/>
      <protection locked="0"/>
    </xf>
    <xf numFmtId="0" fontId="21" fillId="0" borderId="13" xfId="59" applyFont="1" applyFill="1" applyBorder="1" applyAlignment="1">
      <alignment horizontal="left" vertical="top" wrapText="1"/>
      <protection locked="0"/>
    </xf>
    <xf numFmtId="0" fontId="81" fillId="37" borderId="48" xfId="59" applyFont="1" applyFill="1" applyBorder="1" applyAlignment="1">
      <alignment horizontal="center" vertical="top" wrapText="1"/>
      <protection locked="0"/>
    </xf>
    <xf numFmtId="0" fontId="80" fillId="0" borderId="26" xfId="59" applyBorder="1" applyAlignment="1">
      <alignment vertical="top" wrapText="1"/>
      <protection locked="0"/>
    </xf>
    <xf numFmtId="0" fontId="21" fillId="38" borderId="26" xfId="59" applyFont="1" applyFill="1" applyBorder="1" applyAlignment="1">
      <alignment horizontal="left" vertical="top" wrapText="1"/>
      <protection locked="0"/>
    </xf>
    <xf numFmtId="0" fontId="21" fillId="38" borderId="10" xfId="59" applyFont="1" applyFill="1" applyBorder="1" applyAlignment="1">
      <alignment horizontal="left" vertical="top" wrapText="1"/>
      <protection locked="0"/>
    </xf>
    <xf numFmtId="0" fontId="51" fillId="38" borderId="14" xfId="59" applyFont="1" applyFill="1" applyBorder="1">
      <protection locked="0"/>
    </xf>
    <xf numFmtId="0" fontId="51" fillId="38" borderId="10" xfId="59" applyFont="1" applyFill="1" applyBorder="1">
      <protection locked="0"/>
    </xf>
    <xf numFmtId="0" fontId="81" fillId="37" borderId="0" xfId="59" applyFont="1" applyFill="1" applyBorder="1" applyAlignment="1">
      <alignment horizontal="center" vertical="center" wrapText="1"/>
      <protection locked="0"/>
    </xf>
    <xf numFmtId="0" fontId="21" fillId="37" borderId="25" xfId="59" applyFont="1" applyFill="1" applyBorder="1" applyAlignment="1">
      <alignment horizontal="left" vertical="top" wrapText="1"/>
      <protection locked="0"/>
    </xf>
    <xf numFmtId="0" fontId="28" fillId="39" borderId="13" xfId="59" applyFont="1" applyFill="1" applyBorder="1" applyAlignment="1">
      <alignment horizontal="center" vertical="top" wrapText="1"/>
      <protection locked="0"/>
    </xf>
    <xf numFmtId="0" fontId="28" fillId="39" borderId="14" xfId="59" applyFont="1" applyFill="1" applyBorder="1" applyAlignment="1">
      <alignment horizontal="center" vertical="top" wrapText="1"/>
      <protection locked="0"/>
    </xf>
    <xf numFmtId="0" fontId="81" fillId="37" borderId="49" xfId="59" applyFont="1" applyFill="1" applyBorder="1" applyAlignment="1">
      <alignment horizontal="center" vertical="top" wrapText="1"/>
      <protection locked="0"/>
    </xf>
    <xf numFmtId="0" fontId="24" fillId="37" borderId="49" xfId="59" applyFont="1" applyFill="1" applyBorder="1" applyAlignment="1">
      <alignment horizontal="center" vertical="top" wrapText="1"/>
      <protection locked="0"/>
    </xf>
    <xf numFmtId="0" fontId="24" fillId="37" borderId="14" xfId="59" applyFont="1" applyFill="1" applyBorder="1" applyAlignment="1">
      <alignment horizontal="center" vertical="top" wrapText="1"/>
      <protection locked="0"/>
    </xf>
    <xf numFmtId="4" fontId="21" fillId="37" borderId="10" xfId="59" applyNumberFormat="1" applyFont="1" applyFill="1" applyBorder="1" applyAlignment="1">
      <alignment horizontal="center" vertical="center" wrapText="1"/>
      <protection locked="0"/>
    </xf>
    <xf numFmtId="0" fontId="28" fillId="37" borderId="10" xfId="59" applyFont="1" applyFill="1" applyBorder="1" applyAlignment="1">
      <alignment horizontal="center" vertical="top" wrapText="1"/>
      <protection locked="0"/>
    </xf>
    <xf numFmtId="0" fontId="28" fillId="37" borderId="24" xfId="59" applyFont="1" applyFill="1" applyBorder="1" applyAlignment="1">
      <alignment horizontal="center" vertical="top" wrapText="1"/>
      <protection locked="0"/>
    </xf>
    <xf numFmtId="0" fontId="51" fillId="37" borderId="0" xfId="59" applyFont="1" applyFill="1">
      <protection locked="0"/>
    </xf>
    <xf numFmtId="0" fontId="80" fillId="0" borderId="59" xfId="59" applyBorder="1" applyAlignment="1">
      <alignment horizontal="center" wrapText="1"/>
      <protection locked="0"/>
    </xf>
    <xf numFmtId="0" fontId="24" fillId="37" borderId="59" xfId="59" applyFont="1" applyFill="1" applyBorder="1" applyAlignment="1">
      <alignment horizontal="center" vertical="top" wrapText="1"/>
      <protection locked="0"/>
    </xf>
    <xf numFmtId="0" fontId="21" fillId="0" borderId="10" xfId="59" applyFont="1" applyFill="1" applyBorder="1" applyAlignment="1">
      <alignment horizontal="center" vertical="top" wrapText="1"/>
      <protection locked="0"/>
    </xf>
    <xf numFmtId="0" fontId="21" fillId="0" borderId="10" xfId="59" applyFont="1" applyFill="1" applyBorder="1" applyAlignment="1">
      <alignment horizontal="left" vertical="top" wrapText="1"/>
      <protection locked="0"/>
    </xf>
    <xf numFmtId="0" fontId="80" fillId="0" borderId="26" xfId="59" applyBorder="1" applyAlignment="1">
      <alignment horizontal="center" wrapText="1"/>
      <protection locked="0"/>
    </xf>
    <xf numFmtId="0" fontId="21" fillId="38" borderId="0" xfId="59" applyFont="1" applyFill="1" applyBorder="1" applyAlignment="1">
      <alignment horizontal="left" vertical="top" wrapText="1"/>
      <protection locked="0"/>
    </xf>
    <xf numFmtId="0" fontId="81" fillId="37" borderId="26" xfId="59" applyFont="1" applyFill="1" applyBorder="1" applyAlignment="1">
      <alignment horizontal="center" vertical="center" wrapText="1"/>
      <protection locked="0"/>
    </xf>
    <xf numFmtId="0" fontId="81" fillId="38" borderId="10" xfId="59" applyFont="1" applyFill="1" applyBorder="1" applyAlignment="1">
      <alignment horizontal="center" vertical="top" wrapText="1"/>
      <protection locked="0"/>
    </xf>
    <xf numFmtId="0" fontId="28" fillId="38" borderId="49" xfId="59" applyFont="1" applyFill="1" applyBorder="1" applyAlignment="1">
      <alignment horizontal="center" vertical="top" wrapText="1"/>
      <protection locked="0"/>
    </xf>
    <xf numFmtId="0" fontId="28" fillId="38" borderId="14" xfId="59" applyFont="1" applyFill="1" applyBorder="1" applyAlignment="1">
      <alignment horizontal="center" vertical="top" wrapText="1"/>
      <protection locked="0"/>
    </xf>
    <xf numFmtId="4" fontId="28" fillId="38" borderId="10" xfId="59" applyNumberFormat="1" applyFont="1" applyFill="1" applyBorder="1" applyAlignment="1">
      <alignment horizontal="center" vertical="center" wrapText="1"/>
      <protection locked="0"/>
    </xf>
    <xf numFmtId="0" fontId="81" fillId="37" borderId="13" xfId="59" applyFont="1" applyFill="1" applyBorder="1" applyAlignment="1">
      <alignment horizontal="center" vertical="top" wrapText="1"/>
      <protection locked="0"/>
    </xf>
    <xf numFmtId="0" fontId="80" fillId="0" borderId="58" xfId="59" applyBorder="1" applyAlignment="1">
      <alignment wrapText="1"/>
      <protection locked="0"/>
    </xf>
    <xf numFmtId="0" fontId="24" fillId="37" borderId="10" xfId="59" applyFont="1" applyFill="1" applyBorder="1" applyAlignment="1">
      <alignment horizontal="center" vertical="top" wrapText="1"/>
      <protection locked="0"/>
    </xf>
    <xf numFmtId="0" fontId="24" fillId="37" borderId="24" xfId="59" applyFont="1" applyFill="1" applyBorder="1" applyAlignment="1">
      <alignment horizontal="center" vertical="top" wrapText="1"/>
      <protection locked="0"/>
    </xf>
    <xf numFmtId="0" fontId="24" fillId="37" borderId="49" xfId="59" applyFont="1" applyFill="1" applyBorder="1" applyAlignment="1">
      <alignment horizontal="center" vertical="top" wrapText="1"/>
      <protection locked="0"/>
    </xf>
    <xf numFmtId="0" fontId="24" fillId="37" borderId="12" xfId="59" applyFont="1" applyFill="1" applyBorder="1" applyAlignment="1">
      <alignment horizontal="center" vertical="top" wrapText="1"/>
      <protection locked="0"/>
    </xf>
    <xf numFmtId="0" fontId="80" fillId="0" borderId="25" xfId="59" applyBorder="1" applyAlignment="1">
      <alignment wrapText="1"/>
      <protection locked="0"/>
    </xf>
    <xf numFmtId="0" fontId="81" fillId="40" borderId="24" xfId="59" applyFont="1" applyFill="1" applyBorder="1" applyAlignment="1" applyProtection="1">
      <alignment vertical="top"/>
    </xf>
    <xf numFmtId="0" fontId="21" fillId="40" borderId="10" xfId="59" applyFont="1" applyFill="1" applyBorder="1" applyAlignment="1">
      <alignment horizontal="center" vertical="top" wrapText="1"/>
      <protection locked="0"/>
    </xf>
    <xf numFmtId="0" fontId="81" fillId="37" borderId="49" xfId="59" applyFont="1" applyFill="1" applyBorder="1" applyAlignment="1" applyProtection="1">
      <alignment vertical="top" wrapText="1"/>
    </xf>
    <xf numFmtId="0" fontId="80" fillId="0" borderId="25" xfId="59" applyBorder="1">
      <protection locked="0"/>
    </xf>
    <xf numFmtId="0" fontId="80" fillId="0" borderId="26" xfId="59" applyBorder="1">
      <protection locked="0"/>
    </xf>
    <xf numFmtId="0" fontId="21" fillId="37" borderId="58" xfId="59" applyFont="1" applyFill="1" applyBorder="1" applyAlignment="1">
      <alignment horizontal="left" vertical="top" wrapText="1"/>
      <protection locked="0"/>
    </xf>
    <xf numFmtId="0" fontId="81" fillId="0" borderId="13" xfId="59" applyFont="1" applyFill="1" applyBorder="1" applyAlignment="1" applyProtection="1">
      <alignment vertical="top"/>
    </xf>
    <xf numFmtId="0" fontId="80" fillId="0" borderId="25" xfId="59" applyBorder="1" applyAlignment="1">
      <protection locked="0"/>
    </xf>
    <xf numFmtId="0" fontId="81" fillId="37" borderId="26" xfId="59" applyFont="1" applyFill="1" applyBorder="1" applyAlignment="1">
      <alignment horizontal="center" vertical="top" wrapText="1"/>
      <protection locked="0"/>
    </xf>
    <xf numFmtId="0" fontId="80" fillId="0" borderId="10" xfId="59" applyBorder="1" applyAlignment="1">
      <alignment horizontal="center" vertical="top"/>
      <protection locked="0"/>
    </xf>
    <xf numFmtId="0" fontId="21" fillId="0" borderId="49" xfId="59" applyFont="1" applyFill="1" applyBorder="1" applyAlignment="1">
      <alignment horizontal="center" vertical="top" wrapText="1"/>
      <protection locked="0"/>
    </xf>
    <xf numFmtId="0" fontId="28" fillId="38" borderId="45" xfId="59" applyFont="1" applyFill="1" applyBorder="1" applyAlignment="1">
      <alignment horizontal="center" vertical="top" wrapText="1"/>
      <protection locked="0"/>
    </xf>
    <xf numFmtId="0" fontId="80" fillId="38" borderId="45" xfId="59" applyFill="1" applyBorder="1">
      <protection locked="0"/>
    </xf>
    <xf numFmtId="0" fontId="81" fillId="0" borderId="13" xfId="59" applyFont="1" applyFill="1" applyBorder="1" applyAlignment="1" applyProtection="1">
      <alignment horizontal="center" vertical="center"/>
    </xf>
    <xf numFmtId="0" fontId="80" fillId="0" borderId="25" xfId="59" applyBorder="1" applyAlignment="1">
      <alignment horizontal="center" vertical="center"/>
      <protection locked="0"/>
    </xf>
    <xf numFmtId="0" fontId="21" fillId="0" borderId="57" xfId="59" applyFont="1" applyFill="1" applyBorder="1" applyAlignment="1">
      <alignment horizontal="left" vertical="top" wrapText="1"/>
      <protection locked="0"/>
    </xf>
    <xf numFmtId="0" fontId="80" fillId="0" borderId="58" xfId="59" applyBorder="1" applyAlignment="1">
      <alignment horizontal="center" vertical="center"/>
      <protection locked="0"/>
    </xf>
    <xf numFmtId="0" fontId="21" fillId="0" borderId="26" xfId="59" applyFont="1" applyFill="1" applyBorder="1" applyAlignment="1">
      <alignment horizontal="left" vertical="top" wrapText="1"/>
      <protection locked="0"/>
    </xf>
    <xf numFmtId="0" fontId="28" fillId="39" borderId="10" xfId="59" applyFont="1" applyFill="1" applyBorder="1" applyAlignment="1">
      <alignment horizontal="center" vertical="top" wrapText="1"/>
      <protection locked="0"/>
    </xf>
    <xf numFmtId="0" fontId="24" fillId="39" borderId="10" xfId="59" applyFont="1" applyFill="1" applyBorder="1" applyAlignment="1">
      <alignment horizontal="center" vertical="top" wrapText="1"/>
      <protection locked="0"/>
    </xf>
    <xf numFmtId="0" fontId="81" fillId="37" borderId="10" xfId="59" applyFont="1" applyFill="1" applyBorder="1" applyAlignment="1">
      <alignment horizontal="center" vertical="center" wrapText="1"/>
      <protection locked="0"/>
    </xf>
    <xf numFmtId="0" fontId="28" fillId="38" borderId="24" xfId="59" applyFont="1" applyFill="1" applyBorder="1" applyAlignment="1">
      <alignment horizontal="center" vertical="top" wrapText="1"/>
      <protection locked="0"/>
    </xf>
    <xf numFmtId="0" fontId="28" fillId="38" borderId="45" xfId="59" applyFont="1" applyFill="1" applyBorder="1" applyAlignment="1">
      <alignment horizontal="center" vertical="top" wrapText="1"/>
      <protection locked="0"/>
    </xf>
    <xf numFmtId="0" fontId="28" fillId="38" borderId="14" xfId="59" applyFont="1" applyFill="1" applyBorder="1" applyAlignment="1">
      <alignment horizontal="center" vertical="top" wrapText="1"/>
      <protection locked="0"/>
    </xf>
    <xf numFmtId="0" fontId="81" fillId="37" borderId="10" xfId="59" applyFont="1" applyFill="1" applyBorder="1" applyAlignment="1">
      <alignment horizontal="center" vertical="top" wrapText="1"/>
      <protection locked="0"/>
    </xf>
    <xf numFmtId="2" fontId="80" fillId="38" borderId="10" xfId="59" applyNumberFormat="1" applyFill="1" applyBorder="1" applyAlignment="1">
      <alignment horizontal="center" vertical="center"/>
      <protection locked="0"/>
    </xf>
    <xf numFmtId="0" fontId="81" fillId="37" borderId="10" xfId="59" applyFont="1" applyFill="1" applyBorder="1" applyAlignment="1">
      <alignment horizontal="center" vertical="top" wrapText="1"/>
      <protection locked="0"/>
    </xf>
    <xf numFmtId="0" fontId="21" fillId="0" borderId="10" xfId="59" applyFont="1" applyBorder="1" applyAlignment="1">
      <alignment horizontal="center" vertical="top" wrapText="1"/>
      <protection locked="0"/>
    </xf>
    <xf numFmtId="2" fontId="80" fillId="0" borderId="10" xfId="59" applyNumberFormat="1" applyFill="1" applyBorder="1" applyAlignment="1">
      <alignment horizontal="center" vertical="center"/>
      <protection locked="0"/>
    </xf>
    <xf numFmtId="0" fontId="21" fillId="0" borderId="10" xfId="59" applyFont="1" applyBorder="1" applyAlignment="1">
      <alignment horizontal="center" vertical="top" wrapText="1"/>
      <protection locked="0"/>
    </xf>
    <xf numFmtId="0" fontId="81" fillId="0" borderId="49" xfId="59" applyFont="1" applyFill="1" applyBorder="1" applyAlignment="1">
      <alignment horizontal="center" vertical="top" wrapText="1"/>
      <protection locked="0"/>
    </xf>
    <xf numFmtId="0" fontId="21" fillId="38" borderId="29" xfId="59" applyFont="1" applyFill="1" applyBorder="1" applyAlignment="1">
      <alignment horizontal="center" vertical="top" wrapText="1"/>
      <protection locked="0"/>
    </xf>
    <xf numFmtId="2" fontId="80" fillId="38" borderId="13" xfId="59" applyNumberFormat="1" applyFill="1" applyBorder="1" applyAlignment="1">
      <alignment horizontal="center" vertical="center"/>
      <protection locked="0"/>
    </xf>
    <xf numFmtId="0" fontId="28" fillId="38" borderId="12" xfId="59" applyFont="1" applyFill="1" applyBorder="1" applyAlignment="1">
      <alignment horizontal="center" vertical="top" wrapText="1"/>
      <protection locked="0"/>
    </xf>
    <xf numFmtId="0" fontId="21" fillId="37" borderId="10" xfId="59" applyFont="1" applyFill="1" applyBorder="1" applyAlignment="1">
      <alignment horizontal="center" vertical="top" wrapText="1"/>
      <protection locked="0"/>
    </xf>
    <xf numFmtId="0" fontId="21" fillId="37" borderId="49" xfId="59" applyFont="1" applyFill="1" applyBorder="1" applyAlignment="1">
      <alignment horizontal="center" vertical="top" wrapText="1"/>
      <protection locked="0"/>
    </xf>
    <xf numFmtId="0" fontId="21" fillId="37" borderId="14" xfId="59" applyFont="1" applyFill="1" applyBorder="1" applyAlignment="1">
      <alignment horizontal="center" vertical="top" wrapText="1"/>
      <protection locked="0"/>
    </xf>
    <xf numFmtId="2" fontId="80" fillId="37" borderId="10" xfId="59" applyNumberFormat="1" applyFill="1" applyBorder="1" applyAlignment="1">
      <alignment horizontal="center" vertical="center"/>
      <protection locked="0"/>
    </xf>
    <xf numFmtId="0" fontId="80" fillId="37" borderId="14" xfId="59" applyFill="1" applyBorder="1">
      <protection locked="0"/>
    </xf>
    <xf numFmtId="0" fontId="80" fillId="37" borderId="10" xfId="59" applyFill="1" applyBorder="1">
      <protection locked="0"/>
    </xf>
    <xf numFmtId="0" fontId="80" fillId="0" borderId="10" xfId="59" applyBorder="1" applyAlignment="1">
      <alignment horizontal="center" vertical="top" wrapText="1"/>
      <protection locked="0"/>
    </xf>
    <xf numFmtId="0" fontId="80" fillId="0" borderId="24" xfId="59" applyBorder="1" applyAlignment="1">
      <alignment horizontal="center" vertical="top" wrapText="1"/>
      <protection locked="0"/>
    </xf>
    <xf numFmtId="0" fontId="28" fillId="37" borderId="26" xfId="59" applyFont="1" applyFill="1" applyBorder="1" applyAlignment="1">
      <alignment horizontal="center" vertical="top" wrapText="1"/>
      <protection locked="0"/>
    </xf>
    <xf numFmtId="0" fontId="21" fillId="37" borderId="26" xfId="59" applyFont="1" applyFill="1" applyBorder="1" applyAlignment="1">
      <alignment horizontal="center" vertical="top" wrapText="1"/>
      <protection locked="0"/>
    </xf>
    <xf numFmtId="0" fontId="21" fillId="37" borderId="10" xfId="59" applyFont="1" applyFill="1" applyBorder="1" applyAlignment="1">
      <alignment horizontal="center" vertical="top" wrapText="1"/>
      <protection locked="0"/>
    </xf>
    <xf numFmtId="0" fontId="81" fillId="37" borderId="10" xfId="59" applyFont="1" applyFill="1" applyBorder="1" applyAlignment="1">
      <alignment horizontal="center" vertical="center"/>
      <protection locked="0"/>
    </xf>
    <xf numFmtId="0" fontId="51" fillId="0" borderId="10" xfId="59" applyFont="1" applyBorder="1" applyAlignment="1">
      <alignment horizontal="left" vertical="top"/>
      <protection locked="0"/>
    </xf>
    <xf numFmtId="0" fontId="51" fillId="0" borderId="26" xfId="59" applyFont="1" applyBorder="1" applyAlignment="1">
      <alignment horizontal="left" vertical="top"/>
      <protection locked="0"/>
    </xf>
    <xf numFmtId="2" fontId="51" fillId="0" borderId="26" xfId="59" applyNumberFormat="1" applyFont="1" applyBorder="1" applyAlignment="1">
      <alignment horizontal="center" vertical="top"/>
      <protection locked="0"/>
    </xf>
    <xf numFmtId="0" fontId="72" fillId="0" borderId="26" xfId="59" applyFont="1" applyBorder="1" applyAlignment="1">
      <alignment horizontal="center" vertical="top"/>
      <protection locked="0"/>
    </xf>
    <xf numFmtId="0" fontId="72" fillId="0" borderId="48" xfId="59" applyFont="1" applyBorder="1" applyAlignment="1">
      <alignment horizontal="center" vertical="top"/>
      <protection locked="0"/>
    </xf>
    <xf numFmtId="0" fontId="80" fillId="37" borderId="0" xfId="59" applyFill="1">
      <protection locked="0"/>
    </xf>
    <xf numFmtId="0" fontId="21" fillId="0" borderId="0" xfId="59" applyFont="1" applyAlignment="1">
      <alignment horizontal="left" vertical="top"/>
      <protection locked="0"/>
    </xf>
    <xf numFmtId="0" fontId="21" fillId="0" borderId="0" xfId="59" applyFont="1" applyAlignment="1">
      <alignment horizontal="center" vertical="top"/>
      <protection locked="0"/>
    </xf>
    <xf numFmtId="2" fontId="21" fillId="0" borderId="0" xfId="59" applyNumberFormat="1" applyFont="1" applyAlignment="1">
      <alignment horizontal="center" vertical="top"/>
      <protection locked="0"/>
    </xf>
    <xf numFmtId="0" fontId="54" fillId="37" borderId="0" xfId="59" applyFont="1" applyFill="1" applyAlignment="1">
      <alignment horizontal="left" vertical="top"/>
      <protection locked="0"/>
    </xf>
    <xf numFmtId="0" fontId="24" fillId="0" borderId="0" xfId="59" applyFont="1" applyAlignment="1">
      <alignment horizontal="center" vertical="top"/>
      <protection locked="0"/>
    </xf>
    <xf numFmtId="0" fontId="24" fillId="0" borderId="0" xfId="59" applyFont="1" applyAlignment="1">
      <alignment horizontal="left" vertical="top"/>
      <protection locked="0"/>
    </xf>
    <xf numFmtId="0" fontId="54" fillId="37" borderId="0" xfId="59" applyFont="1" applyFill="1" applyAlignment="1">
      <alignment horizontal="left" vertical="top" wrapText="1"/>
      <protection locked="0"/>
    </xf>
    <xf numFmtId="0" fontId="54" fillId="0" borderId="0" xfId="59" applyFont="1" applyAlignment="1">
      <alignment horizontal="left" vertical="top"/>
      <protection locked="0"/>
    </xf>
    <xf numFmtId="0" fontId="54" fillId="37" borderId="0" xfId="59" applyFont="1" applyFill="1" applyAlignment="1">
      <alignment horizontal="left"/>
      <protection locked="0"/>
    </xf>
    <xf numFmtId="0" fontId="24" fillId="0" borderId="0" xfId="59" applyFont="1" applyAlignment="1">
      <alignment horizontal="center"/>
      <protection locked="0"/>
    </xf>
    <xf numFmtId="0" fontId="24" fillId="0" borderId="0" xfId="59" applyFont="1" applyAlignment="1">
      <alignment horizontal="left"/>
      <protection locked="0"/>
    </xf>
    <xf numFmtId="0" fontId="21" fillId="37" borderId="0" xfId="59" applyFont="1" applyFill="1" applyAlignment="1">
      <alignment horizontal="left" vertical="top"/>
      <protection locked="0"/>
    </xf>
    <xf numFmtId="0" fontId="86" fillId="37" borderId="0" xfId="59" applyFont="1" applyFill="1" applyAlignment="1">
      <alignment horizontal="left" vertical="top"/>
      <protection locked="0"/>
    </xf>
    <xf numFmtId="0" fontId="24" fillId="0" borderId="0" xfId="59" applyFont="1" applyProtection="1"/>
    <xf numFmtId="0" fontId="54" fillId="0" borderId="0" xfId="59" applyFont="1" applyAlignment="1">
      <alignment horizontal="center" vertical="top"/>
      <protection locked="0"/>
    </xf>
  </cellXfs>
  <cellStyles count="61">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2" xfId="5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60"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5"/>
    <cellStyle name="Обычный 2 12" xfId="46"/>
    <cellStyle name="Обычный 2 2" xfId="54"/>
    <cellStyle name="Обычный 3" xfId="47"/>
    <cellStyle name="Обычный 4" xfId="49"/>
    <cellStyle name="Обычный 5" xfId="55"/>
    <cellStyle name="Обычный 6" xfId="50"/>
    <cellStyle name="Обычный 7" xfId="56"/>
    <cellStyle name="Обычный 8" xfId="59"/>
    <cellStyle name="Обычный_Копия СВОД по КСГ 1-5." xfId="44"/>
    <cellStyle name="Обычный_Лист1" xfId="42"/>
    <cellStyle name="Обычный_Лист1 2 2 2" xfId="57"/>
    <cellStyle name="Плохой" xfId="7" builtinId="27" customBuiltin="1"/>
    <cellStyle name="Пояснение" xfId="16" builtinId="53" customBuiltin="1"/>
    <cellStyle name="Примечание" xfId="15" builtinId="10" customBuiltin="1"/>
    <cellStyle name="Процентный" xfId="43" builtinId="5"/>
    <cellStyle name="Процентный 2" xfId="52"/>
    <cellStyle name="Процентный 5" xfId="48"/>
    <cellStyle name="Связанная ячейка" xfId="12" builtinId="24" customBuiltin="1"/>
    <cellStyle name="Текст предупреждения" xfId="14" builtinId="11" customBuiltin="1"/>
    <cellStyle name="Финансовый 2" xfId="51"/>
    <cellStyle name="Финансовый 3" xfId="58"/>
    <cellStyle name="Хороший" xfId="6" builtinId="26" customBuiltin="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15.xml.rels><?xml version="1.0" encoding="UTF-8" standalone="yes"?>
<Relationships xmlns="http://schemas.openxmlformats.org/package/2006/relationships"><Relationship Id="rId2" Type="http://schemas.openxmlformats.org/officeDocument/2006/relationships/printerSettings" Target="../printerSettings/printerSettings33.bin"/><Relationship Id="rId1" Type="http://schemas.openxmlformats.org/officeDocument/2006/relationships/hyperlink" Target="..\..\Users\user\Documents\&#1041;&#1045;&#1050;&#1048;&#1053;&#1040;\Users\SUCHKO~1\esemakova\Documents\&#1042;&#1052;&#1055;\&#1042;&#1052;&#1055;_&#1087;&#1086;&#1076;&#1088;&#1086;&#1073;&#1085;&#1086;_19.09.xlsx" TargetMode="Externa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40.bin"/><Relationship Id="rId2" Type="http://schemas.openxmlformats.org/officeDocument/2006/relationships/printerSettings" Target="../printerSettings/printerSettings39.bin"/><Relationship Id="rId1" Type="http://schemas.openxmlformats.org/officeDocument/2006/relationships/printerSettings" Target="../printerSettings/printerSettings3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6"/>
  <sheetViews>
    <sheetView view="pageBreakPreview" zoomScaleNormal="100" zoomScaleSheetLayoutView="100" workbookViewId="0">
      <selection activeCell="B43" sqref="B43"/>
    </sheetView>
  </sheetViews>
  <sheetFormatPr defaultRowHeight="15.75" x14ac:dyDescent="0.25"/>
  <cols>
    <col min="1" max="1" width="17.5703125" style="65" customWidth="1"/>
    <col min="2" max="2" width="46.7109375" style="65" customWidth="1"/>
    <col min="3" max="3" width="27.7109375" style="65" customWidth="1"/>
    <col min="4" max="4" width="26.7109375" style="65" customWidth="1"/>
    <col min="5" max="16384" width="9.140625" style="65"/>
  </cols>
  <sheetData>
    <row r="1" spans="1:7" x14ac:dyDescent="0.25">
      <c r="D1" s="206" t="s">
        <v>675</v>
      </c>
      <c r="F1" s="271"/>
      <c r="G1" s="271"/>
    </row>
    <row r="2" spans="1:7" ht="53.25" customHeight="1" x14ac:dyDescent="0.25">
      <c r="C2" s="495" t="s">
        <v>635</v>
      </c>
      <c r="D2" s="495"/>
      <c r="F2" s="271"/>
      <c r="G2" s="271"/>
    </row>
    <row r="3" spans="1:7" ht="17.25" customHeight="1" x14ac:dyDescent="0.25">
      <c r="C3" s="338"/>
      <c r="D3" s="338"/>
      <c r="F3" s="271"/>
      <c r="G3" s="271"/>
    </row>
    <row r="4" spans="1:7" ht="21.75" customHeight="1" thickBot="1" x14ac:dyDescent="0.3">
      <c r="A4" s="496" t="s">
        <v>705</v>
      </c>
      <c r="B4" s="496"/>
      <c r="C4" s="496"/>
      <c r="D4" s="496"/>
    </row>
    <row r="5" spans="1:7" x14ac:dyDescent="0.25">
      <c r="A5" s="208" t="s">
        <v>151</v>
      </c>
      <c r="B5" s="273" t="s">
        <v>11</v>
      </c>
      <c r="C5" s="209" t="s">
        <v>12</v>
      </c>
      <c r="D5" s="210" t="s">
        <v>0</v>
      </c>
    </row>
    <row r="6" spans="1:7" x14ac:dyDescent="0.25">
      <c r="A6" s="274">
        <v>1</v>
      </c>
      <c r="B6" s="462" t="s">
        <v>111</v>
      </c>
      <c r="C6" s="195">
        <v>53.58</v>
      </c>
      <c r="D6" s="212">
        <v>53.58</v>
      </c>
      <c r="F6" s="275"/>
    </row>
    <row r="7" spans="1:7" x14ac:dyDescent="0.25">
      <c r="A7" s="274">
        <v>2</v>
      </c>
      <c r="B7" s="462" t="s">
        <v>112</v>
      </c>
      <c r="C7" s="195">
        <v>96.54</v>
      </c>
      <c r="D7" s="212">
        <v>96.54</v>
      </c>
      <c r="F7" s="275"/>
    </row>
    <row r="8" spans="1:7" x14ac:dyDescent="0.25">
      <c r="A8" s="274">
        <v>3</v>
      </c>
      <c r="B8" s="462" t="s">
        <v>113</v>
      </c>
      <c r="C8" s="195">
        <v>109.55</v>
      </c>
      <c r="D8" s="212">
        <v>131.03</v>
      </c>
      <c r="F8" s="275"/>
    </row>
    <row r="9" spans="1:7" x14ac:dyDescent="0.25">
      <c r="A9" s="274">
        <v>4</v>
      </c>
      <c r="B9" s="462" t="s">
        <v>114</v>
      </c>
      <c r="C9" s="195">
        <v>108.36</v>
      </c>
      <c r="D9" s="212">
        <v>108.36</v>
      </c>
      <c r="F9" s="275"/>
    </row>
    <row r="10" spans="1:7" x14ac:dyDescent="0.25">
      <c r="A10" s="274">
        <v>5</v>
      </c>
      <c r="B10" s="462" t="s">
        <v>115</v>
      </c>
      <c r="C10" s="195">
        <v>66.3</v>
      </c>
      <c r="D10" s="212">
        <v>88.94</v>
      </c>
      <c r="F10" s="275"/>
    </row>
    <row r="11" spans="1:7" x14ac:dyDescent="0.25">
      <c r="A11" s="274">
        <v>6</v>
      </c>
      <c r="B11" s="462" t="s">
        <v>116</v>
      </c>
      <c r="C11" s="195">
        <v>69.16</v>
      </c>
      <c r="D11" s="212">
        <v>104.3</v>
      </c>
      <c r="F11" s="275"/>
    </row>
    <row r="12" spans="1:7" x14ac:dyDescent="0.25">
      <c r="A12" s="274">
        <v>7</v>
      </c>
      <c r="B12" s="462" t="s">
        <v>4</v>
      </c>
      <c r="C12" s="195">
        <v>54.53</v>
      </c>
      <c r="D12" s="212">
        <v>59.41</v>
      </c>
      <c r="F12" s="275"/>
    </row>
    <row r="13" spans="1:7" x14ac:dyDescent="0.25">
      <c r="A13" s="274">
        <v>8</v>
      </c>
      <c r="B13" s="462" t="s">
        <v>5</v>
      </c>
      <c r="C13" s="195">
        <v>87.42</v>
      </c>
      <c r="D13" s="212">
        <v>89.42</v>
      </c>
      <c r="F13" s="275"/>
    </row>
    <row r="14" spans="1:7" x14ac:dyDescent="0.25">
      <c r="A14" s="274">
        <v>9</v>
      </c>
      <c r="B14" s="462" t="s">
        <v>117</v>
      </c>
      <c r="C14" s="195">
        <v>78.75</v>
      </c>
      <c r="D14" s="212">
        <v>78.75</v>
      </c>
      <c r="F14" s="275"/>
    </row>
    <row r="15" spans="1:7" x14ac:dyDescent="0.25">
      <c r="A15" s="274">
        <v>10</v>
      </c>
      <c r="B15" s="462" t="s">
        <v>6</v>
      </c>
      <c r="C15" s="195">
        <v>76</v>
      </c>
      <c r="D15" s="212">
        <v>76.81</v>
      </c>
      <c r="F15" s="275"/>
    </row>
    <row r="16" spans="1:7" x14ac:dyDescent="0.25">
      <c r="A16" s="274">
        <v>11</v>
      </c>
      <c r="B16" s="462" t="s">
        <v>7</v>
      </c>
      <c r="C16" s="195">
        <v>73.680000000000007</v>
      </c>
      <c r="D16" s="212">
        <v>73.680000000000007</v>
      </c>
      <c r="F16" s="275"/>
    </row>
    <row r="17" spans="1:6" x14ac:dyDescent="0.25">
      <c r="A17" s="274">
        <v>12</v>
      </c>
      <c r="B17" s="462" t="s">
        <v>118</v>
      </c>
      <c r="C17" s="195">
        <v>69.16</v>
      </c>
      <c r="D17" s="212">
        <v>104.3</v>
      </c>
      <c r="F17" s="275"/>
    </row>
    <row r="18" spans="1:6" x14ac:dyDescent="0.25">
      <c r="A18" s="274">
        <v>13</v>
      </c>
      <c r="B18" s="462" t="s">
        <v>8</v>
      </c>
      <c r="C18" s="195">
        <v>73.680000000000007</v>
      </c>
      <c r="D18" s="212">
        <v>73.680000000000007</v>
      </c>
      <c r="F18" s="275"/>
    </row>
    <row r="19" spans="1:6" x14ac:dyDescent="0.25">
      <c r="A19" s="274">
        <v>14</v>
      </c>
      <c r="B19" s="462" t="s">
        <v>9</v>
      </c>
      <c r="C19" s="195">
        <v>51.34</v>
      </c>
      <c r="D19" s="212">
        <v>52.55</v>
      </c>
      <c r="F19" s="275"/>
    </row>
    <row r="20" spans="1:6" x14ac:dyDescent="0.25">
      <c r="A20" s="274">
        <v>15</v>
      </c>
      <c r="B20" s="462" t="s">
        <v>10</v>
      </c>
      <c r="C20" s="195">
        <v>44.55</v>
      </c>
      <c r="D20" s="212">
        <v>49.22</v>
      </c>
      <c r="F20" s="275"/>
    </row>
    <row r="21" spans="1:6" x14ac:dyDescent="0.25">
      <c r="A21" s="274">
        <v>16</v>
      </c>
      <c r="B21" s="462" t="s">
        <v>119</v>
      </c>
      <c r="C21" s="195"/>
      <c r="D21" s="212">
        <v>73.010000000000005</v>
      </c>
      <c r="F21" s="275"/>
    </row>
    <row r="22" spans="1:6" x14ac:dyDescent="0.25">
      <c r="A22" s="274">
        <v>17</v>
      </c>
      <c r="B22" s="462" t="s">
        <v>120</v>
      </c>
      <c r="C22" s="195"/>
      <c r="D22" s="212">
        <v>104.3</v>
      </c>
      <c r="F22" s="275"/>
    </row>
    <row r="23" spans="1:6" x14ac:dyDescent="0.25">
      <c r="A23" s="274">
        <v>18</v>
      </c>
      <c r="B23" s="462" t="s">
        <v>121</v>
      </c>
      <c r="C23" s="195"/>
      <c r="D23" s="212">
        <v>104.3</v>
      </c>
      <c r="F23" s="275"/>
    </row>
    <row r="24" spans="1:6" x14ac:dyDescent="0.25">
      <c r="A24" s="274">
        <v>19</v>
      </c>
      <c r="B24" s="462" t="s">
        <v>122</v>
      </c>
      <c r="C24" s="195">
        <v>73.680000000000007</v>
      </c>
      <c r="D24" s="212">
        <v>73.680000000000007</v>
      </c>
      <c r="F24" s="275"/>
    </row>
    <row r="25" spans="1:6" x14ac:dyDescent="0.25">
      <c r="A25" s="274">
        <v>20</v>
      </c>
      <c r="B25" s="462" t="s">
        <v>123</v>
      </c>
      <c r="C25" s="195">
        <v>63.14</v>
      </c>
      <c r="D25" s="212">
        <v>64.680000000000007</v>
      </c>
      <c r="F25" s="275"/>
    </row>
    <row r="26" spans="1:6" x14ac:dyDescent="0.25">
      <c r="A26" s="274">
        <v>21</v>
      </c>
      <c r="B26" s="462" t="s">
        <v>124</v>
      </c>
      <c r="C26" s="195">
        <v>78.75</v>
      </c>
      <c r="D26" s="212">
        <v>78.75</v>
      </c>
      <c r="F26" s="275"/>
    </row>
    <row r="27" spans="1:6" x14ac:dyDescent="0.25">
      <c r="A27" s="274">
        <v>22</v>
      </c>
      <c r="B27" s="462" t="s">
        <v>125</v>
      </c>
      <c r="C27" s="195">
        <v>310.45</v>
      </c>
      <c r="D27" s="212">
        <v>388.04</v>
      </c>
      <c r="F27" s="275"/>
    </row>
    <row r="28" spans="1:6" x14ac:dyDescent="0.25">
      <c r="A28" s="274">
        <v>23</v>
      </c>
      <c r="B28" s="462" t="s">
        <v>126</v>
      </c>
      <c r="C28" s="195">
        <v>48.41</v>
      </c>
      <c r="D28" s="212"/>
      <c r="F28" s="275"/>
    </row>
    <row r="29" spans="1:6" x14ac:dyDescent="0.25">
      <c r="A29" s="274">
        <v>24</v>
      </c>
      <c r="B29" s="462" t="s">
        <v>127</v>
      </c>
      <c r="C29" s="195">
        <v>69.16</v>
      </c>
      <c r="D29" s="212"/>
      <c r="F29" s="275"/>
    </row>
    <row r="30" spans="1:6" x14ac:dyDescent="0.25">
      <c r="A30" s="274">
        <v>25</v>
      </c>
      <c r="B30" s="462" t="s">
        <v>128</v>
      </c>
      <c r="C30" s="195">
        <v>69.16</v>
      </c>
      <c r="D30" s="212"/>
      <c r="F30" s="275"/>
    </row>
    <row r="31" spans="1:6" x14ac:dyDescent="0.25">
      <c r="A31" s="274">
        <v>26</v>
      </c>
      <c r="B31" s="462" t="s">
        <v>129</v>
      </c>
      <c r="C31" s="195">
        <v>73.680000000000007</v>
      </c>
      <c r="D31" s="212">
        <v>73.680000000000007</v>
      </c>
      <c r="F31" s="275"/>
    </row>
    <row r="32" spans="1:6" x14ac:dyDescent="0.25">
      <c r="A32" s="274">
        <v>27</v>
      </c>
      <c r="B32" s="462" t="s">
        <v>130</v>
      </c>
      <c r="C32" s="195">
        <v>73.680000000000007</v>
      </c>
      <c r="D32" s="212">
        <v>73.680000000000007</v>
      </c>
      <c r="F32" s="275"/>
    </row>
    <row r="33" spans="1:11" x14ac:dyDescent="0.25">
      <c r="A33" s="274">
        <v>28</v>
      </c>
      <c r="B33" s="462" t="s">
        <v>131</v>
      </c>
      <c r="C33" s="195">
        <v>55.38</v>
      </c>
      <c r="D33" s="212">
        <v>56.6</v>
      </c>
      <c r="F33" s="275"/>
    </row>
    <row r="34" spans="1:11" x14ac:dyDescent="0.25">
      <c r="A34" s="274">
        <v>29</v>
      </c>
      <c r="B34" s="462" t="s">
        <v>132</v>
      </c>
      <c r="C34" s="195">
        <v>66.3</v>
      </c>
      <c r="D34" s="212">
        <v>66.7</v>
      </c>
      <c r="F34" s="275"/>
    </row>
    <row r="35" spans="1:11" x14ac:dyDescent="0.25">
      <c r="A35" s="274">
        <v>30</v>
      </c>
      <c r="B35" s="462" t="s">
        <v>133</v>
      </c>
      <c r="C35" s="195">
        <v>73.680000000000007</v>
      </c>
      <c r="D35" s="212">
        <v>73.680000000000007</v>
      </c>
      <c r="F35" s="275"/>
    </row>
    <row r="36" spans="1:11" ht="16.5" thickBot="1" x14ac:dyDescent="0.3">
      <c r="A36" s="276">
        <v>31</v>
      </c>
      <c r="B36" s="463" t="s">
        <v>134</v>
      </c>
      <c r="C36" s="214">
        <v>131.19999999999999</v>
      </c>
      <c r="D36" s="215">
        <v>142.28</v>
      </c>
      <c r="F36" s="275"/>
    </row>
    <row r="37" spans="1:11" ht="12" customHeight="1" thickBot="1" x14ac:dyDescent="0.3"/>
    <row r="38" spans="1:11" ht="18" customHeight="1" x14ac:dyDescent="0.25">
      <c r="A38" s="315"/>
      <c r="B38" s="318" t="s">
        <v>661</v>
      </c>
      <c r="C38" s="309" t="s">
        <v>12</v>
      </c>
      <c r="D38" s="310" t="s">
        <v>0</v>
      </c>
    </row>
    <row r="39" spans="1:11" ht="18" customHeight="1" x14ac:dyDescent="0.25">
      <c r="A39" s="307">
        <v>1</v>
      </c>
      <c r="B39" s="464" t="s">
        <v>662</v>
      </c>
      <c r="C39" s="311">
        <v>107.05</v>
      </c>
      <c r="D39" s="312">
        <v>143.72</v>
      </c>
    </row>
    <row r="40" spans="1:11" ht="18" customHeight="1" x14ac:dyDescent="0.25">
      <c r="A40" s="307">
        <v>2</v>
      </c>
      <c r="B40" s="464" t="s">
        <v>663</v>
      </c>
      <c r="C40" s="311">
        <v>2.9</v>
      </c>
      <c r="D40" s="312">
        <v>2.7</v>
      </c>
    </row>
    <row r="41" spans="1:11" ht="18" customHeight="1" thickBot="1" x14ac:dyDescent="0.3">
      <c r="A41" s="308">
        <v>3</v>
      </c>
      <c r="B41" s="465" t="s">
        <v>664</v>
      </c>
      <c r="C41" s="313">
        <f>C39*C40</f>
        <v>310.44499999999999</v>
      </c>
      <c r="D41" s="314">
        <f>D39*D40</f>
        <v>388.04400000000004</v>
      </c>
    </row>
    <row r="42" spans="1:11" ht="15" customHeight="1" x14ac:dyDescent="0.25">
      <c r="A42" s="279"/>
      <c r="B42" s="316"/>
      <c r="C42" s="317"/>
      <c r="D42" s="317"/>
    </row>
    <row r="43" spans="1:11" x14ac:dyDescent="0.25">
      <c r="A43" s="216" t="s">
        <v>136</v>
      </c>
      <c r="B43" s="217"/>
      <c r="D43" s="197" t="s">
        <v>137</v>
      </c>
      <c r="F43" s="7"/>
    </row>
    <row r="44" spans="1:11" x14ac:dyDescent="0.25">
      <c r="A44" s="7" t="s">
        <v>138</v>
      </c>
      <c r="B44" s="217"/>
      <c r="D44" s="12" t="s">
        <v>139</v>
      </c>
      <c r="F44" s="7"/>
    </row>
    <row r="45" spans="1:11" ht="54" customHeight="1" x14ac:dyDescent="0.25">
      <c r="A45" s="216" t="s">
        <v>712</v>
      </c>
      <c r="B45" s="217"/>
      <c r="D45" s="197" t="s">
        <v>706</v>
      </c>
      <c r="F45" s="7"/>
      <c r="K45" s="272"/>
    </row>
    <row r="46" spans="1:11" ht="18" customHeight="1" x14ac:dyDescent="0.25">
      <c r="A46" s="216"/>
      <c r="B46" s="217"/>
      <c r="D46" s="197"/>
      <c r="F46" s="7"/>
      <c r="K46" s="272"/>
    </row>
    <row r="47" spans="1:11" x14ac:dyDescent="0.25">
      <c r="A47" s="64"/>
      <c r="D47" s="197"/>
      <c r="F47" s="7"/>
    </row>
    <row r="48" spans="1:11" x14ac:dyDescent="0.25">
      <c r="A48" s="216" t="s">
        <v>142</v>
      </c>
      <c r="B48" s="149"/>
      <c r="D48" s="197" t="s">
        <v>143</v>
      </c>
      <c r="F48" s="7"/>
    </row>
    <row r="49" spans="1:7" x14ac:dyDescent="0.25">
      <c r="A49" s="216" t="s">
        <v>144</v>
      </c>
      <c r="B49" s="149"/>
      <c r="D49" s="197" t="s">
        <v>145</v>
      </c>
      <c r="F49" s="7"/>
    </row>
    <row r="50" spans="1:7" ht="54.75" customHeight="1" x14ac:dyDescent="0.25">
      <c r="A50" s="7" t="s">
        <v>146</v>
      </c>
      <c r="B50" s="149"/>
      <c r="D50" s="197" t="s">
        <v>708</v>
      </c>
      <c r="F50" s="7"/>
    </row>
    <row r="51" spans="1:7" ht="20.25" customHeight="1" x14ac:dyDescent="0.25">
      <c r="A51" s="7"/>
      <c r="B51" s="149"/>
      <c r="D51" s="197"/>
      <c r="F51" s="7"/>
    </row>
    <row r="52" spans="1:7" x14ac:dyDescent="0.25">
      <c r="A52" s="64"/>
      <c r="C52" s="64"/>
      <c r="D52" s="198"/>
      <c r="F52" s="7"/>
      <c r="G52" s="197"/>
    </row>
    <row r="53" spans="1:7" ht="15.75" customHeight="1" x14ac:dyDescent="0.25">
      <c r="A53" s="199" t="s">
        <v>148</v>
      </c>
      <c r="C53" s="90"/>
      <c r="D53" s="337" t="s">
        <v>700</v>
      </c>
      <c r="E53" s="64"/>
      <c r="F53" s="64"/>
      <c r="G53" s="64"/>
    </row>
    <row r="54" spans="1:7" ht="15.75" customHeight="1" x14ac:dyDescent="0.25">
      <c r="A54" s="199" t="s">
        <v>149</v>
      </c>
      <c r="C54" s="90"/>
      <c r="D54" s="337" t="s">
        <v>699</v>
      </c>
      <c r="E54" s="64"/>
      <c r="F54" s="64"/>
      <c r="G54" s="64"/>
    </row>
    <row r="55" spans="1:7" ht="15.75" customHeight="1" x14ac:dyDescent="0.25">
      <c r="A55" s="199"/>
      <c r="D55" s="340" t="s">
        <v>698</v>
      </c>
      <c r="E55" s="64"/>
      <c r="F55" s="64"/>
      <c r="G55" s="64"/>
    </row>
    <row r="56" spans="1:7" ht="50.25" customHeight="1" x14ac:dyDescent="0.25">
      <c r="A56" s="196" t="s">
        <v>711</v>
      </c>
      <c r="D56" s="340" t="s">
        <v>707</v>
      </c>
      <c r="E56" s="64"/>
      <c r="F56" s="64"/>
      <c r="G56" s="64"/>
    </row>
  </sheetData>
  <mergeCells count="2">
    <mergeCell ref="C2:D2"/>
    <mergeCell ref="A4:D4"/>
  </mergeCells>
  <printOptions horizontalCentered="1"/>
  <pageMargins left="0.70866141732283472" right="0.70866141732283472" top="0.74803149606299213" bottom="0.74803149606299213" header="0.31496062992125984" footer="0.31496062992125984"/>
  <pageSetup paperSize="9" scale="70" fitToHeight="6"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
  <sheetViews>
    <sheetView view="pageBreakPreview" zoomScaleNormal="100" zoomScaleSheetLayoutView="100" workbookViewId="0">
      <selection activeCell="I11" sqref="I11"/>
    </sheetView>
  </sheetViews>
  <sheetFormatPr defaultRowHeight="15.75" x14ac:dyDescent="0.25"/>
  <cols>
    <col min="1" max="1" width="17.5703125" style="65" customWidth="1"/>
    <col min="2" max="2" width="50.7109375" style="65" customWidth="1"/>
    <col min="3" max="3" width="23.7109375" style="65" customWidth="1"/>
    <col min="4" max="4" width="26.7109375" style="65" customWidth="1"/>
    <col min="5" max="16384" width="9.140625" style="65"/>
  </cols>
  <sheetData>
    <row r="1" spans="1:8" x14ac:dyDescent="0.25">
      <c r="D1" s="206" t="s">
        <v>676</v>
      </c>
      <c r="F1" s="271"/>
      <c r="G1" s="271"/>
    </row>
    <row r="2" spans="1:8" ht="48.75" customHeight="1" x14ac:dyDescent="0.25">
      <c r="C2" s="495" t="s">
        <v>635</v>
      </c>
      <c r="D2" s="495"/>
      <c r="F2" s="271"/>
      <c r="G2" s="271"/>
    </row>
    <row r="3" spans="1:8" ht="14.25" customHeight="1" x14ac:dyDescent="0.25">
      <c r="C3" s="338"/>
      <c r="D3" s="338"/>
      <c r="F3" s="271"/>
      <c r="G3" s="271"/>
    </row>
    <row r="4" spans="1:8" ht="23.25" customHeight="1" thickBot="1" x14ac:dyDescent="0.3">
      <c r="A4" s="497" t="s">
        <v>704</v>
      </c>
      <c r="B4" s="497"/>
      <c r="C4" s="497"/>
      <c r="D4" s="497"/>
    </row>
    <row r="5" spans="1:8" x14ac:dyDescent="0.25">
      <c r="A5" s="208" t="s">
        <v>152</v>
      </c>
      <c r="B5" s="273" t="s">
        <v>11</v>
      </c>
      <c r="C5" s="209" t="s">
        <v>12</v>
      </c>
      <c r="D5" s="210" t="s">
        <v>0</v>
      </c>
    </row>
    <row r="6" spans="1:8" x14ac:dyDescent="0.25">
      <c r="A6" s="307">
        <v>1</v>
      </c>
      <c r="B6" s="462" t="s">
        <v>743</v>
      </c>
      <c r="C6" s="195">
        <v>572.16</v>
      </c>
      <c r="D6" s="212">
        <v>572.16</v>
      </c>
      <c r="G6" s="275"/>
      <c r="H6" s="275"/>
    </row>
    <row r="7" spans="1:8" x14ac:dyDescent="0.25">
      <c r="A7" s="307">
        <v>2</v>
      </c>
      <c r="B7" s="462" t="s">
        <v>113</v>
      </c>
      <c r="C7" s="195">
        <v>649.24</v>
      </c>
      <c r="D7" s="212">
        <v>776.51</v>
      </c>
      <c r="G7" s="275"/>
      <c r="H7" s="275"/>
    </row>
    <row r="8" spans="1:8" x14ac:dyDescent="0.25">
      <c r="A8" s="307">
        <v>3</v>
      </c>
      <c r="B8" s="462" t="s">
        <v>114</v>
      </c>
      <c r="C8" s="195">
        <v>642.21</v>
      </c>
      <c r="D8" s="212">
        <v>642.21</v>
      </c>
      <c r="G8" s="275"/>
      <c r="H8" s="275"/>
    </row>
    <row r="9" spans="1:8" x14ac:dyDescent="0.25">
      <c r="A9" s="307">
        <v>4</v>
      </c>
      <c r="B9" s="462" t="s">
        <v>115</v>
      </c>
      <c r="C9" s="195">
        <v>392.91</v>
      </c>
      <c r="D9" s="212">
        <v>527.05999999999995</v>
      </c>
      <c r="G9" s="275"/>
      <c r="H9" s="275"/>
    </row>
    <row r="10" spans="1:8" x14ac:dyDescent="0.25">
      <c r="A10" s="307">
        <v>5</v>
      </c>
      <c r="B10" s="462" t="s">
        <v>116</v>
      </c>
      <c r="C10" s="195">
        <v>409.86</v>
      </c>
      <c r="D10" s="212">
        <v>618.11</v>
      </c>
      <c r="G10" s="275"/>
      <c r="H10" s="275"/>
    </row>
    <row r="11" spans="1:8" x14ac:dyDescent="0.25">
      <c r="A11" s="307">
        <v>6</v>
      </c>
      <c r="B11" s="462" t="s">
        <v>4</v>
      </c>
      <c r="C11" s="195">
        <v>323.18</v>
      </c>
      <c r="D11" s="212">
        <v>352.07</v>
      </c>
      <c r="G11" s="275"/>
      <c r="H11" s="275"/>
    </row>
    <row r="12" spans="1:8" x14ac:dyDescent="0.25">
      <c r="A12" s="307">
        <v>7</v>
      </c>
      <c r="B12" s="462" t="s">
        <v>5</v>
      </c>
      <c r="C12" s="195">
        <v>518.1</v>
      </c>
      <c r="D12" s="212">
        <v>529.94000000000005</v>
      </c>
      <c r="G12" s="275"/>
      <c r="H12" s="275"/>
    </row>
    <row r="13" spans="1:8" x14ac:dyDescent="0.25">
      <c r="A13" s="307">
        <v>8</v>
      </c>
      <c r="B13" s="462" t="s">
        <v>117</v>
      </c>
      <c r="C13" s="195">
        <v>466.7</v>
      </c>
      <c r="D13" s="212">
        <v>466.7</v>
      </c>
      <c r="G13" s="275"/>
      <c r="H13" s="275"/>
    </row>
    <row r="14" spans="1:8" x14ac:dyDescent="0.25">
      <c r="A14" s="307">
        <v>9</v>
      </c>
      <c r="B14" s="462" t="s">
        <v>6</v>
      </c>
      <c r="C14" s="195">
        <v>450.4</v>
      </c>
      <c r="D14" s="212">
        <v>455.19</v>
      </c>
      <c r="G14" s="275"/>
      <c r="H14" s="275"/>
    </row>
    <row r="15" spans="1:8" x14ac:dyDescent="0.25">
      <c r="A15" s="307">
        <v>10</v>
      </c>
      <c r="B15" s="462" t="s">
        <v>7</v>
      </c>
      <c r="C15" s="195">
        <v>436.65</v>
      </c>
      <c r="D15" s="212">
        <v>436.65</v>
      </c>
      <c r="G15" s="275"/>
      <c r="H15" s="275"/>
    </row>
    <row r="16" spans="1:8" x14ac:dyDescent="0.25">
      <c r="A16" s="307">
        <v>11</v>
      </c>
      <c r="B16" s="462" t="s">
        <v>118</v>
      </c>
      <c r="C16" s="195">
        <v>409.86</v>
      </c>
      <c r="D16" s="212">
        <v>618.11</v>
      </c>
      <c r="G16" s="275"/>
      <c r="H16" s="275"/>
    </row>
    <row r="17" spans="1:8" x14ac:dyDescent="0.25">
      <c r="A17" s="307">
        <v>12</v>
      </c>
      <c r="B17" s="462" t="s">
        <v>8</v>
      </c>
      <c r="C17" s="195">
        <v>436.65</v>
      </c>
      <c r="D17" s="212">
        <v>436.65</v>
      </c>
      <c r="G17" s="275"/>
      <c r="H17" s="275"/>
    </row>
    <row r="18" spans="1:8" x14ac:dyDescent="0.25">
      <c r="A18" s="307">
        <v>13</v>
      </c>
      <c r="B18" s="462" t="s">
        <v>9</v>
      </c>
      <c r="C18" s="195">
        <v>304.27</v>
      </c>
      <c r="D18" s="212">
        <v>311.44</v>
      </c>
      <c r="G18" s="275"/>
      <c r="H18" s="275"/>
    </row>
    <row r="19" spans="1:8" x14ac:dyDescent="0.25">
      <c r="A19" s="307">
        <v>14</v>
      </c>
      <c r="B19" s="462" t="s">
        <v>10</v>
      </c>
      <c r="C19" s="195">
        <v>264.01</v>
      </c>
      <c r="D19" s="212">
        <v>291.70999999999998</v>
      </c>
      <c r="G19" s="275"/>
      <c r="H19" s="275"/>
    </row>
    <row r="20" spans="1:8" x14ac:dyDescent="0.25">
      <c r="A20" s="307">
        <v>15</v>
      </c>
      <c r="B20" s="462" t="s">
        <v>120</v>
      </c>
      <c r="C20" s="195"/>
      <c r="D20" s="212">
        <v>618.11</v>
      </c>
      <c r="G20" s="275"/>
      <c r="H20" s="275"/>
    </row>
    <row r="21" spans="1:8" x14ac:dyDescent="0.25">
      <c r="A21" s="307">
        <v>16</v>
      </c>
      <c r="B21" s="462" t="s">
        <v>121</v>
      </c>
      <c r="C21" s="195"/>
      <c r="D21" s="212">
        <v>618.11</v>
      </c>
      <c r="G21" s="275"/>
      <c r="H21" s="275"/>
    </row>
    <row r="22" spans="1:8" x14ac:dyDescent="0.25">
      <c r="A22" s="307">
        <v>17</v>
      </c>
      <c r="B22" s="462" t="s">
        <v>122</v>
      </c>
      <c r="C22" s="195">
        <v>436.65</v>
      </c>
      <c r="D22" s="212">
        <v>436.65</v>
      </c>
      <c r="G22" s="275"/>
      <c r="H22" s="275"/>
    </row>
    <row r="23" spans="1:8" x14ac:dyDescent="0.25">
      <c r="A23" s="307">
        <v>18</v>
      </c>
      <c r="B23" s="462" t="s">
        <v>123</v>
      </c>
      <c r="C23" s="195">
        <v>374.21</v>
      </c>
      <c r="D23" s="212">
        <v>383.32</v>
      </c>
      <c r="G23" s="275"/>
      <c r="H23" s="275"/>
    </row>
    <row r="24" spans="1:8" x14ac:dyDescent="0.25">
      <c r="A24" s="307">
        <v>19</v>
      </c>
      <c r="B24" s="462" t="s">
        <v>124</v>
      </c>
      <c r="C24" s="195">
        <v>466.7</v>
      </c>
      <c r="D24" s="212">
        <v>466.7</v>
      </c>
      <c r="G24" s="275"/>
      <c r="H24" s="275"/>
    </row>
    <row r="25" spans="1:8" x14ac:dyDescent="0.25">
      <c r="A25" s="307">
        <v>20</v>
      </c>
      <c r="B25" s="462" t="s">
        <v>125</v>
      </c>
      <c r="C25" s="195">
        <v>388.06</v>
      </c>
      <c r="D25" s="212">
        <v>485.05</v>
      </c>
      <c r="G25" s="275"/>
      <c r="H25" s="275"/>
    </row>
    <row r="26" spans="1:8" x14ac:dyDescent="0.25">
      <c r="A26" s="307">
        <v>21</v>
      </c>
      <c r="B26" s="462" t="s">
        <v>127</v>
      </c>
      <c r="C26" s="195">
        <v>409.86</v>
      </c>
      <c r="D26" s="212"/>
      <c r="G26" s="275"/>
      <c r="H26" s="275"/>
    </row>
    <row r="27" spans="1:8" x14ac:dyDescent="0.25">
      <c r="A27" s="307">
        <v>22</v>
      </c>
      <c r="B27" s="462" t="s">
        <v>128</v>
      </c>
      <c r="C27" s="195">
        <v>409.86</v>
      </c>
      <c r="D27" s="212"/>
      <c r="G27" s="275"/>
      <c r="H27" s="275"/>
    </row>
    <row r="28" spans="1:8" x14ac:dyDescent="0.25">
      <c r="A28" s="307">
        <v>23</v>
      </c>
      <c r="B28" s="462" t="s">
        <v>129</v>
      </c>
      <c r="C28" s="195">
        <v>436.65</v>
      </c>
      <c r="D28" s="212">
        <v>436.65</v>
      </c>
      <c r="G28" s="275"/>
      <c r="H28" s="275"/>
    </row>
    <row r="29" spans="1:8" x14ac:dyDescent="0.25">
      <c r="A29" s="307">
        <v>24</v>
      </c>
      <c r="B29" s="462" t="s">
        <v>130</v>
      </c>
      <c r="C29" s="195">
        <v>436.65</v>
      </c>
      <c r="D29" s="212">
        <v>436.65</v>
      </c>
      <c r="G29" s="275"/>
      <c r="H29" s="275"/>
    </row>
    <row r="30" spans="1:8" x14ac:dyDescent="0.25">
      <c r="A30" s="307">
        <v>25</v>
      </c>
      <c r="B30" s="462" t="s">
        <v>131</v>
      </c>
      <c r="C30" s="195">
        <v>328.22</v>
      </c>
      <c r="D30" s="212">
        <v>335.4</v>
      </c>
      <c r="G30" s="275"/>
      <c r="H30" s="275"/>
    </row>
    <row r="31" spans="1:8" x14ac:dyDescent="0.25">
      <c r="A31" s="307">
        <v>26</v>
      </c>
      <c r="B31" s="462" t="s">
        <v>132</v>
      </c>
      <c r="C31" s="195">
        <v>392.91</v>
      </c>
      <c r="D31" s="212">
        <v>395.29</v>
      </c>
      <c r="G31" s="275"/>
      <c r="H31" s="275"/>
    </row>
    <row r="32" spans="1:8" x14ac:dyDescent="0.25">
      <c r="A32" s="307">
        <v>27</v>
      </c>
      <c r="B32" s="462" t="s">
        <v>133</v>
      </c>
      <c r="C32" s="195">
        <v>436.65</v>
      </c>
      <c r="D32" s="212">
        <v>436.65</v>
      </c>
      <c r="G32" s="275"/>
      <c r="H32" s="275"/>
    </row>
    <row r="33" spans="1:11" ht="16.5" thickBot="1" x14ac:dyDescent="0.3">
      <c r="A33" s="308">
        <v>28</v>
      </c>
      <c r="B33" s="463" t="s">
        <v>134</v>
      </c>
      <c r="C33" s="214">
        <v>777.56</v>
      </c>
      <c r="D33" s="215">
        <v>843.2</v>
      </c>
      <c r="G33" s="275"/>
      <c r="H33" s="275"/>
    </row>
    <row r="34" spans="1:11" ht="9" customHeight="1" thickBot="1" x14ac:dyDescent="0.3">
      <c r="A34" s="279"/>
      <c r="B34" s="204"/>
      <c r="C34" s="280"/>
      <c r="D34" s="280"/>
    </row>
    <row r="35" spans="1:11" ht="18" customHeight="1" x14ac:dyDescent="0.25">
      <c r="A35" s="327"/>
      <c r="B35" s="331" t="s">
        <v>665</v>
      </c>
      <c r="C35" s="319" t="s">
        <v>12</v>
      </c>
      <c r="D35" s="320" t="s">
        <v>0</v>
      </c>
    </row>
    <row r="36" spans="1:11" ht="18" customHeight="1" x14ac:dyDescent="0.25">
      <c r="A36" s="328">
        <v>1</v>
      </c>
      <c r="B36" s="466" t="s">
        <v>662</v>
      </c>
      <c r="C36" s="321">
        <v>107.05</v>
      </c>
      <c r="D36" s="322">
        <v>143.72</v>
      </c>
    </row>
    <row r="37" spans="1:11" ht="18" customHeight="1" x14ac:dyDescent="0.25">
      <c r="A37" s="328">
        <v>2</v>
      </c>
      <c r="B37" s="466" t="s">
        <v>663</v>
      </c>
      <c r="C37" s="321">
        <v>2.9</v>
      </c>
      <c r="D37" s="322">
        <v>2.7</v>
      </c>
    </row>
    <row r="38" spans="1:11" ht="18" customHeight="1" x14ac:dyDescent="0.25">
      <c r="A38" s="329">
        <v>3</v>
      </c>
      <c r="B38" s="466" t="s">
        <v>666</v>
      </c>
      <c r="C38" s="321">
        <v>1.25</v>
      </c>
      <c r="D38" s="322">
        <v>1.25</v>
      </c>
    </row>
    <row r="39" spans="1:11" ht="18" customHeight="1" thickBot="1" x14ac:dyDescent="0.3">
      <c r="A39" s="330">
        <v>4</v>
      </c>
      <c r="B39" s="467" t="s">
        <v>667</v>
      </c>
      <c r="C39" s="323">
        <f>C36*C37*C38</f>
        <v>388.05624999999998</v>
      </c>
      <c r="D39" s="324">
        <f>D36*D37*D38-0.01</f>
        <v>485.04500000000007</v>
      </c>
    </row>
    <row r="40" spans="1:11" ht="18" customHeight="1" x14ac:dyDescent="0.25">
      <c r="A40" s="279"/>
      <c r="B40" s="316"/>
      <c r="C40" s="317"/>
      <c r="D40" s="317"/>
    </row>
    <row r="41" spans="1:11" x14ac:dyDescent="0.25">
      <c r="A41" s="216" t="s">
        <v>136</v>
      </c>
      <c r="B41" s="217"/>
      <c r="D41" s="197" t="s">
        <v>137</v>
      </c>
      <c r="F41" s="7"/>
    </row>
    <row r="42" spans="1:11" x14ac:dyDescent="0.25">
      <c r="A42" s="7" t="s">
        <v>138</v>
      </c>
      <c r="B42" s="217"/>
      <c r="D42" s="12" t="s">
        <v>139</v>
      </c>
      <c r="F42" s="7"/>
    </row>
    <row r="43" spans="1:11" ht="9" customHeight="1" x14ac:dyDescent="0.25">
      <c r="A43" s="7"/>
      <c r="B43" s="217"/>
      <c r="D43" s="12"/>
      <c r="F43" s="7"/>
    </row>
    <row r="44" spans="1:11" ht="54" customHeight="1" x14ac:dyDescent="0.25">
      <c r="A44" s="216" t="s">
        <v>140</v>
      </c>
      <c r="B44" s="217"/>
      <c r="D44" s="197" t="s">
        <v>706</v>
      </c>
      <c r="F44" s="7"/>
      <c r="K44" s="272"/>
    </row>
    <row r="45" spans="1:11" ht="18" customHeight="1" x14ac:dyDescent="0.25">
      <c r="A45" s="216"/>
      <c r="B45" s="217"/>
      <c r="D45" s="197"/>
      <c r="F45" s="7"/>
      <c r="K45" s="272"/>
    </row>
    <row r="46" spans="1:11" x14ac:dyDescent="0.25">
      <c r="A46" s="64"/>
      <c r="D46" s="197"/>
      <c r="F46" s="7"/>
    </row>
    <row r="47" spans="1:11" x14ac:dyDescent="0.25">
      <c r="A47" s="216" t="s">
        <v>142</v>
      </c>
      <c r="B47" s="149"/>
      <c r="D47" s="197" t="s">
        <v>143</v>
      </c>
      <c r="F47" s="7"/>
    </row>
    <row r="48" spans="1:11" x14ac:dyDescent="0.25">
      <c r="A48" s="216" t="s">
        <v>144</v>
      </c>
      <c r="B48" s="149"/>
      <c r="D48" s="197" t="s">
        <v>145</v>
      </c>
      <c r="F48" s="7"/>
    </row>
    <row r="49" spans="1:7" ht="54.75" customHeight="1" x14ac:dyDescent="0.25">
      <c r="A49" s="7" t="s">
        <v>710</v>
      </c>
      <c r="B49" s="149"/>
      <c r="D49" s="197" t="s">
        <v>708</v>
      </c>
      <c r="F49" s="7"/>
    </row>
    <row r="50" spans="1:7" ht="16.5" customHeight="1" x14ac:dyDescent="0.25">
      <c r="A50" s="7"/>
      <c r="B50" s="149"/>
      <c r="D50" s="197"/>
      <c r="F50" s="7"/>
    </row>
    <row r="51" spans="1:7" x14ac:dyDescent="0.25">
      <c r="A51" s="64"/>
      <c r="C51" s="64"/>
      <c r="D51" s="198"/>
      <c r="F51" s="7"/>
      <c r="G51" s="197"/>
    </row>
    <row r="52" spans="1:7" ht="15.75" customHeight="1" x14ac:dyDescent="0.25">
      <c r="A52" s="199" t="s">
        <v>148</v>
      </c>
      <c r="C52" s="340"/>
      <c r="D52" s="385" t="s">
        <v>700</v>
      </c>
      <c r="E52" s="64"/>
      <c r="F52" s="64"/>
      <c r="G52" s="64"/>
    </row>
    <row r="53" spans="1:7" ht="15.75" customHeight="1" x14ac:dyDescent="0.25">
      <c r="A53" s="199" t="s">
        <v>149</v>
      </c>
      <c r="C53" s="340"/>
      <c r="D53" s="385" t="s">
        <v>699</v>
      </c>
      <c r="E53" s="64"/>
      <c r="F53" s="64"/>
      <c r="G53" s="64"/>
    </row>
    <row r="54" spans="1:7" ht="15.75" customHeight="1" x14ac:dyDescent="0.25">
      <c r="A54" s="199"/>
      <c r="C54" s="340"/>
      <c r="D54" s="385" t="s">
        <v>698</v>
      </c>
      <c r="E54" s="64"/>
      <c r="F54" s="64"/>
      <c r="G54" s="64"/>
    </row>
    <row r="55" spans="1:7" ht="50.25" customHeight="1" x14ac:dyDescent="0.25">
      <c r="A55" s="196" t="s">
        <v>709</v>
      </c>
      <c r="C55" s="340"/>
      <c r="D55" s="385" t="s">
        <v>707</v>
      </c>
      <c r="E55" s="64"/>
      <c r="F55" s="64"/>
      <c r="G55" s="64"/>
    </row>
  </sheetData>
  <mergeCells count="2">
    <mergeCell ref="C2:D2"/>
    <mergeCell ref="A4:D4"/>
  </mergeCells>
  <printOptions horizontalCentered="1"/>
  <pageMargins left="0.70866141732283472" right="0.70866141732283472" top="0.74803149606299213" bottom="0.74803149606299213" header="0.31496062992125984" footer="0.31496062992125984"/>
  <pageSetup paperSize="9" scale="70" fitToHeight="6"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view="pageBreakPreview" zoomScaleNormal="100" zoomScaleSheetLayoutView="100" workbookViewId="0">
      <selection activeCell="A4" sqref="A4:D4"/>
    </sheetView>
  </sheetViews>
  <sheetFormatPr defaultRowHeight="15.75" x14ac:dyDescent="0.25"/>
  <cols>
    <col min="1" max="1" width="17.5703125" style="65" customWidth="1"/>
    <col min="2" max="2" width="48.28515625" style="65" customWidth="1"/>
    <col min="3" max="3" width="25.5703125" style="65" customWidth="1"/>
    <col min="4" max="4" width="26.7109375" style="65" customWidth="1"/>
    <col min="5" max="5" width="9.140625" style="65"/>
    <col min="6" max="6" width="28.42578125" style="65" customWidth="1"/>
    <col min="7" max="7" width="12.5703125" style="271" customWidth="1"/>
    <col min="8" max="8" width="11.85546875" style="65" customWidth="1"/>
    <col min="9" max="16384" width="9.140625" style="65"/>
  </cols>
  <sheetData>
    <row r="1" spans="1:10" x14ac:dyDescent="0.25">
      <c r="D1" s="206" t="s">
        <v>677</v>
      </c>
      <c r="F1" s="271"/>
    </row>
    <row r="2" spans="1:10" ht="48.75" customHeight="1" x14ac:dyDescent="0.25">
      <c r="C2" s="495" t="s">
        <v>635</v>
      </c>
      <c r="D2" s="495"/>
      <c r="F2" s="271"/>
    </row>
    <row r="3" spans="1:10" ht="17.25" customHeight="1" x14ac:dyDescent="0.25">
      <c r="C3" s="338"/>
      <c r="D3" s="338"/>
      <c r="F3" s="271"/>
    </row>
    <row r="4" spans="1:10" ht="27.75" customHeight="1" thickBot="1" x14ac:dyDescent="0.3">
      <c r="A4" s="496" t="s">
        <v>754</v>
      </c>
      <c r="B4" s="496"/>
      <c r="C4" s="496"/>
      <c r="D4" s="496"/>
    </row>
    <row r="5" spans="1:10" x14ac:dyDescent="0.25">
      <c r="A5" s="281" t="s">
        <v>151</v>
      </c>
      <c r="B5" s="282" t="s">
        <v>11</v>
      </c>
      <c r="C5" s="209" t="s">
        <v>12</v>
      </c>
      <c r="D5" s="210" t="s">
        <v>0</v>
      </c>
    </row>
    <row r="6" spans="1:10" ht="15.75" customHeight="1" x14ac:dyDescent="0.25">
      <c r="A6" s="307">
        <v>1</v>
      </c>
      <c r="B6" s="468" t="s">
        <v>111</v>
      </c>
      <c r="C6" s="195">
        <v>513.61</v>
      </c>
      <c r="D6" s="212">
        <v>781.17</v>
      </c>
      <c r="G6" s="489"/>
      <c r="H6" s="490"/>
      <c r="I6" s="490"/>
      <c r="J6" s="490"/>
    </row>
    <row r="7" spans="1:10" x14ac:dyDescent="0.25">
      <c r="A7" s="307">
        <v>2</v>
      </c>
      <c r="B7" s="468" t="s">
        <v>112</v>
      </c>
      <c r="C7" s="195">
        <v>925.42</v>
      </c>
      <c r="D7" s="212">
        <v>1407.51</v>
      </c>
      <c r="G7" s="489"/>
      <c r="H7" s="490"/>
      <c r="I7" s="490"/>
      <c r="J7" s="490"/>
    </row>
    <row r="8" spans="1:10" ht="15.75" customHeight="1" x14ac:dyDescent="0.25">
      <c r="A8" s="307">
        <v>3</v>
      </c>
      <c r="B8" s="468" t="s">
        <v>113</v>
      </c>
      <c r="C8" s="195">
        <v>932.12</v>
      </c>
      <c r="D8" s="212">
        <v>1417.63</v>
      </c>
      <c r="G8" s="489"/>
      <c r="H8" s="490"/>
      <c r="I8" s="490"/>
      <c r="J8" s="490"/>
    </row>
    <row r="9" spans="1:10" ht="15.75" customHeight="1" x14ac:dyDescent="0.25">
      <c r="A9" s="307">
        <v>4</v>
      </c>
      <c r="B9" s="468" t="s">
        <v>114</v>
      </c>
      <c r="C9" s="195">
        <v>1050.58</v>
      </c>
      <c r="D9" s="212">
        <v>1264.74</v>
      </c>
      <c r="G9" s="489"/>
      <c r="H9" s="490"/>
      <c r="I9" s="490"/>
      <c r="J9" s="490"/>
    </row>
    <row r="10" spans="1:10" ht="15.75" customHeight="1" x14ac:dyDescent="0.25">
      <c r="A10" s="307">
        <v>5</v>
      </c>
      <c r="B10" s="468" t="s">
        <v>115</v>
      </c>
      <c r="C10" s="195">
        <v>523.05999999999995</v>
      </c>
      <c r="D10" s="212">
        <v>860.71</v>
      </c>
      <c r="G10" s="489"/>
      <c r="H10" s="490"/>
      <c r="I10" s="490"/>
      <c r="J10" s="490"/>
    </row>
    <row r="11" spans="1:10" x14ac:dyDescent="0.25">
      <c r="A11" s="307">
        <v>6</v>
      </c>
      <c r="B11" s="468" t="s">
        <v>116</v>
      </c>
      <c r="C11" s="195">
        <v>543.17999999999995</v>
      </c>
      <c r="D11" s="212">
        <v>1265.74</v>
      </c>
      <c r="G11" s="489"/>
      <c r="H11" s="490"/>
      <c r="I11" s="490"/>
      <c r="J11" s="490"/>
    </row>
    <row r="12" spans="1:10" x14ac:dyDescent="0.25">
      <c r="A12" s="307">
        <v>7</v>
      </c>
      <c r="B12" s="468" t="s">
        <v>4</v>
      </c>
      <c r="C12" s="195">
        <v>603.66999999999996</v>
      </c>
      <c r="D12" s="212">
        <v>960.75</v>
      </c>
      <c r="G12" s="489"/>
      <c r="H12" s="490"/>
      <c r="I12" s="490"/>
      <c r="J12" s="490"/>
    </row>
    <row r="13" spans="1:10" ht="15.75" customHeight="1" x14ac:dyDescent="0.25">
      <c r="A13" s="307">
        <v>8</v>
      </c>
      <c r="B13" s="468" t="s">
        <v>5</v>
      </c>
      <c r="C13" s="195">
        <v>704.12</v>
      </c>
      <c r="D13" s="212">
        <v>1063.23</v>
      </c>
      <c r="G13" s="489"/>
      <c r="H13" s="490"/>
      <c r="I13" s="490"/>
      <c r="J13" s="490"/>
    </row>
    <row r="14" spans="1:10" ht="15.75" customHeight="1" x14ac:dyDescent="0.25">
      <c r="A14" s="307">
        <v>9</v>
      </c>
      <c r="B14" s="468" t="s">
        <v>117</v>
      </c>
      <c r="C14" s="195">
        <v>697.42</v>
      </c>
      <c r="D14" s="212">
        <v>1053.0999999999999</v>
      </c>
      <c r="G14" s="489"/>
      <c r="H14" s="490"/>
      <c r="I14" s="490"/>
      <c r="J14" s="490"/>
    </row>
    <row r="15" spans="1:10" x14ac:dyDescent="0.25">
      <c r="A15" s="307">
        <v>10</v>
      </c>
      <c r="B15" s="468" t="s">
        <v>6</v>
      </c>
      <c r="C15" s="195">
        <v>684.01</v>
      </c>
      <c r="D15" s="212">
        <v>1032.8499999999999</v>
      </c>
      <c r="G15" s="489"/>
      <c r="H15" s="490"/>
      <c r="I15" s="490"/>
      <c r="J15" s="490"/>
    </row>
    <row r="16" spans="1:10" ht="15.75" customHeight="1" x14ac:dyDescent="0.25">
      <c r="A16" s="307">
        <v>11</v>
      </c>
      <c r="B16" s="468" t="s">
        <v>7</v>
      </c>
      <c r="C16" s="195">
        <v>630.36</v>
      </c>
      <c r="D16" s="212">
        <v>951.84</v>
      </c>
      <c r="G16" s="489"/>
      <c r="H16" s="490"/>
      <c r="I16" s="490"/>
      <c r="J16" s="490"/>
    </row>
    <row r="17" spans="1:10" ht="15.75" customHeight="1" x14ac:dyDescent="0.25">
      <c r="A17" s="307">
        <v>12</v>
      </c>
      <c r="B17" s="468" t="s">
        <v>118</v>
      </c>
      <c r="C17" s="195">
        <v>543.17999999999995</v>
      </c>
      <c r="D17" s="212">
        <v>1265.74</v>
      </c>
      <c r="G17" s="489"/>
      <c r="H17" s="490"/>
      <c r="I17" s="490"/>
      <c r="J17" s="490"/>
    </row>
    <row r="18" spans="1:10" ht="15.75" customHeight="1" x14ac:dyDescent="0.25">
      <c r="A18" s="307">
        <v>13</v>
      </c>
      <c r="B18" s="468" t="s">
        <v>8</v>
      </c>
      <c r="C18" s="195">
        <v>630.36</v>
      </c>
      <c r="D18" s="212">
        <v>951.84</v>
      </c>
      <c r="G18" s="489"/>
      <c r="H18" s="490"/>
      <c r="I18" s="490"/>
      <c r="J18" s="490"/>
    </row>
    <row r="19" spans="1:10" ht="15.75" customHeight="1" x14ac:dyDescent="0.25">
      <c r="A19" s="307">
        <v>14</v>
      </c>
      <c r="B19" s="468" t="s">
        <v>9</v>
      </c>
      <c r="C19" s="195">
        <v>670.59</v>
      </c>
      <c r="D19" s="212">
        <v>1012.6</v>
      </c>
      <c r="G19" s="489"/>
      <c r="H19" s="490"/>
      <c r="I19" s="490"/>
      <c r="J19" s="490"/>
    </row>
    <row r="20" spans="1:10" ht="15.75" customHeight="1" x14ac:dyDescent="0.25">
      <c r="A20" s="307">
        <v>15</v>
      </c>
      <c r="B20" s="468" t="s">
        <v>10</v>
      </c>
      <c r="C20" s="195">
        <v>523.05999999999995</v>
      </c>
      <c r="D20" s="212">
        <v>789.92</v>
      </c>
      <c r="G20" s="489"/>
      <c r="H20" s="490"/>
      <c r="I20" s="490"/>
      <c r="J20" s="490"/>
    </row>
    <row r="21" spans="1:10" ht="15.75" customHeight="1" x14ac:dyDescent="0.25">
      <c r="A21" s="307">
        <v>16</v>
      </c>
      <c r="B21" s="468" t="s">
        <v>119</v>
      </c>
      <c r="C21" s="195"/>
      <c r="D21" s="212">
        <v>570.6</v>
      </c>
      <c r="G21" s="489"/>
      <c r="H21" s="490"/>
      <c r="I21" s="490"/>
      <c r="J21" s="490"/>
    </row>
    <row r="22" spans="1:10" ht="15.75" customHeight="1" x14ac:dyDescent="0.25">
      <c r="A22" s="307">
        <v>17</v>
      </c>
      <c r="B22" s="468" t="s">
        <v>120</v>
      </c>
      <c r="C22" s="195"/>
      <c r="D22" s="212">
        <v>838.24</v>
      </c>
      <c r="G22" s="489"/>
      <c r="H22" s="490"/>
      <c r="I22" s="490"/>
      <c r="J22" s="490"/>
    </row>
    <row r="23" spans="1:10" ht="15.75" customHeight="1" x14ac:dyDescent="0.25">
      <c r="A23" s="307">
        <v>18</v>
      </c>
      <c r="B23" s="468" t="s">
        <v>121</v>
      </c>
      <c r="C23" s="195"/>
      <c r="D23" s="212">
        <v>838.24</v>
      </c>
      <c r="G23" s="489"/>
      <c r="H23" s="490"/>
      <c r="I23" s="490"/>
      <c r="J23" s="490"/>
    </row>
    <row r="24" spans="1:10" ht="15.75" customHeight="1" x14ac:dyDescent="0.25">
      <c r="A24" s="307">
        <v>19</v>
      </c>
      <c r="B24" s="468" t="s">
        <v>122</v>
      </c>
      <c r="C24" s="195">
        <v>630.36</v>
      </c>
      <c r="D24" s="212">
        <v>951.84</v>
      </c>
      <c r="G24" s="489"/>
      <c r="H24" s="490"/>
      <c r="I24" s="490"/>
      <c r="J24" s="490"/>
    </row>
    <row r="25" spans="1:10" ht="15.75" customHeight="1" x14ac:dyDescent="0.25">
      <c r="A25" s="307">
        <v>20</v>
      </c>
      <c r="B25" s="468" t="s">
        <v>123</v>
      </c>
      <c r="C25" s="195">
        <v>543.17999999999995</v>
      </c>
      <c r="D25" s="212">
        <v>820.2</v>
      </c>
      <c r="G25" s="489"/>
      <c r="H25" s="490"/>
      <c r="I25" s="490"/>
      <c r="J25" s="490"/>
    </row>
    <row r="26" spans="1:10" ht="15.75" customHeight="1" x14ac:dyDescent="0.25">
      <c r="A26" s="307">
        <v>21</v>
      </c>
      <c r="B26" s="468" t="s">
        <v>124</v>
      </c>
      <c r="C26" s="195">
        <v>697.42</v>
      </c>
      <c r="D26" s="212">
        <v>1053.0999999999999</v>
      </c>
      <c r="G26" s="489"/>
      <c r="H26" s="490"/>
      <c r="I26" s="490"/>
      <c r="J26" s="490"/>
    </row>
    <row r="27" spans="1:10" ht="15.75" customHeight="1" x14ac:dyDescent="0.25">
      <c r="A27" s="307">
        <v>22</v>
      </c>
      <c r="B27" s="468" t="s">
        <v>125</v>
      </c>
      <c r="C27" s="195">
        <v>776.11</v>
      </c>
      <c r="D27" s="212">
        <v>970.11</v>
      </c>
      <c r="G27" s="489"/>
      <c r="H27" s="490"/>
      <c r="I27" s="490"/>
      <c r="J27" s="490"/>
    </row>
    <row r="28" spans="1:10" ht="15.75" customHeight="1" x14ac:dyDescent="0.25">
      <c r="A28" s="307">
        <v>23</v>
      </c>
      <c r="B28" s="468" t="s">
        <v>126</v>
      </c>
      <c r="C28" s="195">
        <v>369.75</v>
      </c>
      <c r="D28" s="212"/>
      <c r="G28" s="489"/>
      <c r="H28" s="490"/>
      <c r="I28" s="490"/>
      <c r="J28" s="490"/>
    </row>
    <row r="29" spans="1:10" ht="15.75" customHeight="1" x14ac:dyDescent="0.25">
      <c r="A29" s="307">
        <v>24</v>
      </c>
      <c r="B29" s="468" t="s">
        <v>127</v>
      </c>
      <c r="C29" s="195">
        <v>543.17999999999995</v>
      </c>
      <c r="D29" s="212"/>
      <c r="G29" s="489"/>
      <c r="H29" s="490"/>
      <c r="I29" s="490"/>
      <c r="J29" s="490"/>
    </row>
    <row r="30" spans="1:10" ht="15.75" customHeight="1" x14ac:dyDescent="0.25">
      <c r="A30" s="307">
        <v>25</v>
      </c>
      <c r="B30" s="468" t="s">
        <v>128</v>
      </c>
      <c r="C30" s="195">
        <v>543.17999999999995</v>
      </c>
      <c r="D30" s="212"/>
      <c r="G30" s="489"/>
      <c r="H30" s="490"/>
      <c r="I30" s="490"/>
      <c r="J30" s="490"/>
    </row>
    <row r="31" spans="1:10" ht="15.75" customHeight="1" x14ac:dyDescent="0.25">
      <c r="A31" s="307">
        <v>26</v>
      </c>
      <c r="B31" s="468" t="s">
        <v>129</v>
      </c>
      <c r="C31" s="195">
        <v>630.36</v>
      </c>
      <c r="D31" s="212">
        <v>951.84</v>
      </c>
      <c r="G31" s="489"/>
      <c r="H31" s="490"/>
      <c r="I31" s="490"/>
      <c r="J31" s="490"/>
    </row>
    <row r="32" spans="1:10" ht="15.75" customHeight="1" x14ac:dyDescent="0.25">
      <c r="A32" s="307">
        <v>27</v>
      </c>
      <c r="B32" s="468" t="s">
        <v>130</v>
      </c>
      <c r="C32" s="195">
        <v>630.36</v>
      </c>
      <c r="D32" s="212">
        <v>951.84</v>
      </c>
      <c r="G32" s="489"/>
      <c r="H32" s="490"/>
      <c r="I32" s="490"/>
      <c r="J32" s="490"/>
    </row>
    <row r="33" spans="1:10" ht="15.75" customHeight="1" x14ac:dyDescent="0.25">
      <c r="A33" s="307">
        <v>28</v>
      </c>
      <c r="B33" s="468" t="s">
        <v>131</v>
      </c>
      <c r="C33" s="195">
        <v>442.59</v>
      </c>
      <c r="D33" s="212">
        <v>668.31</v>
      </c>
      <c r="G33" s="489"/>
      <c r="H33" s="490"/>
      <c r="I33" s="490"/>
      <c r="J33" s="490"/>
    </row>
    <row r="34" spans="1:10" x14ac:dyDescent="0.25">
      <c r="A34" s="307">
        <v>29</v>
      </c>
      <c r="B34" s="468" t="s">
        <v>132</v>
      </c>
      <c r="C34" s="195">
        <v>612.12</v>
      </c>
      <c r="D34" s="212">
        <v>931.59</v>
      </c>
      <c r="G34" s="489"/>
      <c r="H34" s="490"/>
      <c r="I34" s="490"/>
      <c r="J34" s="490"/>
    </row>
    <row r="35" spans="1:10" ht="15.75" customHeight="1" x14ac:dyDescent="0.25">
      <c r="A35" s="307">
        <v>30</v>
      </c>
      <c r="B35" s="468" t="s">
        <v>133</v>
      </c>
      <c r="C35" s="195">
        <v>630.36</v>
      </c>
      <c r="D35" s="212">
        <v>951.84</v>
      </c>
      <c r="G35" s="489"/>
      <c r="H35" s="490"/>
      <c r="I35" s="490"/>
      <c r="J35" s="490"/>
    </row>
    <row r="36" spans="1:10" ht="16.5" thickBot="1" x14ac:dyDescent="0.3">
      <c r="A36" s="308">
        <v>31</v>
      </c>
      <c r="B36" s="469" t="s">
        <v>134</v>
      </c>
      <c r="C36" s="214">
        <v>1019.3</v>
      </c>
      <c r="D36" s="215">
        <v>1589.78</v>
      </c>
      <c r="G36" s="489"/>
      <c r="H36" s="490"/>
      <c r="I36" s="490"/>
      <c r="J36" s="490"/>
    </row>
    <row r="37" spans="1:10" ht="11.25" customHeight="1" thickBot="1" x14ac:dyDescent="0.3"/>
    <row r="38" spans="1:10" ht="18" customHeight="1" x14ac:dyDescent="0.25">
      <c r="A38" s="327"/>
      <c r="B38" s="331" t="s">
        <v>661</v>
      </c>
      <c r="C38" s="319" t="s">
        <v>12</v>
      </c>
      <c r="D38" s="320" t="s">
        <v>0</v>
      </c>
    </row>
    <row r="39" spans="1:10" ht="18" customHeight="1" x14ac:dyDescent="0.25">
      <c r="A39" s="328">
        <v>1</v>
      </c>
      <c r="B39" s="466" t="s">
        <v>662</v>
      </c>
      <c r="C39" s="321">
        <v>107.05</v>
      </c>
      <c r="D39" s="322">
        <v>143.72</v>
      </c>
    </row>
    <row r="40" spans="1:10" ht="18" customHeight="1" x14ac:dyDescent="0.25">
      <c r="A40" s="328">
        <v>2</v>
      </c>
      <c r="B40" s="466" t="s">
        <v>663</v>
      </c>
      <c r="C40" s="321">
        <v>2.9</v>
      </c>
      <c r="D40" s="322">
        <v>2.7</v>
      </c>
    </row>
    <row r="41" spans="1:10" ht="18" customHeight="1" x14ac:dyDescent="0.25">
      <c r="A41" s="329">
        <v>3</v>
      </c>
      <c r="B41" s="466" t="s">
        <v>668</v>
      </c>
      <c r="C41" s="321">
        <v>2.5</v>
      </c>
      <c r="D41" s="322">
        <v>2.5</v>
      </c>
    </row>
    <row r="42" spans="1:10" ht="18" customHeight="1" thickBot="1" x14ac:dyDescent="0.3">
      <c r="A42" s="330">
        <v>4</v>
      </c>
      <c r="B42" s="467" t="s">
        <v>669</v>
      </c>
      <c r="C42" s="323">
        <f>C39*C40*C41</f>
        <v>776.11249999999995</v>
      </c>
      <c r="D42" s="324">
        <f>D39*D40*D41</f>
        <v>970.11000000000013</v>
      </c>
    </row>
    <row r="43" spans="1:10" ht="14.25" customHeight="1" x14ac:dyDescent="0.25">
      <c r="A43" s="279"/>
      <c r="B43" s="325"/>
      <c r="C43" s="326"/>
      <c r="D43" s="326"/>
    </row>
    <row r="44" spans="1:10" x14ac:dyDescent="0.25">
      <c r="A44" s="216" t="s">
        <v>136</v>
      </c>
      <c r="B44" s="217"/>
      <c r="D44" s="197" t="s">
        <v>137</v>
      </c>
      <c r="F44" s="7"/>
    </row>
    <row r="45" spans="1:10" x14ac:dyDescent="0.25">
      <c r="A45" s="7" t="s">
        <v>138</v>
      </c>
      <c r="B45" s="217"/>
      <c r="D45" s="12" t="s">
        <v>139</v>
      </c>
      <c r="F45" s="7"/>
    </row>
    <row r="46" spans="1:10" ht="54" customHeight="1" x14ac:dyDescent="0.25">
      <c r="A46" s="216" t="s">
        <v>140</v>
      </c>
      <c r="B46" s="217"/>
      <c r="D46" s="197" t="s">
        <v>706</v>
      </c>
      <c r="F46" s="7"/>
    </row>
    <row r="47" spans="1:10" x14ac:dyDescent="0.25">
      <c r="A47" s="216"/>
      <c r="B47" s="217"/>
      <c r="D47" s="197"/>
      <c r="F47" s="7"/>
    </row>
    <row r="48" spans="1:10" ht="10.5" customHeight="1" x14ac:dyDescent="0.25">
      <c r="A48" s="64"/>
      <c r="D48" s="197"/>
      <c r="F48" s="7"/>
    </row>
    <row r="49" spans="1:6" x14ac:dyDescent="0.25">
      <c r="A49" s="216" t="s">
        <v>142</v>
      </c>
      <c r="B49" s="149"/>
      <c r="D49" s="197" t="s">
        <v>143</v>
      </c>
      <c r="F49" s="7"/>
    </row>
    <row r="50" spans="1:6" ht="19.5" customHeight="1" x14ac:dyDescent="0.25">
      <c r="A50" s="216" t="s">
        <v>144</v>
      </c>
      <c r="B50" s="149"/>
      <c r="D50" s="197" t="s">
        <v>145</v>
      </c>
      <c r="F50" s="7"/>
    </row>
    <row r="51" spans="1:6" ht="52.5" customHeight="1" x14ac:dyDescent="0.25">
      <c r="A51" s="7" t="s">
        <v>710</v>
      </c>
      <c r="B51" s="149"/>
      <c r="D51" s="197" t="s">
        <v>708</v>
      </c>
      <c r="F51" s="7"/>
    </row>
    <row r="52" spans="1:6" ht="8.25" customHeight="1" x14ac:dyDescent="0.25">
      <c r="A52" s="7"/>
      <c r="B52" s="149"/>
      <c r="D52" s="197"/>
      <c r="E52" s="64"/>
      <c r="F52" s="64"/>
    </row>
    <row r="53" spans="1:6" ht="15.75" customHeight="1" x14ac:dyDescent="0.25">
      <c r="A53" s="64"/>
      <c r="C53" s="64"/>
      <c r="D53" s="198"/>
      <c r="E53" s="64"/>
      <c r="F53" s="64"/>
    </row>
    <row r="54" spans="1:6" ht="17.25" customHeight="1" x14ac:dyDescent="0.25">
      <c r="A54" s="199" t="s">
        <v>148</v>
      </c>
      <c r="C54" s="340"/>
      <c r="D54" s="385" t="s">
        <v>700</v>
      </c>
      <c r="E54" s="64"/>
      <c r="F54" s="64"/>
    </row>
    <row r="55" spans="1:6" x14ac:dyDescent="0.25">
      <c r="A55" s="199" t="s">
        <v>149</v>
      </c>
      <c r="C55" s="340"/>
      <c r="D55" s="385" t="s">
        <v>699</v>
      </c>
    </row>
    <row r="56" spans="1:6" x14ac:dyDescent="0.25">
      <c r="A56" s="199"/>
      <c r="C56" s="340"/>
      <c r="D56" s="385" t="s">
        <v>698</v>
      </c>
    </row>
    <row r="57" spans="1:6" ht="36.75" customHeight="1" x14ac:dyDescent="0.25">
      <c r="A57" s="196" t="s">
        <v>709</v>
      </c>
      <c r="C57" s="340"/>
      <c r="D57" s="385" t="s">
        <v>707</v>
      </c>
    </row>
  </sheetData>
  <mergeCells count="2">
    <mergeCell ref="C2:D2"/>
    <mergeCell ref="A4:D4"/>
  </mergeCells>
  <printOptions horizontalCentered="1"/>
  <pageMargins left="0.70866141732283472" right="0.70866141732283472" top="0.74803149606299213" bottom="0.74803149606299213" header="0.31496062992125984" footer="0.31496062992125984"/>
  <pageSetup paperSize="9" scale="70" fitToHeight="6"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2"/>
  <sheetViews>
    <sheetView view="pageBreakPreview" zoomScaleNormal="100" zoomScaleSheetLayoutView="100" workbookViewId="0">
      <selection activeCell="B5" sqref="B5"/>
    </sheetView>
  </sheetViews>
  <sheetFormatPr defaultRowHeight="15.75" x14ac:dyDescent="0.25"/>
  <cols>
    <col min="1" max="1" width="17.5703125" style="65" customWidth="1"/>
    <col min="2" max="2" width="53.7109375" style="65" customWidth="1"/>
    <col min="3" max="3" width="24" style="65" customWidth="1"/>
    <col min="4" max="4" width="26.7109375" style="65" customWidth="1"/>
    <col min="5" max="16384" width="9.140625" style="65"/>
  </cols>
  <sheetData>
    <row r="1" spans="1:11" x14ac:dyDescent="0.25">
      <c r="D1" s="206" t="s">
        <v>678</v>
      </c>
      <c r="F1" s="271"/>
      <c r="G1" s="271"/>
    </row>
    <row r="2" spans="1:11" ht="60" customHeight="1" x14ac:dyDescent="0.25">
      <c r="C2" s="495" t="s">
        <v>635</v>
      </c>
      <c r="D2" s="495"/>
      <c r="F2" s="271"/>
      <c r="G2" s="271"/>
    </row>
    <row r="4" spans="1:11" ht="29.25" customHeight="1" thickBot="1" x14ac:dyDescent="0.3">
      <c r="A4" s="496" t="s">
        <v>730</v>
      </c>
      <c r="B4" s="496"/>
      <c r="C4" s="496"/>
      <c r="D4" s="496"/>
    </row>
    <row r="5" spans="1:11" x14ac:dyDescent="0.25">
      <c r="A5" s="281" t="s">
        <v>152</v>
      </c>
      <c r="B5" s="273" t="s">
        <v>11</v>
      </c>
      <c r="C5" s="209" t="s">
        <v>12</v>
      </c>
      <c r="D5" s="210" t="s">
        <v>0</v>
      </c>
    </row>
    <row r="6" spans="1:11" x14ac:dyDescent="0.25">
      <c r="A6" s="277">
        <v>1</v>
      </c>
      <c r="B6" s="99" t="s">
        <v>14</v>
      </c>
      <c r="C6" s="195">
        <v>180.44881921922993</v>
      </c>
      <c r="D6" s="212">
        <v>180.44881921922993</v>
      </c>
      <c r="E6" s="283"/>
      <c r="F6" s="283"/>
      <c r="G6" s="275"/>
      <c r="H6" s="275"/>
    </row>
    <row r="7" spans="1:11" x14ac:dyDescent="0.25">
      <c r="A7" s="277">
        <v>2</v>
      </c>
      <c r="B7" s="99" t="s">
        <v>15</v>
      </c>
      <c r="C7" s="195">
        <v>131.23624688359669</v>
      </c>
      <c r="D7" s="212">
        <v>131.23624688359669</v>
      </c>
      <c r="E7" s="283"/>
      <c r="F7" s="283"/>
      <c r="G7" s="275"/>
      <c r="H7" s="275"/>
    </row>
    <row r="8" spans="1:11" x14ac:dyDescent="0.25">
      <c r="A8" s="277">
        <v>3</v>
      </c>
      <c r="B8" s="99" t="s">
        <v>16</v>
      </c>
      <c r="C8" s="195">
        <v>652.95725795682176</v>
      </c>
      <c r="D8" s="212">
        <v>652.95725795682176</v>
      </c>
      <c r="E8" s="283"/>
      <c r="F8" s="283"/>
      <c r="G8" s="275"/>
      <c r="H8" s="275"/>
    </row>
    <row r="9" spans="1:11" ht="16.5" thickBot="1" x14ac:dyDescent="0.3">
      <c r="A9" s="278">
        <v>4</v>
      </c>
      <c r="B9" s="284" t="s">
        <v>17</v>
      </c>
      <c r="C9" s="214">
        <v>448.90811484531497</v>
      </c>
      <c r="D9" s="215">
        <v>448.90811484531497</v>
      </c>
      <c r="E9" s="283"/>
      <c r="F9" s="283"/>
      <c r="G9" s="275"/>
      <c r="H9" s="275"/>
    </row>
    <row r="10" spans="1:11" x14ac:dyDescent="0.25">
      <c r="A10" s="279"/>
      <c r="B10" s="93"/>
      <c r="C10" s="280"/>
      <c r="D10" s="280"/>
      <c r="G10" s="275"/>
      <c r="H10" s="275"/>
    </row>
    <row r="11" spans="1:11" x14ac:dyDescent="0.25">
      <c r="A11" s="216" t="s">
        <v>136</v>
      </c>
      <c r="B11" s="217"/>
      <c r="D11" s="197" t="s">
        <v>137</v>
      </c>
      <c r="F11" s="7"/>
    </row>
    <row r="12" spans="1:11" x14ac:dyDescent="0.25">
      <c r="A12" s="7" t="s">
        <v>138</v>
      </c>
      <c r="B12" s="217"/>
      <c r="D12" s="12" t="s">
        <v>139</v>
      </c>
      <c r="F12" s="7"/>
    </row>
    <row r="13" spans="1:11" ht="57.75" customHeight="1" x14ac:dyDescent="0.25">
      <c r="A13" s="216" t="s">
        <v>714</v>
      </c>
      <c r="B13" s="217"/>
      <c r="D13" s="197" t="s">
        <v>716</v>
      </c>
      <c r="F13" s="7"/>
      <c r="K13" s="272"/>
    </row>
    <row r="14" spans="1:11" x14ac:dyDescent="0.25">
      <c r="A14" s="64"/>
      <c r="D14" s="197"/>
      <c r="F14" s="7"/>
    </row>
    <row r="15" spans="1:11" x14ac:dyDescent="0.25">
      <c r="A15" s="216" t="s">
        <v>142</v>
      </c>
      <c r="B15" s="149"/>
      <c r="D15" s="197" t="s">
        <v>143</v>
      </c>
      <c r="F15" s="7"/>
    </row>
    <row r="16" spans="1:11" x14ac:dyDescent="0.25">
      <c r="A16" s="216" t="s">
        <v>144</v>
      </c>
      <c r="B16" s="149"/>
      <c r="D16" s="197" t="s">
        <v>145</v>
      </c>
      <c r="F16" s="7"/>
    </row>
    <row r="17" spans="1:7" ht="63" customHeight="1" x14ac:dyDescent="0.25">
      <c r="A17" s="7" t="s">
        <v>715</v>
      </c>
      <c r="B17" s="149"/>
      <c r="D17" s="197" t="s">
        <v>147</v>
      </c>
      <c r="F17" s="7"/>
    </row>
    <row r="18" spans="1:7" x14ac:dyDescent="0.25">
      <c r="A18" s="64"/>
      <c r="C18" s="64"/>
      <c r="D18" s="198"/>
      <c r="F18" s="7"/>
      <c r="G18" s="197"/>
    </row>
    <row r="19" spans="1:7" ht="15.75" customHeight="1" x14ac:dyDescent="0.25">
      <c r="A19" s="199" t="s">
        <v>148</v>
      </c>
      <c r="C19" s="340"/>
      <c r="D19" s="385" t="s">
        <v>700</v>
      </c>
      <c r="E19" s="64"/>
      <c r="F19" s="64"/>
      <c r="G19" s="64"/>
    </row>
    <row r="20" spans="1:7" ht="15.75" customHeight="1" x14ac:dyDescent="0.25">
      <c r="A20" s="199" t="s">
        <v>149</v>
      </c>
      <c r="C20" s="340"/>
      <c r="D20" s="385" t="s">
        <v>699</v>
      </c>
      <c r="E20" s="64"/>
      <c r="F20" s="64"/>
      <c r="G20" s="64"/>
    </row>
    <row r="21" spans="1:7" ht="15.75" customHeight="1" x14ac:dyDescent="0.25">
      <c r="A21" s="199"/>
      <c r="C21" s="340"/>
      <c r="D21" s="385" t="s">
        <v>698</v>
      </c>
      <c r="E21" s="64"/>
      <c r="F21" s="64"/>
      <c r="G21" s="64"/>
    </row>
    <row r="22" spans="1:7" ht="63.75" customHeight="1" x14ac:dyDescent="0.25">
      <c r="A22" s="196" t="s">
        <v>636</v>
      </c>
      <c r="C22" s="340"/>
      <c r="D22" s="385" t="s">
        <v>707</v>
      </c>
      <c r="E22" s="64"/>
      <c r="F22" s="64"/>
      <c r="G22" s="64"/>
    </row>
  </sheetData>
  <mergeCells count="2">
    <mergeCell ref="C2:D2"/>
    <mergeCell ref="A4:D4"/>
  </mergeCells>
  <printOptions horizontalCentered="1"/>
  <pageMargins left="0.70866141732283472" right="0.70866141732283472" top="0.74803149606299213" bottom="0.74803149606299213" header="0.31496062992125984" footer="0.31496062992125984"/>
  <pageSetup paperSize="9" scale="70" fitToHeight="6"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1"/>
  <sheetViews>
    <sheetView view="pageBreakPreview" topLeftCell="A43" zoomScaleNormal="100" zoomScaleSheetLayoutView="100" workbookViewId="0">
      <selection activeCell="A67" sqref="A67:C67"/>
    </sheetView>
  </sheetViews>
  <sheetFormatPr defaultRowHeight="15.75" x14ac:dyDescent="0.25"/>
  <cols>
    <col min="1" max="1" width="11.28515625" style="64" customWidth="1"/>
    <col min="2" max="2" width="69" style="65" customWidth="1"/>
    <col min="3" max="3" width="27.5703125" style="65" customWidth="1"/>
    <col min="4" max="16384" width="9.140625" style="65"/>
  </cols>
  <sheetData>
    <row r="1" spans="1:6" x14ac:dyDescent="0.25">
      <c r="C1" s="206" t="s">
        <v>679</v>
      </c>
      <c r="E1" s="271"/>
      <c r="F1" s="271"/>
    </row>
    <row r="2" spans="1:6" ht="58.5" customHeight="1" x14ac:dyDescent="0.25">
      <c r="B2" s="495" t="s">
        <v>648</v>
      </c>
      <c r="C2" s="495"/>
      <c r="E2" s="271"/>
      <c r="F2" s="271"/>
    </row>
    <row r="3" spans="1:6" x14ac:dyDescent="0.25">
      <c r="A3" s="498"/>
      <c r="B3" s="498"/>
      <c r="C3" s="498"/>
      <c r="E3" s="271"/>
      <c r="F3" s="271"/>
    </row>
    <row r="4" spans="1:6" ht="24" customHeight="1" x14ac:dyDescent="0.25">
      <c r="A4" s="500" t="s">
        <v>734</v>
      </c>
      <c r="B4" s="500"/>
      <c r="C4" s="500"/>
    </row>
    <row r="5" spans="1:6" ht="8.25" customHeight="1" x14ac:dyDescent="0.25">
      <c r="A5" s="386"/>
      <c r="B5" s="386"/>
      <c r="C5" s="386"/>
    </row>
    <row r="6" spans="1:6" ht="20.25" customHeight="1" thickBot="1" x14ac:dyDescent="0.3">
      <c r="A6" s="501" t="s">
        <v>717</v>
      </c>
      <c r="B6" s="501"/>
      <c r="C6" s="501"/>
    </row>
    <row r="7" spans="1:6" x14ac:dyDescent="0.25">
      <c r="A7" s="409" t="s">
        <v>718</v>
      </c>
      <c r="B7" s="410" t="s">
        <v>719</v>
      </c>
      <c r="C7" s="411" t="s">
        <v>720</v>
      </c>
    </row>
    <row r="8" spans="1:6" x14ac:dyDescent="0.25">
      <c r="A8" s="431" t="s">
        <v>745</v>
      </c>
      <c r="B8" s="285" t="s">
        <v>19</v>
      </c>
      <c r="C8" s="432">
        <v>386.05</v>
      </c>
    </row>
    <row r="9" spans="1:6" x14ac:dyDescent="0.25">
      <c r="A9" s="431" t="s">
        <v>745</v>
      </c>
      <c r="B9" s="285" t="s">
        <v>20</v>
      </c>
      <c r="C9" s="432">
        <v>1144.6600000000001</v>
      </c>
    </row>
    <row r="10" spans="1:6" x14ac:dyDescent="0.25">
      <c r="A10" s="431" t="s">
        <v>745</v>
      </c>
      <c r="B10" s="285" t="s">
        <v>21</v>
      </c>
      <c r="C10" s="432">
        <v>386.05</v>
      </c>
    </row>
    <row r="11" spans="1:6" x14ac:dyDescent="0.25">
      <c r="A11" s="431" t="s">
        <v>745</v>
      </c>
      <c r="B11" s="285" t="s">
        <v>22</v>
      </c>
      <c r="C11" s="432">
        <v>962.47</v>
      </c>
    </row>
    <row r="12" spans="1:6" x14ac:dyDescent="0.25">
      <c r="A12" s="431" t="s">
        <v>745</v>
      </c>
      <c r="B12" s="285" t="s">
        <v>23</v>
      </c>
      <c r="C12" s="432">
        <v>386.05</v>
      </c>
    </row>
    <row r="13" spans="1:6" x14ac:dyDescent="0.25">
      <c r="A13" s="431" t="s">
        <v>745</v>
      </c>
      <c r="B13" s="285" t="s">
        <v>24</v>
      </c>
      <c r="C13" s="432">
        <v>386.05</v>
      </c>
    </row>
    <row r="14" spans="1:6" x14ac:dyDescent="0.25">
      <c r="A14" s="431" t="s">
        <v>745</v>
      </c>
      <c r="B14" s="285" t="s">
        <v>25</v>
      </c>
      <c r="C14" s="432">
        <v>962.47</v>
      </c>
    </row>
    <row r="15" spans="1:6" x14ac:dyDescent="0.25">
      <c r="A15" s="431" t="s">
        <v>745</v>
      </c>
      <c r="B15" s="285" t="s">
        <v>26</v>
      </c>
      <c r="C15" s="432">
        <v>386.05</v>
      </c>
    </row>
    <row r="16" spans="1:6" x14ac:dyDescent="0.25">
      <c r="A16" s="431" t="s">
        <v>745</v>
      </c>
      <c r="B16" s="285" t="s">
        <v>27</v>
      </c>
      <c r="C16" s="432">
        <v>386.05</v>
      </c>
    </row>
    <row r="17" spans="1:3" x14ac:dyDescent="0.25">
      <c r="A17" s="431" t="s">
        <v>745</v>
      </c>
      <c r="B17" s="285" t="s">
        <v>28</v>
      </c>
      <c r="C17" s="432">
        <v>386.05</v>
      </c>
    </row>
    <row r="18" spans="1:3" x14ac:dyDescent="0.25">
      <c r="A18" s="431" t="s">
        <v>745</v>
      </c>
      <c r="B18" s="285" t="s">
        <v>29</v>
      </c>
      <c r="C18" s="432">
        <v>386.05</v>
      </c>
    </row>
    <row r="19" spans="1:3" x14ac:dyDescent="0.25">
      <c r="A19" s="431" t="s">
        <v>745</v>
      </c>
      <c r="B19" s="285" t="s">
        <v>30</v>
      </c>
      <c r="C19" s="432">
        <v>386.05</v>
      </c>
    </row>
    <row r="20" spans="1:3" x14ac:dyDescent="0.25">
      <c r="A20" s="431" t="s">
        <v>745</v>
      </c>
      <c r="B20" s="285" t="s">
        <v>31</v>
      </c>
      <c r="C20" s="432">
        <v>1626.53</v>
      </c>
    </row>
    <row r="21" spans="1:3" x14ac:dyDescent="0.25">
      <c r="A21" s="431" t="s">
        <v>745</v>
      </c>
      <c r="B21" s="285" t="s">
        <v>32</v>
      </c>
      <c r="C21" s="432">
        <v>386.05</v>
      </c>
    </row>
    <row r="22" spans="1:3" x14ac:dyDescent="0.25">
      <c r="A22" s="431" t="s">
        <v>745</v>
      </c>
      <c r="B22" s="285" t="s">
        <v>33</v>
      </c>
      <c r="C22" s="432">
        <v>386.05</v>
      </c>
    </row>
    <row r="23" spans="1:3" x14ac:dyDescent="0.25">
      <c r="A23" s="431" t="s">
        <v>745</v>
      </c>
      <c r="B23" s="285" t="s">
        <v>34</v>
      </c>
      <c r="C23" s="432">
        <v>386.05</v>
      </c>
    </row>
    <row r="24" spans="1:3" ht="15" customHeight="1" x14ac:dyDescent="0.25">
      <c r="A24" s="431" t="s">
        <v>745</v>
      </c>
      <c r="B24" s="285" t="s">
        <v>35</v>
      </c>
      <c r="C24" s="432">
        <v>655.39</v>
      </c>
    </row>
    <row r="25" spans="1:3" x14ac:dyDescent="0.25">
      <c r="A25" s="431" t="s">
        <v>745</v>
      </c>
      <c r="B25" s="285" t="s">
        <v>36</v>
      </c>
      <c r="C25" s="432">
        <v>386.05</v>
      </c>
    </row>
    <row r="26" spans="1:3" x14ac:dyDescent="0.25">
      <c r="A26" s="431" t="s">
        <v>18</v>
      </c>
      <c r="B26" s="285" t="s">
        <v>37</v>
      </c>
      <c r="C26" s="432">
        <v>1847.21</v>
      </c>
    </row>
    <row r="27" spans="1:3" x14ac:dyDescent="0.25">
      <c r="A27" s="431" t="s">
        <v>38</v>
      </c>
      <c r="B27" s="285" t="s">
        <v>39</v>
      </c>
      <c r="C27" s="432">
        <v>1983.88</v>
      </c>
    </row>
    <row r="28" spans="1:3" x14ac:dyDescent="0.25">
      <c r="A28" s="431" t="s">
        <v>745</v>
      </c>
      <c r="B28" s="285" t="s">
        <v>40</v>
      </c>
      <c r="C28" s="432">
        <v>658.77</v>
      </c>
    </row>
    <row r="29" spans="1:3" x14ac:dyDescent="0.25">
      <c r="A29" s="431" t="s">
        <v>745</v>
      </c>
      <c r="B29" s="285" t="s">
        <v>41</v>
      </c>
      <c r="C29" s="432">
        <v>658.77</v>
      </c>
    </row>
    <row r="30" spans="1:3" x14ac:dyDescent="0.25">
      <c r="A30" s="431" t="s">
        <v>745</v>
      </c>
      <c r="B30" s="285" t="s">
        <v>42</v>
      </c>
      <c r="C30" s="432">
        <v>1141.28</v>
      </c>
    </row>
    <row r="31" spans="1:3" x14ac:dyDescent="0.25">
      <c r="A31" s="431" t="s">
        <v>18</v>
      </c>
      <c r="B31" s="285" t="s">
        <v>43</v>
      </c>
      <c r="C31" s="432">
        <v>2119.9299999999998</v>
      </c>
    </row>
    <row r="32" spans="1:3" x14ac:dyDescent="0.25">
      <c r="A32" s="431" t="s">
        <v>38</v>
      </c>
      <c r="B32" s="285" t="s">
        <v>44</v>
      </c>
      <c r="C32" s="432">
        <v>2256.6</v>
      </c>
    </row>
    <row r="33" spans="1:3" x14ac:dyDescent="0.25">
      <c r="A33" s="431" t="s">
        <v>745</v>
      </c>
      <c r="B33" s="285" t="s">
        <v>45</v>
      </c>
      <c r="C33" s="432">
        <v>386.05</v>
      </c>
    </row>
    <row r="34" spans="1:3" x14ac:dyDescent="0.25">
      <c r="A34" s="431" t="s">
        <v>745</v>
      </c>
      <c r="B34" s="285" t="s">
        <v>46</v>
      </c>
      <c r="C34" s="432">
        <v>386.05</v>
      </c>
    </row>
    <row r="35" spans="1:3" x14ac:dyDescent="0.25">
      <c r="A35" s="431" t="s">
        <v>745</v>
      </c>
      <c r="B35" s="285" t="s">
        <v>47</v>
      </c>
      <c r="C35" s="432">
        <v>2425.9</v>
      </c>
    </row>
    <row r="36" spans="1:3" x14ac:dyDescent="0.25">
      <c r="A36" s="431" t="s">
        <v>745</v>
      </c>
      <c r="B36" s="285" t="s">
        <v>48</v>
      </c>
      <c r="C36" s="432">
        <v>840.97</v>
      </c>
    </row>
    <row r="37" spans="1:3" x14ac:dyDescent="0.25">
      <c r="A37" s="431" t="s">
        <v>18</v>
      </c>
      <c r="B37" s="285" t="s">
        <v>49</v>
      </c>
      <c r="C37" s="432">
        <v>606.73</v>
      </c>
    </row>
    <row r="38" spans="1:3" x14ac:dyDescent="0.25">
      <c r="A38" s="431" t="s">
        <v>38</v>
      </c>
      <c r="B38" s="285" t="s">
        <v>50</v>
      </c>
      <c r="C38" s="432">
        <v>743.4</v>
      </c>
    </row>
    <row r="39" spans="1:3" x14ac:dyDescent="0.25">
      <c r="A39" s="431" t="s">
        <v>745</v>
      </c>
      <c r="B39" s="285" t="s">
        <v>51</v>
      </c>
      <c r="C39" s="432">
        <v>386.05</v>
      </c>
    </row>
    <row r="40" spans="1:3" x14ac:dyDescent="0.25">
      <c r="A40" s="431" t="s">
        <v>18</v>
      </c>
      <c r="B40" s="285" t="s">
        <v>52</v>
      </c>
      <c r="C40" s="432">
        <v>2101.13</v>
      </c>
    </row>
    <row r="41" spans="1:3" x14ac:dyDescent="0.25">
      <c r="A41" s="431" t="s">
        <v>38</v>
      </c>
      <c r="B41" s="285" t="s">
        <v>53</v>
      </c>
      <c r="C41" s="432">
        <v>2237.81</v>
      </c>
    </row>
    <row r="42" spans="1:3" x14ac:dyDescent="0.25">
      <c r="A42" s="431" t="s">
        <v>18</v>
      </c>
      <c r="B42" s="285" t="s">
        <v>54</v>
      </c>
      <c r="C42" s="432">
        <v>2646.57</v>
      </c>
    </row>
    <row r="43" spans="1:3" x14ac:dyDescent="0.25">
      <c r="A43" s="431" t="s">
        <v>38</v>
      </c>
      <c r="B43" s="285" t="s">
        <v>55</v>
      </c>
      <c r="C43" s="432">
        <v>2783.25</v>
      </c>
    </row>
    <row r="44" spans="1:3" x14ac:dyDescent="0.25">
      <c r="A44" s="431" t="s">
        <v>18</v>
      </c>
      <c r="B44" s="285" t="s">
        <v>56</v>
      </c>
      <c r="C44" s="432">
        <v>2646.57</v>
      </c>
    </row>
    <row r="45" spans="1:3" x14ac:dyDescent="0.25">
      <c r="A45" s="431" t="s">
        <v>38</v>
      </c>
      <c r="B45" s="285" t="s">
        <v>57</v>
      </c>
      <c r="C45" s="432">
        <v>2783.25</v>
      </c>
    </row>
    <row r="46" spans="1:3" x14ac:dyDescent="0.25">
      <c r="A46" s="431" t="s">
        <v>18</v>
      </c>
      <c r="B46" s="285" t="s">
        <v>58</v>
      </c>
      <c r="C46" s="432">
        <v>2646.57</v>
      </c>
    </row>
    <row r="47" spans="1:3" ht="15" customHeight="1" thickBot="1" x14ac:dyDescent="0.3">
      <c r="A47" s="433" t="s">
        <v>38</v>
      </c>
      <c r="B47" s="434" t="s">
        <v>59</v>
      </c>
      <c r="C47" s="435">
        <v>2783.25</v>
      </c>
    </row>
    <row r="48" spans="1:3" ht="10.5" customHeight="1" x14ac:dyDescent="0.25">
      <c r="A48" s="286"/>
      <c r="B48" s="287"/>
      <c r="C48" s="288"/>
    </row>
    <row r="49" spans="1:3" ht="16.5" thickBot="1" x14ac:dyDescent="0.3">
      <c r="A49" s="502" t="s">
        <v>60</v>
      </c>
      <c r="B49" s="502"/>
      <c r="C49" s="502"/>
    </row>
    <row r="50" spans="1:3" x14ac:dyDescent="0.25">
      <c r="A50" s="409" t="s">
        <v>718</v>
      </c>
      <c r="B50" s="410" t="s">
        <v>719</v>
      </c>
      <c r="C50" s="411" t="s">
        <v>720</v>
      </c>
    </row>
    <row r="51" spans="1:3" x14ac:dyDescent="0.25">
      <c r="A51" s="431" t="s">
        <v>18</v>
      </c>
      <c r="B51" s="285" t="s">
        <v>61</v>
      </c>
      <c r="C51" s="432">
        <v>1847.21</v>
      </c>
    </row>
    <row r="52" spans="1:3" x14ac:dyDescent="0.25">
      <c r="A52" s="431" t="s">
        <v>38</v>
      </c>
      <c r="B52" s="285" t="s">
        <v>62</v>
      </c>
      <c r="C52" s="432">
        <v>1983.88</v>
      </c>
    </row>
    <row r="53" spans="1:3" x14ac:dyDescent="0.25">
      <c r="A53" s="431" t="s">
        <v>18</v>
      </c>
      <c r="B53" s="285" t="s">
        <v>63</v>
      </c>
      <c r="C53" s="432">
        <v>2119.9299999999998</v>
      </c>
    </row>
    <row r="54" spans="1:3" x14ac:dyDescent="0.25">
      <c r="A54" s="431" t="s">
        <v>38</v>
      </c>
      <c r="B54" s="285" t="s">
        <v>64</v>
      </c>
      <c r="C54" s="432">
        <v>2256.6</v>
      </c>
    </row>
    <row r="55" spans="1:3" x14ac:dyDescent="0.25">
      <c r="A55" s="431" t="s">
        <v>18</v>
      </c>
      <c r="B55" s="285" t="s">
        <v>65</v>
      </c>
      <c r="C55" s="432">
        <v>2646.57</v>
      </c>
    </row>
    <row r="56" spans="1:3" ht="18" customHeight="1" thickBot="1" x14ac:dyDescent="0.3">
      <c r="A56" s="433" t="s">
        <v>38</v>
      </c>
      <c r="B56" s="434" t="s">
        <v>66</v>
      </c>
      <c r="C56" s="435">
        <v>2783.25</v>
      </c>
    </row>
    <row r="57" spans="1:3" ht="9.75" customHeight="1" x14ac:dyDescent="0.25">
      <c r="A57" s="289"/>
      <c r="B57" s="290"/>
      <c r="C57" s="291"/>
    </row>
    <row r="58" spans="1:3" ht="16.5" thickBot="1" x14ac:dyDescent="0.3">
      <c r="A58" s="502" t="s">
        <v>67</v>
      </c>
      <c r="B58" s="502"/>
      <c r="C58" s="502"/>
    </row>
    <row r="59" spans="1:3" x14ac:dyDescent="0.25">
      <c r="A59" s="409" t="s">
        <v>718</v>
      </c>
      <c r="B59" s="410" t="s">
        <v>719</v>
      </c>
      <c r="C59" s="411" t="s">
        <v>720</v>
      </c>
    </row>
    <row r="60" spans="1:3" x14ac:dyDescent="0.25">
      <c r="A60" s="431" t="s">
        <v>18</v>
      </c>
      <c r="B60" s="285" t="s">
        <v>68</v>
      </c>
      <c r="C60" s="432">
        <v>386.05</v>
      </c>
    </row>
    <row r="61" spans="1:3" x14ac:dyDescent="0.25">
      <c r="A61" s="431" t="s">
        <v>18</v>
      </c>
      <c r="B61" s="285" t="s">
        <v>69</v>
      </c>
      <c r="C61" s="432">
        <v>386.05</v>
      </c>
    </row>
    <row r="62" spans="1:3" x14ac:dyDescent="0.25">
      <c r="A62" s="431" t="s">
        <v>18</v>
      </c>
      <c r="B62" s="285" t="s">
        <v>70</v>
      </c>
      <c r="C62" s="432">
        <v>386.05</v>
      </c>
    </row>
    <row r="63" spans="1:3" x14ac:dyDescent="0.25">
      <c r="A63" s="431" t="s">
        <v>38</v>
      </c>
      <c r="B63" s="285" t="s">
        <v>71</v>
      </c>
      <c r="C63" s="432">
        <v>386.05</v>
      </c>
    </row>
    <row r="64" spans="1:3" x14ac:dyDescent="0.25">
      <c r="A64" s="431" t="s">
        <v>38</v>
      </c>
      <c r="B64" s="285" t="s">
        <v>72</v>
      </c>
      <c r="C64" s="432">
        <v>386.05</v>
      </c>
    </row>
    <row r="65" spans="1:3" ht="17.25" customHeight="1" thickBot="1" x14ac:dyDescent="0.3">
      <c r="A65" s="433" t="s">
        <v>38</v>
      </c>
      <c r="B65" s="434" t="s">
        <v>73</v>
      </c>
      <c r="C65" s="435">
        <v>386.05</v>
      </c>
    </row>
    <row r="66" spans="1:3" ht="20.25" customHeight="1" x14ac:dyDescent="0.25">
      <c r="A66" s="286"/>
      <c r="B66" s="287"/>
      <c r="C66" s="288"/>
    </row>
    <row r="67" spans="1:3" ht="46.5" customHeight="1" x14ac:dyDescent="0.25">
      <c r="A67" s="503" t="s">
        <v>733</v>
      </c>
      <c r="B67" s="503"/>
      <c r="C67" s="503"/>
    </row>
    <row r="68" spans="1:3" ht="18" customHeight="1" thickBot="1" x14ac:dyDescent="0.3">
      <c r="A68" s="339"/>
      <c r="B68" s="339"/>
      <c r="C68" s="339"/>
    </row>
    <row r="69" spans="1:3" x14ac:dyDescent="0.25">
      <c r="A69" s="409" t="s">
        <v>718</v>
      </c>
      <c r="B69" s="410" t="s">
        <v>719</v>
      </c>
      <c r="C69" s="411" t="s">
        <v>720</v>
      </c>
    </row>
    <row r="70" spans="1:3" x14ac:dyDescent="0.25">
      <c r="A70" s="274" t="s">
        <v>18</v>
      </c>
      <c r="B70" s="99" t="s">
        <v>74</v>
      </c>
      <c r="C70" s="212">
        <v>3724.4</v>
      </c>
    </row>
    <row r="71" spans="1:3" x14ac:dyDescent="0.25">
      <c r="A71" s="274" t="s">
        <v>18</v>
      </c>
      <c r="B71" s="99" t="s">
        <v>75</v>
      </c>
      <c r="C71" s="212">
        <v>3724.4</v>
      </c>
    </row>
    <row r="72" spans="1:3" x14ac:dyDescent="0.25">
      <c r="A72" s="274" t="s">
        <v>18</v>
      </c>
      <c r="B72" s="99" t="s">
        <v>76</v>
      </c>
      <c r="C72" s="212">
        <v>3724.4</v>
      </c>
    </row>
    <row r="73" spans="1:3" x14ac:dyDescent="0.25">
      <c r="A73" s="274" t="s">
        <v>18</v>
      </c>
      <c r="B73" s="99" t="s">
        <v>77</v>
      </c>
      <c r="C73" s="212">
        <v>3724.4</v>
      </c>
    </row>
    <row r="74" spans="1:3" x14ac:dyDescent="0.25">
      <c r="A74" s="274" t="s">
        <v>18</v>
      </c>
      <c r="B74" s="99" t="s">
        <v>78</v>
      </c>
      <c r="C74" s="212">
        <v>3724.4</v>
      </c>
    </row>
    <row r="75" spans="1:3" x14ac:dyDescent="0.25">
      <c r="A75" s="274" t="s">
        <v>18</v>
      </c>
      <c r="B75" s="99" t="s">
        <v>79</v>
      </c>
      <c r="C75" s="212">
        <v>3724.4</v>
      </c>
    </row>
    <row r="76" spans="1:3" x14ac:dyDescent="0.25">
      <c r="A76" s="274" t="s">
        <v>38</v>
      </c>
      <c r="B76" s="99" t="s">
        <v>80</v>
      </c>
      <c r="C76" s="212">
        <v>3724.4</v>
      </c>
    </row>
    <row r="77" spans="1:3" x14ac:dyDescent="0.25">
      <c r="A77" s="274" t="s">
        <v>38</v>
      </c>
      <c r="B77" s="99" t="s">
        <v>81</v>
      </c>
      <c r="C77" s="212">
        <v>3724.4</v>
      </c>
    </row>
    <row r="78" spans="1:3" x14ac:dyDescent="0.25">
      <c r="A78" s="274" t="s">
        <v>38</v>
      </c>
      <c r="B78" s="99" t="s">
        <v>82</v>
      </c>
      <c r="C78" s="212">
        <v>3724.4</v>
      </c>
    </row>
    <row r="79" spans="1:3" x14ac:dyDescent="0.25">
      <c r="A79" s="274" t="s">
        <v>38</v>
      </c>
      <c r="B79" s="99" t="s">
        <v>83</v>
      </c>
      <c r="C79" s="212">
        <v>3724.4</v>
      </c>
    </row>
    <row r="80" spans="1:3" x14ac:dyDescent="0.25">
      <c r="A80" s="274" t="s">
        <v>38</v>
      </c>
      <c r="B80" s="99" t="s">
        <v>84</v>
      </c>
      <c r="C80" s="212">
        <v>3724.4</v>
      </c>
    </row>
    <row r="81" spans="1:5" ht="16.5" customHeight="1" thickBot="1" x14ac:dyDescent="0.3">
      <c r="A81" s="276" t="s">
        <v>38</v>
      </c>
      <c r="B81" s="284" t="s">
        <v>85</v>
      </c>
      <c r="C81" s="215">
        <v>3724.4</v>
      </c>
    </row>
    <row r="82" spans="1:5" ht="17.25" customHeight="1" x14ac:dyDescent="0.25"/>
    <row r="83" spans="1:5" ht="15" customHeight="1" x14ac:dyDescent="0.25">
      <c r="A83" s="500"/>
      <c r="B83" s="500"/>
      <c r="C83" s="500"/>
    </row>
    <row r="84" spans="1:5" ht="16.5" x14ac:dyDescent="0.25">
      <c r="A84" s="499" t="s">
        <v>92</v>
      </c>
      <c r="B84" s="499"/>
      <c r="C84" s="499"/>
    </row>
    <row r="85" spans="1:5" ht="17.25" thickBot="1" x14ac:dyDescent="0.3">
      <c r="A85" s="408"/>
      <c r="B85" s="408"/>
      <c r="C85" s="408"/>
    </row>
    <row r="86" spans="1:5" x14ac:dyDescent="0.25">
      <c r="A86" s="409" t="s">
        <v>718</v>
      </c>
      <c r="B86" s="410" t="s">
        <v>719</v>
      </c>
      <c r="C86" s="411" t="s">
        <v>720</v>
      </c>
    </row>
    <row r="87" spans="1:5" x14ac:dyDescent="0.25">
      <c r="A87" s="274" t="s">
        <v>18</v>
      </c>
      <c r="B87" s="99" t="s">
        <v>86</v>
      </c>
      <c r="C87" s="212">
        <v>624.02</v>
      </c>
    </row>
    <row r="88" spans="1:5" x14ac:dyDescent="0.25">
      <c r="A88" s="274" t="s">
        <v>18</v>
      </c>
      <c r="B88" s="99" t="s">
        <v>87</v>
      </c>
      <c r="C88" s="212">
        <v>997.32</v>
      </c>
    </row>
    <row r="89" spans="1:5" x14ac:dyDescent="0.25">
      <c r="A89" s="274" t="s">
        <v>18</v>
      </c>
      <c r="B89" s="99" t="s">
        <v>88</v>
      </c>
      <c r="C89" s="212">
        <v>1190.3</v>
      </c>
    </row>
    <row r="90" spans="1:5" x14ac:dyDescent="0.25">
      <c r="A90" s="274" t="s">
        <v>38</v>
      </c>
      <c r="B90" s="99" t="s">
        <v>89</v>
      </c>
      <c r="C90" s="212">
        <v>789.23</v>
      </c>
    </row>
    <row r="91" spans="1:5" x14ac:dyDescent="0.25">
      <c r="A91" s="274" t="s">
        <v>38</v>
      </c>
      <c r="B91" s="99" t="s">
        <v>90</v>
      </c>
      <c r="C91" s="212">
        <v>1162.53</v>
      </c>
    </row>
    <row r="92" spans="1:5" ht="16.5" customHeight="1" x14ac:dyDescent="0.25">
      <c r="A92" s="274" t="s">
        <v>38</v>
      </c>
      <c r="B92" s="99" t="s">
        <v>91</v>
      </c>
      <c r="C92" s="212">
        <v>1355.51</v>
      </c>
    </row>
    <row r="93" spans="1:5" x14ac:dyDescent="0.25">
      <c r="A93" s="274" t="s">
        <v>18</v>
      </c>
      <c r="B93" s="99" t="s">
        <v>721</v>
      </c>
      <c r="C93" s="212">
        <v>261.06</v>
      </c>
      <c r="E93" s="7"/>
    </row>
    <row r="94" spans="1:5" ht="16.5" thickBot="1" x14ac:dyDescent="0.3">
      <c r="A94" s="276" t="s">
        <v>38</v>
      </c>
      <c r="B94" s="284" t="s">
        <v>722</v>
      </c>
      <c r="C94" s="215">
        <v>261.06</v>
      </c>
      <c r="E94" s="7"/>
    </row>
    <row r="95" spans="1:5" x14ac:dyDescent="0.25">
      <c r="A95" s="292"/>
      <c r="B95" s="93"/>
      <c r="C95" s="280"/>
      <c r="E95" s="7"/>
    </row>
    <row r="96" spans="1:5" x14ac:dyDescent="0.25">
      <c r="A96" s="196" t="s">
        <v>649</v>
      </c>
      <c r="B96" s="293"/>
      <c r="C96" s="197" t="s">
        <v>137</v>
      </c>
      <c r="E96" s="7"/>
    </row>
    <row r="97" spans="1:10" ht="18" customHeight="1" x14ac:dyDescent="0.25">
      <c r="A97" s="196" t="s">
        <v>650</v>
      </c>
      <c r="B97" s="293"/>
      <c r="C97" s="12" t="s">
        <v>139</v>
      </c>
      <c r="E97" s="7"/>
      <c r="J97" s="272"/>
    </row>
    <row r="98" spans="1:10" x14ac:dyDescent="0.25">
      <c r="A98" s="196" t="s">
        <v>138</v>
      </c>
      <c r="B98" s="293"/>
      <c r="C98" s="12"/>
      <c r="E98" s="7"/>
    </row>
    <row r="99" spans="1:10" ht="49.5" customHeight="1" x14ac:dyDescent="0.25">
      <c r="A99" s="196" t="s">
        <v>140</v>
      </c>
      <c r="B99" s="293"/>
      <c r="C99" s="197" t="s">
        <v>706</v>
      </c>
      <c r="E99" s="7"/>
    </row>
    <row r="100" spans="1:10" ht="12.75" customHeight="1" x14ac:dyDescent="0.25">
      <c r="A100" s="196"/>
      <c r="B100" s="293"/>
      <c r="C100" s="197"/>
      <c r="E100" s="7"/>
    </row>
    <row r="101" spans="1:10" x14ac:dyDescent="0.25">
      <c r="A101" s="293"/>
      <c r="B101" s="293"/>
      <c r="C101" s="197"/>
      <c r="E101" s="7"/>
    </row>
    <row r="102" spans="1:10" x14ac:dyDescent="0.25">
      <c r="A102" s="196" t="s">
        <v>651</v>
      </c>
      <c r="B102" s="293"/>
      <c r="C102" s="197" t="s">
        <v>143</v>
      </c>
      <c r="E102" s="7"/>
    </row>
    <row r="103" spans="1:10" ht="18" customHeight="1" x14ac:dyDescent="0.25">
      <c r="A103" s="196" t="s">
        <v>652</v>
      </c>
      <c r="B103" s="293"/>
      <c r="C103" s="197" t="s">
        <v>145</v>
      </c>
      <c r="E103" s="7"/>
    </row>
    <row r="104" spans="1:10" x14ac:dyDescent="0.25">
      <c r="A104" s="196" t="s">
        <v>653</v>
      </c>
      <c r="B104" s="293"/>
      <c r="C104" s="197"/>
      <c r="E104" s="7"/>
      <c r="F104" s="197"/>
    </row>
    <row r="105" spans="1:10" ht="48" customHeight="1" x14ac:dyDescent="0.25">
      <c r="A105" s="196" t="s">
        <v>724</v>
      </c>
      <c r="B105" s="293"/>
      <c r="C105" s="197" t="s">
        <v>723</v>
      </c>
      <c r="D105" s="64"/>
      <c r="E105" s="64"/>
      <c r="F105" s="64"/>
    </row>
    <row r="106" spans="1:10" ht="10.5" customHeight="1" x14ac:dyDescent="0.25">
      <c r="A106" s="196"/>
      <c r="B106" s="293"/>
      <c r="C106" s="197"/>
      <c r="D106" s="64"/>
      <c r="E106" s="64"/>
      <c r="F106" s="64"/>
    </row>
    <row r="107" spans="1:10" ht="15.75" customHeight="1" x14ac:dyDescent="0.25">
      <c r="A107" s="293"/>
      <c r="B107" s="293"/>
      <c r="C107" s="198"/>
      <c r="D107" s="64"/>
      <c r="E107" s="64"/>
      <c r="F107" s="64"/>
    </row>
    <row r="108" spans="1:10" ht="23.25" customHeight="1" x14ac:dyDescent="0.25">
      <c r="A108" s="199" t="s">
        <v>148</v>
      </c>
      <c r="B108" s="293"/>
      <c r="C108" s="385" t="s">
        <v>700</v>
      </c>
      <c r="D108" s="64"/>
      <c r="E108" s="64"/>
      <c r="F108" s="64"/>
    </row>
    <row r="109" spans="1:10" x14ac:dyDescent="0.25">
      <c r="A109" s="199" t="s">
        <v>149</v>
      </c>
      <c r="B109" s="293"/>
      <c r="C109" s="385" t="s">
        <v>699</v>
      </c>
    </row>
    <row r="110" spans="1:10" x14ac:dyDescent="0.25">
      <c r="A110" s="196"/>
      <c r="B110" s="293"/>
      <c r="C110" s="385" t="s">
        <v>698</v>
      </c>
    </row>
    <row r="111" spans="1:10" ht="49.5" customHeight="1" x14ac:dyDescent="0.25">
      <c r="A111" s="196" t="s">
        <v>711</v>
      </c>
      <c r="C111" s="385" t="s">
        <v>707</v>
      </c>
    </row>
  </sheetData>
  <customSheetViews>
    <customSheetView guid="{89D678F6-6366-46B4-AC47-E6EDA7576597}" showPageBreaks="1" view="pageBreakPreview" topLeftCell="A55">
      <selection activeCell="B34" sqref="B34"/>
      <rowBreaks count="1" manualBreakCount="1">
        <brk id="45" max="16383" man="1"/>
      </rowBreaks>
      <pageMargins left="0.7" right="0.7" top="0.75" bottom="0.75" header="0.3" footer="0.3"/>
      <pageSetup paperSize="9" scale="75" orientation="portrait" verticalDpi="0" r:id="rId1"/>
    </customSheetView>
    <customSheetView guid="{584FE996-15E6-49A3-8604-0667E14E6CF9}" showPageBreaks="1" view="pageBreakPreview" topLeftCell="A55">
      <selection activeCell="B34" sqref="B34"/>
      <rowBreaks count="1" manualBreakCount="1">
        <brk id="45" max="16383" man="1"/>
      </rowBreaks>
      <pageMargins left="0.7" right="0.7" top="0.75" bottom="0.75" header="0.3" footer="0.3"/>
      <pageSetup paperSize="9" scale="75" orientation="portrait" verticalDpi="0" r:id="rId2"/>
    </customSheetView>
  </customSheetViews>
  <mergeCells count="9">
    <mergeCell ref="B2:C2"/>
    <mergeCell ref="A3:C3"/>
    <mergeCell ref="A84:C84"/>
    <mergeCell ref="A4:C4"/>
    <mergeCell ref="A6:C6"/>
    <mergeCell ref="A49:C49"/>
    <mergeCell ref="A58:C58"/>
    <mergeCell ref="A83:C83"/>
    <mergeCell ref="A67:C67"/>
  </mergeCells>
  <printOptions horizontalCentered="1"/>
  <pageMargins left="0.11811023622047245" right="0.11811023622047245" top="0.19685039370078741" bottom="0.19685039370078741" header="0.31496062992125984" footer="0.31496062992125984"/>
  <pageSetup paperSize="9" scale="74" orientation="portrait" verticalDpi="0" r:id="rId3"/>
  <rowBreaks count="1" manualBreakCount="1">
    <brk id="6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view="pageBreakPreview" topLeftCell="A25" zoomScaleNormal="100" zoomScaleSheetLayoutView="100" workbookViewId="0">
      <selection activeCell="E53" sqref="E53"/>
    </sheetView>
  </sheetViews>
  <sheetFormatPr defaultRowHeight="15" x14ac:dyDescent="0.25"/>
  <cols>
    <col min="1" max="1" width="61.42578125" style="6" customWidth="1"/>
    <col min="2" max="2" width="26" style="6" customWidth="1"/>
    <col min="3" max="3" width="26.7109375" style="6" customWidth="1"/>
    <col min="4" max="16384" width="9.140625" style="6"/>
  </cols>
  <sheetData>
    <row r="1" spans="1:8" s="27" customFormat="1" ht="15.75" x14ac:dyDescent="0.25">
      <c r="A1" s="26"/>
      <c r="C1" s="31" t="s">
        <v>680</v>
      </c>
      <c r="D1" s="30"/>
      <c r="H1" s="28"/>
    </row>
    <row r="2" spans="1:8" s="27" customFormat="1" ht="63.75" customHeight="1" x14ac:dyDescent="0.25">
      <c r="A2" s="26"/>
      <c r="B2" s="505" t="s">
        <v>656</v>
      </c>
      <c r="C2" s="505"/>
      <c r="D2" s="30"/>
      <c r="H2" s="28"/>
    </row>
    <row r="3" spans="1:8" s="27" customFormat="1" ht="9" customHeight="1" x14ac:dyDescent="0.25">
      <c r="A3" s="26"/>
      <c r="C3" s="48"/>
      <c r="D3" s="30"/>
      <c r="H3" s="28"/>
    </row>
    <row r="4" spans="1:8" ht="15.75" x14ac:dyDescent="0.25">
      <c r="A4" s="504" t="s">
        <v>702</v>
      </c>
      <c r="B4" s="504"/>
      <c r="C4" s="504"/>
    </row>
    <row r="5" spans="1:8" ht="15.75" x14ac:dyDescent="0.25">
      <c r="A5" s="504" t="s">
        <v>671</v>
      </c>
      <c r="B5" s="504"/>
      <c r="C5" s="504"/>
    </row>
    <row r="6" spans="1:8" ht="9" customHeight="1" thickBot="1" x14ac:dyDescent="0.3"/>
    <row r="7" spans="1:8" s="14" customFormat="1" ht="21" customHeight="1" x14ac:dyDescent="0.25">
      <c r="A7" s="208" t="s">
        <v>731</v>
      </c>
      <c r="B7" s="209" t="s">
        <v>732</v>
      </c>
      <c r="C7" s="210" t="s">
        <v>720</v>
      </c>
    </row>
    <row r="8" spans="1:8" ht="15.75" x14ac:dyDescent="0.25">
      <c r="A8" s="427" t="s">
        <v>93</v>
      </c>
      <c r="B8" s="428" t="s">
        <v>12</v>
      </c>
      <c r="C8" s="429">
        <v>99.44</v>
      </c>
    </row>
    <row r="9" spans="1:8" ht="15.75" x14ac:dyDescent="0.25">
      <c r="A9" s="412" t="s">
        <v>93</v>
      </c>
      <c r="B9" s="298" t="s">
        <v>0</v>
      </c>
      <c r="C9" s="413">
        <v>99.44</v>
      </c>
    </row>
    <row r="10" spans="1:8" ht="15.75" x14ac:dyDescent="0.25">
      <c r="A10" s="412" t="s">
        <v>94</v>
      </c>
      <c r="B10" s="298" t="s">
        <v>12</v>
      </c>
      <c r="C10" s="413">
        <v>199.11</v>
      </c>
    </row>
    <row r="11" spans="1:8" ht="15.75" x14ac:dyDescent="0.25">
      <c r="A11" s="412" t="s">
        <v>94</v>
      </c>
      <c r="B11" s="298" t="s">
        <v>0</v>
      </c>
      <c r="C11" s="413">
        <v>199.11</v>
      </c>
    </row>
    <row r="12" spans="1:8" ht="15.75" x14ac:dyDescent="0.25">
      <c r="A12" s="414" t="s">
        <v>95</v>
      </c>
      <c r="B12" s="298" t="s">
        <v>12</v>
      </c>
      <c r="C12" s="413">
        <v>286.33999999999997</v>
      </c>
    </row>
    <row r="13" spans="1:8" ht="15.75" x14ac:dyDescent="0.25">
      <c r="A13" s="412" t="s">
        <v>96</v>
      </c>
      <c r="B13" s="298" t="s">
        <v>12</v>
      </c>
      <c r="C13" s="413">
        <v>264.47000000000003</v>
      </c>
    </row>
    <row r="14" spans="1:8" ht="15.75" x14ac:dyDescent="0.25">
      <c r="A14" s="412" t="s">
        <v>96</v>
      </c>
      <c r="B14" s="298" t="s">
        <v>0</v>
      </c>
      <c r="C14" s="413">
        <v>264.47000000000003</v>
      </c>
    </row>
    <row r="15" spans="1:8" ht="15.75" x14ac:dyDescent="0.25">
      <c r="A15" s="415" t="s">
        <v>97</v>
      </c>
      <c r="B15" s="298" t="s">
        <v>12</v>
      </c>
      <c r="C15" s="413">
        <v>264.47000000000003</v>
      </c>
    </row>
    <row r="16" spans="1:8" ht="15.75" x14ac:dyDescent="0.25">
      <c r="A16" s="415" t="s">
        <v>97</v>
      </c>
      <c r="B16" s="298" t="s">
        <v>0</v>
      </c>
      <c r="C16" s="413">
        <v>264.47000000000003</v>
      </c>
    </row>
    <row r="17" spans="1:3" ht="15.75" x14ac:dyDescent="0.25">
      <c r="A17" s="412" t="s">
        <v>98</v>
      </c>
      <c r="B17" s="298" t="s">
        <v>12</v>
      </c>
      <c r="C17" s="413">
        <v>631.73</v>
      </c>
    </row>
    <row r="18" spans="1:3" ht="15.75" x14ac:dyDescent="0.25">
      <c r="A18" s="412" t="s">
        <v>98</v>
      </c>
      <c r="B18" s="298" t="s">
        <v>0</v>
      </c>
      <c r="C18" s="413">
        <v>631.73</v>
      </c>
    </row>
    <row r="19" spans="1:3" ht="15.75" x14ac:dyDescent="0.25">
      <c r="A19" s="412" t="s">
        <v>99</v>
      </c>
      <c r="B19" s="298" t="s">
        <v>12</v>
      </c>
      <c r="C19" s="413">
        <v>261.06</v>
      </c>
    </row>
    <row r="20" spans="1:3" ht="15.75" x14ac:dyDescent="0.25">
      <c r="A20" s="412" t="s">
        <v>99</v>
      </c>
      <c r="B20" s="298" t="s">
        <v>0</v>
      </c>
      <c r="C20" s="413">
        <v>393.7</v>
      </c>
    </row>
    <row r="21" spans="1:3" ht="15.75" x14ac:dyDescent="0.25">
      <c r="A21" s="412" t="s">
        <v>100</v>
      </c>
      <c r="B21" s="298" t="s">
        <v>12</v>
      </c>
      <c r="C21" s="413">
        <v>607.46</v>
      </c>
    </row>
    <row r="22" spans="1:3" ht="15.75" x14ac:dyDescent="0.25">
      <c r="A22" s="412" t="s">
        <v>100</v>
      </c>
      <c r="B22" s="298" t="s">
        <v>0</v>
      </c>
      <c r="C22" s="413">
        <v>607.46</v>
      </c>
    </row>
    <row r="23" spans="1:3" ht="15.75" x14ac:dyDescent="0.25">
      <c r="A23" s="412" t="s">
        <v>101</v>
      </c>
      <c r="B23" s="298" t="s">
        <v>12</v>
      </c>
      <c r="C23" s="413">
        <v>1068.33</v>
      </c>
    </row>
    <row r="24" spans="1:3" ht="15.75" x14ac:dyDescent="0.25">
      <c r="A24" s="412" t="s">
        <v>101</v>
      </c>
      <c r="B24" s="298" t="s">
        <v>0</v>
      </c>
      <c r="C24" s="413">
        <v>1091.6199999999999</v>
      </c>
    </row>
    <row r="25" spans="1:3" ht="15.75" x14ac:dyDescent="0.25">
      <c r="A25" s="412" t="s">
        <v>102</v>
      </c>
      <c r="B25" s="298" t="s">
        <v>12</v>
      </c>
      <c r="C25" s="413">
        <v>2428.4699999999998</v>
      </c>
    </row>
    <row r="26" spans="1:3" ht="15.75" x14ac:dyDescent="0.25">
      <c r="A26" s="412" t="s">
        <v>102</v>
      </c>
      <c r="B26" s="298" t="s">
        <v>0</v>
      </c>
      <c r="C26" s="413">
        <v>2453.87</v>
      </c>
    </row>
    <row r="27" spans="1:3" ht="15.75" x14ac:dyDescent="0.25">
      <c r="A27" s="412" t="s">
        <v>103</v>
      </c>
      <c r="B27" s="298" t="s">
        <v>12</v>
      </c>
      <c r="C27" s="413">
        <v>1236.3</v>
      </c>
    </row>
    <row r="28" spans="1:3" ht="15.75" x14ac:dyDescent="0.25">
      <c r="A28" s="412" t="s">
        <v>103</v>
      </c>
      <c r="B28" s="298" t="s">
        <v>0</v>
      </c>
      <c r="C28" s="413">
        <v>1257.05</v>
      </c>
    </row>
    <row r="29" spans="1:3" ht="15.75" x14ac:dyDescent="0.25">
      <c r="A29" s="414" t="s">
        <v>104</v>
      </c>
      <c r="B29" s="298" t="s">
        <v>12</v>
      </c>
      <c r="C29" s="413">
        <v>2969.08</v>
      </c>
    </row>
    <row r="30" spans="1:3" ht="15.75" x14ac:dyDescent="0.25">
      <c r="A30" s="414" t="s">
        <v>104</v>
      </c>
      <c r="B30" s="298" t="s">
        <v>0</v>
      </c>
      <c r="C30" s="413">
        <v>3016.32</v>
      </c>
    </row>
    <row r="31" spans="1:3" ht="15.75" x14ac:dyDescent="0.25">
      <c r="A31" s="412" t="s">
        <v>105</v>
      </c>
      <c r="B31" s="298" t="s">
        <v>12</v>
      </c>
      <c r="C31" s="416">
        <v>2367.92</v>
      </c>
    </row>
    <row r="32" spans="1:3" ht="15.75" x14ac:dyDescent="0.25">
      <c r="A32" s="412" t="s">
        <v>105</v>
      </c>
      <c r="B32" s="298" t="s">
        <v>0</v>
      </c>
      <c r="C32" s="416">
        <v>3013.62</v>
      </c>
    </row>
    <row r="33" spans="1:3" ht="15.75" x14ac:dyDescent="0.25">
      <c r="A33" s="412" t="s">
        <v>746</v>
      </c>
      <c r="B33" s="298" t="s">
        <v>12</v>
      </c>
      <c r="C33" s="413">
        <v>5891.6</v>
      </c>
    </row>
    <row r="34" spans="1:3" ht="15.75" x14ac:dyDescent="0.25">
      <c r="A34" s="412" t="s">
        <v>746</v>
      </c>
      <c r="B34" s="298" t="s">
        <v>0</v>
      </c>
      <c r="C34" s="413">
        <v>5891.6</v>
      </c>
    </row>
    <row r="35" spans="1:3" ht="15.75" x14ac:dyDescent="0.25">
      <c r="A35" s="417" t="s">
        <v>316</v>
      </c>
      <c r="B35" s="299" t="s">
        <v>12</v>
      </c>
      <c r="C35" s="418">
        <v>675</v>
      </c>
    </row>
    <row r="36" spans="1:3" ht="15.75" x14ac:dyDescent="0.25">
      <c r="A36" s="419" t="s">
        <v>106</v>
      </c>
      <c r="B36" s="299" t="s">
        <v>12</v>
      </c>
      <c r="C36" s="418">
        <v>1094.3</v>
      </c>
    </row>
    <row r="37" spans="1:3" ht="15.75" x14ac:dyDescent="0.25">
      <c r="A37" s="419" t="s">
        <v>106</v>
      </c>
      <c r="B37" s="299" t="s">
        <v>0</v>
      </c>
      <c r="C37" s="418">
        <v>1094.3</v>
      </c>
    </row>
    <row r="38" spans="1:3" ht="15.75" x14ac:dyDescent="0.25">
      <c r="A38" s="419" t="s">
        <v>107</v>
      </c>
      <c r="B38" s="299" t="s">
        <v>12</v>
      </c>
      <c r="C38" s="418">
        <v>1162</v>
      </c>
    </row>
    <row r="39" spans="1:3" ht="15.75" x14ac:dyDescent="0.25">
      <c r="A39" s="419" t="s">
        <v>107</v>
      </c>
      <c r="B39" s="299" t="s">
        <v>0</v>
      </c>
      <c r="C39" s="418">
        <v>1162</v>
      </c>
    </row>
    <row r="40" spans="1:3" ht="15.75" x14ac:dyDescent="0.25">
      <c r="A40" s="420" t="s">
        <v>108</v>
      </c>
      <c r="B40" s="299" t="s">
        <v>12</v>
      </c>
      <c r="C40" s="421">
        <v>701.32</v>
      </c>
    </row>
    <row r="41" spans="1:3" ht="15.75" x14ac:dyDescent="0.25">
      <c r="A41" s="420" t="s">
        <v>108</v>
      </c>
      <c r="B41" s="299" t="s">
        <v>0</v>
      </c>
      <c r="C41" s="421">
        <v>701.32</v>
      </c>
    </row>
    <row r="42" spans="1:3" ht="15.75" x14ac:dyDescent="0.25">
      <c r="A42" s="420" t="s">
        <v>109</v>
      </c>
      <c r="B42" s="299" t="s">
        <v>12</v>
      </c>
      <c r="C42" s="422">
        <v>1149.5</v>
      </c>
    </row>
    <row r="43" spans="1:3" ht="15.75" x14ac:dyDescent="0.25">
      <c r="A43" s="420" t="s">
        <v>109</v>
      </c>
      <c r="B43" s="299" t="s">
        <v>0</v>
      </c>
      <c r="C43" s="422">
        <v>1149.5</v>
      </c>
    </row>
    <row r="44" spans="1:3" ht="17.25" customHeight="1" x14ac:dyDescent="0.25">
      <c r="A44" s="423" t="s">
        <v>110</v>
      </c>
      <c r="B44" s="299" t="s">
        <v>12</v>
      </c>
      <c r="C44" s="422">
        <v>1538.93</v>
      </c>
    </row>
    <row r="45" spans="1:3" ht="32.25" customHeight="1" thickBot="1" x14ac:dyDescent="0.3">
      <c r="A45" s="424" t="s">
        <v>135</v>
      </c>
      <c r="B45" s="425" t="s">
        <v>0</v>
      </c>
      <c r="C45" s="426">
        <v>7060.5</v>
      </c>
    </row>
    <row r="46" spans="1:3" ht="17.25" customHeight="1" x14ac:dyDescent="0.25">
      <c r="A46" s="506" t="s">
        <v>703</v>
      </c>
      <c r="B46" s="506"/>
      <c r="C46" s="506"/>
    </row>
    <row r="47" spans="1:3" s="15" customFormat="1" ht="9.75" customHeight="1" x14ac:dyDescent="0.2">
      <c r="A47" s="47"/>
      <c r="B47" s="37"/>
      <c r="C47" s="37"/>
    </row>
    <row r="48" spans="1:3" x14ac:dyDescent="0.25">
      <c r="A48" s="3" t="s">
        <v>136</v>
      </c>
      <c r="C48" s="189" t="s">
        <v>137</v>
      </c>
    </row>
    <row r="49" spans="1:6" ht="15.75" customHeight="1" x14ac:dyDescent="0.25">
      <c r="A49" s="9" t="s">
        <v>138</v>
      </c>
      <c r="C49" s="192" t="s">
        <v>139</v>
      </c>
    </row>
    <row r="50" spans="1:6" ht="46.5" customHeight="1" x14ac:dyDescent="0.25">
      <c r="A50" s="3" t="s">
        <v>140</v>
      </c>
      <c r="C50" s="189" t="s">
        <v>141</v>
      </c>
      <c r="F50" s="270"/>
    </row>
    <row r="51" spans="1:6" x14ac:dyDescent="0.25">
      <c r="A51" s="14"/>
      <c r="C51" s="189"/>
    </row>
    <row r="52" spans="1:6" x14ac:dyDescent="0.25">
      <c r="A52" s="3" t="s">
        <v>142</v>
      </c>
      <c r="C52" s="189" t="s">
        <v>143</v>
      </c>
    </row>
    <row r="53" spans="1:6" x14ac:dyDescent="0.25">
      <c r="A53" s="3" t="s">
        <v>144</v>
      </c>
      <c r="C53" s="189" t="s">
        <v>145</v>
      </c>
    </row>
    <row r="54" spans="1:6" ht="50.25" customHeight="1" x14ac:dyDescent="0.25">
      <c r="A54" s="9" t="s">
        <v>146</v>
      </c>
      <c r="C54" s="189" t="s">
        <v>147</v>
      </c>
    </row>
    <row r="55" spans="1:6" x14ac:dyDescent="0.25">
      <c r="A55" s="14"/>
      <c r="B55" s="14"/>
      <c r="C55" s="193"/>
    </row>
    <row r="56" spans="1:6" ht="15.75" customHeight="1" x14ac:dyDescent="0.25">
      <c r="A56" s="10" t="s">
        <v>148</v>
      </c>
      <c r="B56" s="14"/>
      <c r="C56" s="385" t="s">
        <v>700</v>
      </c>
    </row>
    <row r="57" spans="1:6" ht="15.75" customHeight="1" x14ac:dyDescent="0.25">
      <c r="A57" s="10" t="s">
        <v>149</v>
      </c>
      <c r="B57" s="14"/>
      <c r="C57" s="385" t="s">
        <v>699</v>
      </c>
    </row>
    <row r="58" spans="1:6" ht="15.75" customHeight="1" x14ac:dyDescent="0.25">
      <c r="A58" s="10"/>
      <c r="B58" s="14"/>
      <c r="C58" s="385" t="s">
        <v>698</v>
      </c>
    </row>
    <row r="59" spans="1:6" ht="50.25" customHeight="1" x14ac:dyDescent="0.25">
      <c r="A59" s="5" t="s">
        <v>150</v>
      </c>
      <c r="B59" s="14"/>
      <c r="C59" s="385" t="s">
        <v>707</v>
      </c>
    </row>
    <row r="60" spans="1:6" ht="15.75" x14ac:dyDescent="0.25">
      <c r="C60" s="385"/>
    </row>
  </sheetData>
  <customSheetViews>
    <customSheetView guid="{89D678F6-6366-46B4-AC47-E6EDA7576597}" showPageBreaks="1" view="pageBreakPreview" topLeftCell="A34">
      <selection activeCell="C34" sqref="C34"/>
      <pageMargins left="0.7" right="0.7" top="0.75" bottom="0.75" header="0.3" footer="0.3"/>
      <pageSetup paperSize="9" scale="70" orientation="portrait" verticalDpi="0" r:id="rId1"/>
    </customSheetView>
    <customSheetView guid="{584FE996-15E6-49A3-8604-0667E14E6CF9}" showPageBreaks="1" view="pageBreakPreview" topLeftCell="A34">
      <selection activeCell="C34" sqref="C34"/>
      <pageMargins left="0.7" right="0.7" top="0.75" bottom="0.75" header="0.3" footer="0.3"/>
      <pageSetup paperSize="9" scale="70" orientation="portrait" verticalDpi="0" r:id="rId2"/>
    </customSheetView>
  </customSheetViews>
  <mergeCells count="4">
    <mergeCell ref="A4:C4"/>
    <mergeCell ref="B2:C2"/>
    <mergeCell ref="A5:C5"/>
    <mergeCell ref="A46:C46"/>
  </mergeCells>
  <printOptions horizontalCentered="1"/>
  <pageMargins left="0.70866141732283472" right="0.70866141732283472" top="0.74803149606299213" bottom="0.74803149606299213" header="0.31496062992125984" footer="0.31496062992125984"/>
  <pageSetup paperSize="9" scale="70" orientation="portrait" verticalDpi="0"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2"/>
  <sheetViews>
    <sheetView view="pageBreakPreview" topLeftCell="A58" zoomScale="90" zoomScaleNormal="100" zoomScaleSheetLayoutView="90" workbookViewId="0">
      <selection activeCell="J77" sqref="J77"/>
    </sheetView>
  </sheetViews>
  <sheetFormatPr defaultRowHeight="15.75" x14ac:dyDescent="0.25"/>
  <cols>
    <col min="1" max="1" width="9.140625" style="55"/>
    <col min="2" max="2" width="86.85546875" style="56" customWidth="1"/>
    <col min="3" max="3" width="38.5703125" style="56" customWidth="1"/>
    <col min="4" max="16384" width="9.140625" style="55"/>
  </cols>
  <sheetData>
    <row r="1" spans="1:3" x14ac:dyDescent="0.25">
      <c r="B1" s="511" t="s">
        <v>681</v>
      </c>
      <c r="C1" s="511"/>
    </row>
    <row r="2" spans="1:3" ht="5.25" customHeight="1" x14ac:dyDescent="0.2">
      <c r="B2" s="88"/>
      <c r="C2" s="88"/>
    </row>
    <row r="3" spans="1:3" ht="66" customHeight="1" x14ac:dyDescent="0.2">
      <c r="B3" s="88"/>
      <c r="C3" s="188" t="s">
        <v>660</v>
      </c>
    </row>
    <row r="4" spans="1:3" ht="9.75" customHeight="1" x14ac:dyDescent="0.25"/>
    <row r="5" spans="1:3" ht="20.25" x14ac:dyDescent="0.3">
      <c r="A5" s="512" t="s">
        <v>328</v>
      </c>
      <c r="B5" s="512"/>
      <c r="C5" s="512"/>
    </row>
    <row r="6" spans="1:3" ht="17.25" customHeight="1" x14ac:dyDescent="0.25"/>
    <row r="7" spans="1:3" ht="18.75" x14ac:dyDescent="0.2">
      <c r="A7" s="513" t="s">
        <v>201</v>
      </c>
      <c r="B7" s="513"/>
      <c r="C7" s="513"/>
    </row>
    <row r="8" spans="1:3" ht="12" customHeight="1" thickBot="1" x14ac:dyDescent="0.25">
      <c r="A8" s="507"/>
      <c r="B8" s="507"/>
      <c r="C8" s="507"/>
    </row>
    <row r="9" spans="1:3" ht="18.75" customHeight="1" x14ac:dyDescent="0.2">
      <c r="A9" s="392" t="s">
        <v>202</v>
      </c>
      <c r="B9" s="393" t="s">
        <v>203</v>
      </c>
      <c r="C9" s="394" t="s">
        <v>204</v>
      </c>
    </row>
    <row r="10" spans="1:3" ht="47.25" x14ac:dyDescent="0.2">
      <c r="A10" s="395" t="s">
        <v>205</v>
      </c>
      <c r="B10" s="388" t="s">
        <v>206</v>
      </c>
      <c r="C10" s="396">
        <v>403.42</v>
      </c>
    </row>
    <row r="11" spans="1:3" ht="31.5" x14ac:dyDescent="0.2">
      <c r="A11" s="395" t="s">
        <v>207</v>
      </c>
      <c r="B11" s="388" t="s">
        <v>208</v>
      </c>
      <c r="C11" s="396">
        <v>66.459999999999994</v>
      </c>
    </row>
    <row r="12" spans="1:3" ht="31.5" x14ac:dyDescent="0.2">
      <c r="A12" s="397" t="s">
        <v>209</v>
      </c>
      <c r="B12" s="388" t="s">
        <v>210</v>
      </c>
      <c r="C12" s="396">
        <v>4.55</v>
      </c>
    </row>
    <row r="13" spans="1:3" ht="47.25" x14ac:dyDescent="0.2">
      <c r="A13" s="397" t="s">
        <v>211</v>
      </c>
      <c r="B13" s="388" t="s">
        <v>212</v>
      </c>
      <c r="C13" s="396">
        <v>48.07</v>
      </c>
    </row>
    <row r="14" spans="1:3" ht="31.5" x14ac:dyDescent="0.2">
      <c r="A14" s="395" t="s">
        <v>213</v>
      </c>
      <c r="B14" s="388" t="s">
        <v>214</v>
      </c>
      <c r="C14" s="396">
        <v>0.13</v>
      </c>
    </row>
    <row r="15" spans="1:3" ht="31.5" x14ac:dyDescent="0.2">
      <c r="A15" s="398"/>
      <c r="B15" s="389" t="s">
        <v>215</v>
      </c>
      <c r="C15" s="399">
        <v>522.63</v>
      </c>
    </row>
    <row r="16" spans="1:3" x14ac:dyDescent="0.2">
      <c r="A16" s="395" t="s">
        <v>216</v>
      </c>
      <c r="B16" s="388" t="s">
        <v>217</v>
      </c>
      <c r="C16" s="396">
        <v>17.440000000000001</v>
      </c>
    </row>
    <row r="17" spans="1:3" x14ac:dyDescent="0.2">
      <c r="A17" s="395" t="s">
        <v>218</v>
      </c>
      <c r="B17" s="388" t="s">
        <v>219</v>
      </c>
      <c r="C17" s="396">
        <v>11.56</v>
      </c>
    </row>
    <row r="18" spans="1:3" x14ac:dyDescent="0.2">
      <c r="A18" s="395" t="s">
        <v>220</v>
      </c>
      <c r="B18" s="388" t="s">
        <v>221</v>
      </c>
      <c r="C18" s="396">
        <v>4.74</v>
      </c>
    </row>
    <row r="19" spans="1:3" x14ac:dyDescent="0.2">
      <c r="A19" s="395" t="s">
        <v>222</v>
      </c>
      <c r="B19" s="388" t="s">
        <v>223</v>
      </c>
      <c r="C19" s="396">
        <v>0.19</v>
      </c>
    </row>
    <row r="20" spans="1:3" x14ac:dyDescent="0.2">
      <c r="A20" s="395" t="s">
        <v>224</v>
      </c>
      <c r="B20" s="388" t="s">
        <v>225</v>
      </c>
      <c r="C20" s="396">
        <v>3.03</v>
      </c>
    </row>
    <row r="21" spans="1:3" ht="47.25" x14ac:dyDescent="0.2">
      <c r="A21" s="395" t="s">
        <v>226</v>
      </c>
      <c r="B21" s="388" t="s">
        <v>227</v>
      </c>
      <c r="C21" s="396">
        <v>69.739999999999995</v>
      </c>
    </row>
    <row r="22" spans="1:3" ht="47.25" x14ac:dyDescent="0.2">
      <c r="A22" s="397" t="s">
        <v>228</v>
      </c>
      <c r="B22" s="388" t="s">
        <v>229</v>
      </c>
      <c r="C22" s="396">
        <v>0.06</v>
      </c>
    </row>
    <row r="23" spans="1:3" ht="50.25" customHeight="1" x14ac:dyDescent="0.2">
      <c r="A23" s="397" t="s">
        <v>230</v>
      </c>
      <c r="B23" s="388" t="s">
        <v>231</v>
      </c>
      <c r="C23" s="396">
        <v>0.13</v>
      </c>
    </row>
    <row r="24" spans="1:3" x14ac:dyDescent="0.2">
      <c r="A24" s="395" t="s">
        <v>232</v>
      </c>
      <c r="B24" s="388" t="s">
        <v>233</v>
      </c>
      <c r="C24" s="396">
        <v>2.21</v>
      </c>
    </row>
    <row r="25" spans="1:3" ht="31.5" x14ac:dyDescent="0.2">
      <c r="A25" s="398"/>
      <c r="B25" s="389" t="s">
        <v>234</v>
      </c>
      <c r="C25" s="399">
        <v>109.09999999999998</v>
      </c>
    </row>
    <row r="26" spans="1:3" ht="16.5" thickBot="1" x14ac:dyDescent="0.25">
      <c r="A26" s="400"/>
      <c r="B26" s="401" t="s">
        <v>235</v>
      </c>
      <c r="C26" s="402">
        <f>C15+C25</f>
        <v>631.73</v>
      </c>
    </row>
    <row r="27" spans="1:3" ht="8.25" customHeight="1" x14ac:dyDescent="0.25">
      <c r="A27" s="390"/>
      <c r="B27" s="391"/>
      <c r="C27" s="391"/>
    </row>
    <row r="28" spans="1:3" ht="8.25" customHeight="1" x14ac:dyDescent="0.25">
      <c r="A28" s="390"/>
      <c r="B28" s="391"/>
      <c r="C28" s="391"/>
    </row>
    <row r="29" spans="1:3" ht="18.75" x14ac:dyDescent="0.3">
      <c r="A29" s="508" t="s">
        <v>236</v>
      </c>
      <c r="B29" s="508"/>
      <c r="C29" s="508"/>
    </row>
    <row r="30" spans="1:3" ht="11.25" customHeight="1" thickBot="1" x14ac:dyDescent="0.25">
      <c r="A30" s="509"/>
      <c r="B30" s="509"/>
      <c r="C30" s="509"/>
    </row>
    <row r="31" spans="1:3" ht="18" customHeight="1" x14ac:dyDescent="0.2">
      <c r="A31" s="392" t="s">
        <v>202</v>
      </c>
      <c r="B31" s="393" t="s">
        <v>203</v>
      </c>
      <c r="C31" s="394" t="s">
        <v>204</v>
      </c>
    </row>
    <row r="32" spans="1:3" ht="47.25" x14ac:dyDescent="0.2">
      <c r="A32" s="395" t="s">
        <v>205</v>
      </c>
      <c r="B32" s="388" t="s">
        <v>206</v>
      </c>
      <c r="C32" s="403">
        <v>166.71</v>
      </c>
    </row>
    <row r="33" spans="1:3" ht="31.5" x14ac:dyDescent="0.2">
      <c r="A33" s="395" t="s">
        <v>207</v>
      </c>
      <c r="B33" s="388" t="s">
        <v>208</v>
      </c>
      <c r="C33" s="403">
        <v>27.46</v>
      </c>
    </row>
    <row r="34" spans="1:3" ht="31.5" x14ac:dyDescent="0.2">
      <c r="A34" s="397" t="s">
        <v>209</v>
      </c>
      <c r="B34" s="388" t="s">
        <v>210</v>
      </c>
      <c r="C34" s="403">
        <v>1.88</v>
      </c>
    </row>
    <row r="35" spans="1:3" ht="47.25" x14ac:dyDescent="0.2">
      <c r="A35" s="397" t="s">
        <v>211</v>
      </c>
      <c r="B35" s="388" t="s">
        <v>212</v>
      </c>
      <c r="C35" s="403">
        <v>19.87</v>
      </c>
    </row>
    <row r="36" spans="1:3" ht="31.5" x14ac:dyDescent="0.2">
      <c r="A36" s="395" t="s">
        <v>213</v>
      </c>
      <c r="B36" s="388" t="s">
        <v>214</v>
      </c>
      <c r="C36" s="403">
        <v>0.05</v>
      </c>
    </row>
    <row r="37" spans="1:3" ht="31.5" x14ac:dyDescent="0.2">
      <c r="A37" s="398"/>
      <c r="B37" s="389" t="s">
        <v>215</v>
      </c>
      <c r="C37" s="404">
        <v>215.97000000000003</v>
      </c>
    </row>
    <row r="38" spans="1:3" x14ac:dyDescent="0.2">
      <c r="A38" s="395" t="s">
        <v>216</v>
      </c>
      <c r="B38" s="388" t="s">
        <v>217</v>
      </c>
      <c r="C38" s="403">
        <v>7.21</v>
      </c>
    </row>
    <row r="39" spans="1:3" x14ac:dyDescent="0.2">
      <c r="A39" s="395" t="s">
        <v>218</v>
      </c>
      <c r="B39" s="388" t="s">
        <v>219</v>
      </c>
      <c r="C39" s="403">
        <v>4.78</v>
      </c>
    </row>
    <row r="40" spans="1:3" x14ac:dyDescent="0.2">
      <c r="A40" s="395" t="s">
        <v>220</v>
      </c>
      <c r="B40" s="388" t="s">
        <v>221</v>
      </c>
      <c r="C40" s="403">
        <v>1.96</v>
      </c>
    </row>
    <row r="41" spans="1:3" x14ac:dyDescent="0.2">
      <c r="A41" s="395" t="s">
        <v>222</v>
      </c>
      <c r="B41" s="388" t="s">
        <v>223</v>
      </c>
      <c r="C41" s="403">
        <v>0.08</v>
      </c>
    </row>
    <row r="42" spans="1:3" x14ac:dyDescent="0.2">
      <c r="A42" s="395" t="s">
        <v>224</v>
      </c>
      <c r="B42" s="388" t="s">
        <v>225</v>
      </c>
      <c r="C42" s="403">
        <v>1.25</v>
      </c>
    </row>
    <row r="43" spans="1:3" ht="47.25" x14ac:dyDescent="0.2">
      <c r="A43" s="395" t="s">
        <v>226</v>
      </c>
      <c r="B43" s="388" t="s">
        <v>227</v>
      </c>
      <c r="C43" s="403">
        <v>28.82</v>
      </c>
    </row>
    <row r="44" spans="1:3" ht="47.25" x14ac:dyDescent="0.2">
      <c r="A44" s="397" t="s">
        <v>228</v>
      </c>
      <c r="B44" s="388" t="s">
        <v>229</v>
      </c>
      <c r="C44" s="403">
        <v>0.03</v>
      </c>
    </row>
    <row r="45" spans="1:3" ht="52.5" customHeight="1" x14ac:dyDescent="0.2">
      <c r="A45" s="397" t="s">
        <v>230</v>
      </c>
      <c r="B45" s="388" t="s">
        <v>231</v>
      </c>
      <c r="C45" s="403">
        <v>0.05</v>
      </c>
    </row>
    <row r="46" spans="1:3" x14ac:dyDescent="0.2">
      <c r="A46" s="395" t="s">
        <v>232</v>
      </c>
      <c r="B46" s="388" t="s">
        <v>233</v>
      </c>
      <c r="C46" s="403">
        <v>0.91</v>
      </c>
    </row>
    <row r="47" spans="1:3" ht="31.5" x14ac:dyDescent="0.2">
      <c r="A47" s="398"/>
      <c r="B47" s="389" t="s">
        <v>234</v>
      </c>
      <c r="C47" s="404">
        <v>45.089999999999996</v>
      </c>
    </row>
    <row r="48" spans="1:3" ht="16.5" thickBot="1" x14ac:dyDescent="0.25">
      <c r="A48" s="400"/>
      <c r="B48" s="401" t="s">
        <v>235</v>
      </c>
      <c r="C48" s="405">
        <f>C37+C47</f>
        <v>261.06</v>
      </c>
    </row>
    <row r="49" spans="1:3" ht="6.75" customHeight="1" x14ac:dyDescent="0.25">
      <c r="A49" s="390"/>
      <c r="B49" s="391"/>
      <c r="C49" s="391"/>
    </row>
    <row r="50" spans="1:3" ht="12.75" customHeight="1" x14ac:dyDescent="0.25">
      <c r="A50" s="390"/>
      <c r="B50" s="391"/>
      <c r="C50" s="391"/>
    </row>
    <row r="51" spans="1:3" ht="18.75" x14ac:dyDescent="0.3">
      <c r="A51" s="508" t="s">
        <v>237</v>
      </c>
      <c r="B51" s="508"/>
      <c r="C51" s="508"/>
    </row>
    <row r="52" spans="1:3" ht="7.5" customHeight="1" thickBot="1" x14ac:dyDescent="0.25">
      <c r="A52" s="509"/>
      <c r="B52" s="509"/>
      <c r="C52" s="509"/>
    </row>
    <row r="53" spans="1:3" s="57" customFormat="1" ht="18" customHeight="1" x14ac:dyDescent="0.2">
      <c r="A53" s="392" t="s">
        <v>202</v>
      </c>
      <c r="B53" s="393" t="s">
        <v>203</v>
      </c>
      <c r="C53" s="394" t="s">
        <v>204</v>
      </c>
    </row>
    <row r="54" spans="1:3" ht="47.25" x14ac:dyDescent="0.2">
      <c r="A54" s="395" t="s">
        <v>205</v>
      </c>
      <c r="B54" s="388" t="s">
        <v>206</v>
      </c>
      <c r="C54" s="403">
        <v>251.42</v>
      </c>
    </row>
    <row r="55" spans="1:3" ht="31.5" x14ac:dyDescent="0.2">
      <c r="A55" s="395" t="s">
        <v>207</v>
      </c>
      <c r="B55" s="388" t="s">
        <v>208</v>
      </c>
      <c r="C55" s="403">
        <v>41.42</v>
      </c>
    </row>
    <row r="56" spans="1:3" ht="31.5" x14ac:dyDescent="0.2">
      <c r="A56" s="397" t="s">
        <v>209</v>
      </c>
      <c r="B56" s="388" t="s">
        <v>210</v>
      </c>
      <c r="C56" s="403">
        <v>2.83</v>
      </c>
    </row>
    <row r="57" spans="1:3" ht="47.25" x14ac:dyDescent="0.2">
      <c r="A57" s="397" t="s">
        <v>211</v>
      </c>
      <c r="B57" s="388" t="s">
        <v>212</v>
      </c>
      <c r="C57" s="403">
        <v>29.96</v>
      </c>
    </row>
    <row r="58" spans="1:3" ht="31.5" x14ac:dyDescent="0.2">
      <c r="A58" s="395" t="s">
        <v>213</v>
      </c>
      <c r="B58" s="388" t="s">
        <v>214</v>
      </c>
      <c r="C58" s="403">
        <v>0.08</v>
      </c>
    </row>
    <row r="59" spans="1:3" ht="31.5" x14ac:dyDescent="0.2">
      <c r="A59" s="398"/>
      <c r="B59" s="389" t="s">
        <v>215</v>
      </c>
      <c r="C59" s="404">
        <v>325.70999999999992</v>
      </c>
    </row>
    <row r="60" spans="1:3" x14ac:dyDescent="0.2">
      <c r="A60" s="395" t="s">
        <v>216</v>
      </c>
      <c r="B60" s="388" t="s">
        <v>217</v>
      </c>
      <c r="C60" s="403">
        <v>10.87</v>
      </c>
    </row>
    <row r="61" spans="1:3" x14ac:dyDescent="0.2">
      <c r="A61" s="395" t="s">
        <v>218</v>
      </c>
      <c r="B61" s="388" t="s">
        <v>219</v>
      </c>
      <c r="C61" s="403">
        <v>7.2</v>
      </c>
    </row>
    <row r="62" spans="1:3" x14ac:dyDescent="0.2">
      <c r="A62" s="395" t="s">
        <v>220</v>
      </c>
      <c r="B62" s="388" t="s">
        <v>221</v>
      </c>
      <c r="C62" s="403">
        <v>2.95</v>
      </c>
    </row>
    <row r="63" spans="1:3" x14ac:dyDescent="0.2">
      <c r="A63" s="395" t="s">
        <v>222</v>
      </c>
      <c r="B63" s="388" t="s">
        <v>223</v>
      </c>
      <c r="C63" s="403">
        <v>0.12</v>
      </c>
    </row>
    <row r="64" spans="1:3" x14ac:dyDescent="0.2">
      <c r="A64" s="395" t="s">
        <v>224</v>
      </c>
      <c r="B64" s="388" t="s">
        <v>225</v>
      </c>
      <c r="C64" s="403">
        <v>1.89</v>
      </c>
    </row>
    <row r="65" spans="1:3" ht="47.25" x14ac:dyDescent="0.2">
      <c r="A65" s="395" t="s">
        <v>226</v>
      </c>
      <c r="B65" s="388" t="s">
        <v>227</v>
      </c>
      <c r="C65" s="403">
        <v>43.46</v>
      </c>
    </row>
    <row r="66" spans="1:3" ht="47.25" x14ac:dyDescent="0.2">
      <c r="A66" s="397" t="s">
        <v>228</v>
      </c>
      <c r="B66" s="388" t="s">
        <v>229</v>
      </c>
      <c r="C66" s="403">
        <v>0.04</v>
      </c>
    </row>
    <row r="67" spans="1:3" ht="50.25" customHeight="1" x14ac:dyDescent="0.2">
      <c r="A67" s="397" t="s">
        <v>230</v>
      </c>
      <c r="B67" s="388" t="s">
        <v>231</v>
      </c>
      <c r="C67" s="403">
        <v>0.08</v>
      </c>
    </row>
    <row r="68" spans="1:3" x14ac:dyDescent="0.2">
      <c r="A68" s="395" t="s">
        <v>232</v>
      </c>
      <c r="B68" s="388" t="s">
        <v>233</v>
      </c>
      <c r="C68" s="403">
        <v>1.38</v>
      </c>
    </row>
    <row r="69" spans="1:3" ht="31.5" x14ac:dyDescent="0.2">
      <c r="A69" s="398"/>
      <c r="B69" s="389" t="s">
        <v>234</v>
      </c>
      <c r="C69" s="404">
        <v>67.990000000000009</v>
      </c>
    </row>
    <row r="70" spans="1:3" ht="16.5" thickBot="1" x14ac:dyDescent="0.25">
      <c r="A70" s="400"/>
      <c r="B70" s="401" t="s">
        <v>235</v>
      </c>
      <c r="C70" s="405">
        <f>C59+C69</f>
        <v>393.69999999999993</v>
      </c>
    </row>
    <row r="71" spans="1:3" ht="9" customHeight="1" x14ac:dyDescent="0.25">
      <c r="A71" s="390"/>
      <c r="B71" s="391"/>
      <c r="C71" s="391"/>
    </row>
    <row r="72" spans="1:3" ht="9" customHeight="1" x14ac:dyDescent="0.25">
      <c r="A72" s="390"/>
      <c r="B72" s="391"/>
      <c r="C72" s="391"/>
    </row>
    <row r="73" spans="1:3" ht="18.75" x14ac:dyDescent="0.3">
      <c r="A73" s="508" t="s">
        <v>238</v>
      </c>
      <c r="B73" s="508"/>
      <c r="C73" s="508"/>
    </row>
    <row r="74" spans="1:3" ht="9" customHeight="1" thickBot="1" x14ac:dyDescent="0.25">
      <c r="A74" s="509"/>
      <c r="B74" s="509"/>
      <c r="C74" s="509"/>
    </row>
    <row r="75" spans="1:3" x14ac:dyDescent="0.2">
      <c r="A75" s="392" t="s">
        <v>202</v>
      </c>
      <c r="B75" s="393" t="s">
        <v>203</v>
      </c>
      <c r="C75" s="394" t="s">
        <v>204</v>
      </c>
    </row>
    <row r="76" spans="1:3" ht="47.25" x14ac:dyDescent="0.2">
      <c r="A76" s="395" t="s">
        <v>205</v>
      </c>
      <c r="B76" s="388" t="s">
        <v>206</v>
      </c>
      <c r="C76" s="396">
        <v>161.24</v>
      </c>
    </row>
    <row r="77" spans="1:3" ht="31.5" x14ac:dyDescent="0.2">
      <c r="A77" s="395" t="s">
        <v>207</v>
      </c>
      <c r="B77" s="388" t="s">
        <v>208</v>
      </c>
      <c r="C77" s="396">
        <v>68.69</v>
      </c>
    </row>
    <row r="78" spans="1:3" ht="31.5" x14ac:dyDescent="0.2">
      <c r="A78" s="397" t="s">
        <v>209</v>
      </c>
      <c r="B78" s="388" t="s">
        <v>210</v>
      </c>
      <c r="C78" s="396">
        <v>1.52</v>
      </c>
    </row>
    <row r="79" spans="1:3" ht="47.25" x14ac:dyDescent="0.2">
      <c r="A79" s="397" t="s">
        <v>211</v>
      </c>
      <c r="B79" s="388" t="s">
        <v>212</v>
      </c>
      <c r="C79" s="396">
        <v>4.9800000000000004</v>
      </c>
    </row>
    <row r="80" spans="1:3" ht="31.5" x14ac:dyDescent="0.2">
      <c r="A80" s="395" t="s">
        <v>213</v>
      </c>
      <c r="B80" s="388" t="s">
        <v>214</v>
      </c>
      <c r="C80" s="396">
        <v>0.56999999999999995</v>
      </c>
    </row>
    <row r="81" spans="1:3" ht="31.5" x14ac:dyDescent="0.2">
      <c r="A81" s="398"/>
      <c r="B81" s="389" t="s">
        <v>215</v>
      </c>
      <c r="C81" s="399">
        <v>237</v>
      </c>
    </row>
    <row r="82" spans="1:3" x14ac:dyDescent="0.2">
      <c r="A82" s="395" t="s">
        <v>216</v>
      </c>
      <c r="B82" s="388" t="s">
        <v>217</v>
      </c>
      <c r="C82" s="396">
        <v>9.19</v>
      </c>
    </row>
    <row r="83" spans="1:3" x14ac:dyDescent="0.2">
      <c r="A83" s="395" t="s">
        <v>218</v>
      </c>
      <c r="B83" s="388" t="s">
        <v>219</v>
      </c>
      <c r="C83" s="396">
        <v>7.65</v>
      </c>
    </row>
    <row r="84" spans="1:3" x14ac:dyDescent="0.2">
      <c r="A84" s="395" t="s">
        <v>220</v>
      </c>
      <c r="B84" s="388" t="s">
        <v>221</v>
      </c>
      <c r="C84" s="396">
        <v>2.06</v>
      </c>
    </row>
    <row r="85" spans="1:3" x14ac:dyDescent="0.2">
      <c r="A85" s="395" t="s">
        <v>222</v>
      </c>
      <c r="B85" s="388" t="s">
        <v>223</v>
      </c>
      <c r="C85" s="396">
        <v>0.63</v>
      </c>
    </row>
    <row r="86" spans="1:3" x14ac:dyDescent="0.2">
      <c r="A86" s="395" t="s">
        <v>224</v>
      </c>
      <c r="B86" s="388" t="s">
        <v>225</v>
      </c>
      <c r="C86" s="396">
        <v>2.5499999999999998</v>
      </c>
    </row>
    <row r="87" spans="1:3" ht="47.25" x14ac:dyDescent="0.2">
      <c r="A87" s="395" t="s">
        <v>226</v>
      </c>
      <c r="B87" s="388" t="s">
        <v>227</v>
      </c>
      <c r="C87" s="396">
        <v>24.05</v>
      </c>
    </row>
    <row r="88" spans="1:3" ht="47.25" x14ac:dyDescent="0.2">
      <c r="A88" s="397" t="s">
        <v>228</v>
      </c>
      <c r="B88" s="388" t="s">
        <v>229</v>
      </c>
      <c r="C88" s="396">
        <v>0.28999999999999998</v>
      </c>
    </row>
    <row r="89" spans="1:3" ht="46.5" customHeight="1" x14ac:dyDescent="0.2">
      <c r="A89" s="397" t="s">
        <v>230</v>
      </c>
      <c r="B89" s="388" t="s">
        <v>231</v>
      </c>
      <c r="C89" s="396">
        <v>1.92</v>
      </c>
    </row>
    <row r="90" spans="1:3" x14ac:dyDescent="0.2">
      <c r="A90" s="395" t="s">
        <v>232</v>
      </c>
      <c r="B90" s="388" t="s">
        <v>233</v>
      </c>
      <c r="C90" s="396">
        <v>1</v>
      </c>
    </row>
    <row r="91" spans="1:3" ht="31.5" x14ac:dyDescent="0.2">
      <c r="A91" s="398"/>
      <c r="B91" s="389" t="s">
        <v>234</v>
      </c>
      <c r="C91" s="399">
        <v>49.339999999999996</v>
      </c>
    </row>
    <row r="92" spans="1:3" ht="16.5" thickBot="1" x14ac:dyDescent="0.25">
      <c r="A92" s="400"/>
      <c r="B92" s="401" t="s">
        <v>235</v>
      </c>
      <c r="C92" s="402">
        <f>C81+C91</f>
        <v>286.33999999999997</v>
      </c>
    </row>
    <row r="93" spans="1:3" ht="9" customHeight="1" x14ac:dyDescent="0.25">
      <c r="A93" s="390"/>
      <c r="B93" s="391"/>
      <c r="C93" s="391"/>
    </row>
    <row r="94" spans="1:3" ht="12.75" customHeight="1" x14ac:dyDescent="0.25">
      <c r="A94" s="390"/>
      <c r="B94" s="391"/>
      <c r="C94" s="391"/>
    </row>
    <row r="95" spans="1:3" ht="18.75" x14ac:dyDescent="0.3">
      <c r="A95" s="508" t="s">
        <v>239</v>
      </c>
      <c r="B95" s="508"/>
      <c r="C95" s="508"/>
    </row>
    <row r="96" spans="1:3" ht="9" customHeight="1" thickBot="1" x14ac:dyDescent="0.25">
      <c r="A96" s="509"/>
      <c r="B96" s="509"/>
      <c r="C96" s="509"/>
    </row>
    <row r="97" spans="1:3" x14ac:dyDescent="0.2">
      <c r="A97" s="392" t="s">
        <v>202</v>
      </c>
      <c r="B97" s="393" t="s">
        <v>203</v>
      </c>
      <c r="C97" s="394" t="s">
        <v>204</v>
      </c>
    </row>
    <row r="98" spans="1:3" ht="47.25" x14ac:dyDescent="0.2">
      <c r="A98" s="395" t="s">
        <v>205</v>
      </c>
      <c r="B98" s="388" t="s">
        <v>206</v>
      </c>
      <c r="C98" s="396">
        <v>63.49</v>
      </c>
    </row>
    <row r="99" spans="1:3" ht="31.5" x14ac:dyDescent="0.2">
      <c r="A99" s="395" t="s">
        <v>207</v>
      </c>
      <c r="B99" s="388" t="s">
        <v>208</v>
      </c>
      <c r="C99" s="396">
        <v>10.46</v>
      </c>
    </row>
    <row r="100" spans="1:3" ht="31.5" x14ac:dyDescent="0.2">
      <c r="A100" s="397" t="s">
        <v>209</v>
      </c>
      <c r="B100" s="388" t="s">
        <v>210</v>
      </c>
      <c r="C100" s="396">
        <v>0.72</v>
      </c>
    </row>
    <row r="101" spans="1:3" ht="47.25" x14ac:dyDescent="0.2">
      <c r="A101" s="397" t="s">
        <v>211</v>
      </c>
      <c r="B101" s="388" t="s">
        <v>212</v>
      </c>
      <c r="C101" s="396">
        <v>7.57</v>
      </c>
    </row>
    <row r="102" spans="1:3" ht="31.5" x14ac:dyDescent="0.2">
      <c r="A102" s="395" t="s">
        <v>213</v>
      </c>
      <c r="B102" s="388" t="s">
        <v>214</v>
      </c>
      <c r="C102" s="396">
        <v>0.02</v>
      </c>
    </row>
    <row r="103" spans="1:3" ht="31.5" x14ac:dyDescent="0.2">
      <c r="A103" s="398"/>
      <c r="B103" s="389" t="s">
        <v>215</v>
      </c>
      <c r="C103" s="399">
        <v>82.26</v>
      </c>
    </row>
    <row r="104" spans="1:3" x14ac:dyDescent="0.2">
      <c r="A104" s="395" t="s">
        <v>216</v>
      </c>
      <c r="B104" s="388" t="s">
        <v>217</v>
      </c>
      <c r="C104" s="396">
        <v>2.74</v>
      </c>
    </row>
    <row r="105" spans="1:3" x14ac:dyDescent="0.2">
      <c r="A105" s="395" t="s">
        <v>218</v>
      </c>
      <c r="B105" s="388" t="s">
        <v>219</v>
      </c>
      <c r="C105" s="396">
        <v>1.82</v>
      </c>
    </row>
    <row r="106" spans="1:3" x14ac:dyDescent="0.2">
      <c r="A106" s="395" t="s">
        <v>220</v>
      </c>
      <c r="B106" s="388" t="s">
        <v>221</v>
      </c>
      <c r="C106" s="396">
        <v>0.75</v>
      </c>
    </row>
    <row r="107" spans="1:3" x14ac:dyDescent="0.2">
      <c r="A107" s="395" t="s">
        <v>222</v>
      </c>
      <c r="B107" s="388" t="s">
        <v>223</v>
      </c>
      <c r="C107" s="396">
        <v>0.03</v>
      </c>
    </row>
    <row r="108" spans="1:3" x14ac:dyDescent="0.2">
      <c r="A108" s="395" t="s">
        <v>224</v>
      </c>
      <c r="B108" s="388" t="s">
        <v>225</v>
      </c>
      <c r="C108" s="396">
        <v>0.48</v>
      </c>
    </row>
    <row r="109" spans="1:3" ht="47.25" x14ac:dyDescent="0.2">
      <c r="A109" s="395" t="s">
        <v>226</v>
      </c>
      <c r="B109" s="388" t="s">
        <v>227</v>
      </c>
      <c r="C109" s="396">
        <v>10.98</v>
      </c>
    </row>
    <row r="110" spans="1:3" ht="47.25" x14ac:dyDescent="0.2">
      <c r="A110" s="397" t="s">
        <v>228</v>
      </c>
      <c r="B110" s="388" t="s">
        <v>229</v>
      </c>
      <c r="C110" s="396">
        <v>0.01</v>
      </c>
    </row>
    <row r="111" spans="1:3" ht="48.75" customHeight="1" x14ac:dyDescent="0.2">
      <c r="A111" s="397" t="s">
        <v>230</v>
      </c>
      <c r="B111" s="388" t="s">
        <v>231</v>
      </c>
      <c r="C111" s="396">
        <v>0.02</v>
      </c>
    </row>
    <row r="112" spans="1:3" x14ac:dyDescent="0.2">
      <c r="A112" s="395" t="s">
        <v>232</v>
      </c>
      <c r="B112" s="388" t="s">
        <v>233</v>
      </c>
      <c r="C112" s="396">
        <v>0.35</v>
      </c>
    </row>
    <row r="113" spans="1:3" ht="31.5" x14ac:dyDescent="0.2">
      <c r="A113" s="398"/>
      <c r="B113" s="389" t="s">
        <v>234</v>
      </c>
      <c r="C113" s="399">
        <v>17.180000000000003</v>
      </c>
    </row>
    <row r="114" spans="1:3" ht="16.5" thickBot="1" x14ac:dyDescent="0.25">
      <c r="A114" s="400"/>
      <c r="B114" s="401" t="s">
        <v>235</v>
      </c>
      <c r="C114" s="402">
        <f>C103+C113</f>
        <v>99.440000000000012</v>
      </c>
    </row>
    <row r="115" spans="1:3" ht="7.5" customHeight="1" x14ac:dyDescent="0.25"/>
    <row r="116" spans="1:3" ht="8.25" customHeight="1" x14ac:dyDescent="0.25"/>
    <row r="117" spans="1:3" ht="18.75" x14ac:dyDescent="0.3">
      <c r="A117" s="508" t="s">
        <v>240</v>
      </c>
      <c r="B117" s="508"/>
      <c r="C117" s="508"/>
    </row>
    <row r="118" spans="1:3" ht="11.25" customHeight="1" thickBot="1" x14ac:dyDescent="0.25">
      <c r="A118" s="507"/>
      <c r="B118" s="507"/>
      <c r="C118" s="507"/>
    </row>
    <row r="119" spans="1:3" x14ac:dyDescent="0.2">
      <c r="A119" s="392" t="s">
        <v>202</v>
      </c>
      <c r="B119" s="393" t="s">
        <v>203</v>
      </c>
      <c r="C119" s="394" t="s">
        <v>204</v>
      </c>
    </row>
    <row r="120" spans="1:3" ht="47.25" x14ac:dyDescent="0.2">
      <c r="A120" s="395" t="s">
        <v>205</v>
      </c>
      <c r="B120" s="388" t="s">
        <v>206</v>
      </c>
      <c r="C120" s="396">
        <v>76.260000000000005</v>
      </c>
    </row>
    <row r="121" spans="1:3" ht="31.5" x14ac:dyDescent="0.2">
      <c r="A121" s="395" t="s">
        <v>207</v>
      </c>
      <c r="B121" s="388" t="s">
        <v>208</v>
      </c>
      <c r="C121" s="396">
        <v>17</v>
      </c>
    </row>
    <row r="122" spans="1:3" ht="31.5" x14ac:dyDescent="0.2">
      <c r="A122" s="397" t="s">
        <v>209</v>
      </c>
      <c r="B122" s="388" t="s">
        <v>210</v>
      </c>
      <c r="C122" s="396">
        <v>10.85</v>
      </c>
    </row>
    <row r="123" spans="1:3" ht="47.25" x14ac:dyDescent="0.2">
      <c r="A123" s="397" t="s">
        <v>211</v>
      </c>
      <c r="B123" s="388" t="s">
        <v>212</v>
      </c>
      <c r="C123" s="396">
        <v>36.92</v>
      </c>
    </row>
    <row r="124" spans="1:3" ht="31.5" x14ac:dyDescent="0.2">
      <c r="A124" s="395" t="s">
        <v>213</v>
      </c>
      <c r="B124" s="388" t="s">
        <v>214</v>
      </c>
      <c r="C124" s="396">
        <v>1.59</v>
      </c>
    </row>
    <row r="125" spans="1:3" ht="31.5" x14ac:dyDescent="0.2">
      <c r="A125" s="398"/>
      <c r="B125" s="389" t="s">
        <v>215</v>
      </c>
      <c r="C125" s="399">
        <v>142.62</v>
      </c>
    </row>
    <row r="126" spans="1:3" x14ac:dyDescent="0.2">
      <c r="A126" s="395" t="s">
        <v>216</v>
      </c>
      <c r="B126" s="388" t="s">
        <v>217</v>
      </c>
      <c r="C126" s="396">
        <v>0.8</v>
      </c>
    </row>
    <row r="127" spans="1:3" x14ac:dyDescent="0.2">
      <c r="A127" s="395" t="s">
        <v>218</v>
      </c>
      <c r="B127" s="388" t="s">
        <v>219</v>
      </c>
      <c r="C127" s="396">
        <v>0.6</v>
      </c>
    </row>
    <row r="128" spans="1:3" x14ac:dyDescent="0.2">
      <c r="A128" s="395" t="s">
        <v>220</v>
      </c>
      <c r="B128" s="388" t="s">
        <v>221</v>
      </c>
      <c r="C128" s="396">
        <v>7.63</v>
      </c>
    </row>
    <row r="129" spans="1:3" x14ac:dyDescent="0.2">
      <c r="A129" s="395" t="s">
        <v>222</v>
      </c>
      <c r="B129" s="388" t="s">
        <v>223</v>
      </c>
      <c r="C129" s="396">
        <v>1.39</v>
      </c>
    </row>
    <row r="130" spans="1:3" x14ac:dyDescent="0.2">
      <c r="A130" s="395" t="s">
        <v>224</v>
      </c>
      <c r="B130" s="388" t="s">
        <v>225</v>
      </c>
      <c r="C130" s="396">
        <v>1.77</v>
      </c>
    </row>
    <row r="131" spans="1:3" ht="47.25" x14ac:dyDescent="0.2">
      <c r="A131" s="395" t="s">
        <v>226</v>
      </c>
      <c r="B131" s="388" t="s">
        <v>227</v>
      </c>
      <c r="C131" s="396">
        <v>37.229999999999997</v>
      </c>
    </row>
    <row r="132" spans="1:3" ht="47.25" x14ac:dyDescent="0.2">
      <c r="A132" s="397" t="s">
        <v>228</v>
      </c>
      <c r="B132" s="388" t="s">
        <v>229</v>
      </c>
      <c r="C132" s="396">
        <v>0.76</v>
      </c>
    </row>
    <row r="133" spans="1:3" ht="50.25" customHeight="1" x14ac:dyDescent="0.2">
      <c r="A133" s="397" t="s">
        <v>230</v>
      </c>
      <c r="B133" s="388" t="s">
        <v>231</v>
      </c>
      <c r="C133" s="396">
        <v>5.61</v>
      </c>
    </row>
    <row r="134" spans="1:3" x14ac:dyDescent="0.2">
      <c r="A134" s="395" t="s">
        <v>232</v>
      </c>
      <c r="B134" s="388" t="s">
        <v>233</v>
      </c>
      <c r="C134" s="396">
        <v>0.7</v>
      </c>
    </row>
    <row r="135" spans="1:3" ht="31.5" x14ac:dyDescent="0.2">
      <c r="A135" s="398"/>
      <c r="B135" s="389" t="s">
        <v>234</v>
      </c>
      <c r="C135" s="399">
        <v>56.489999999999995</v>
      </c>
    </row>
    <row r="136" spans="1:3" ht="16.5" thickBot="1" x14ac:dyDescent="0.25">
      <c r="A136" s="400"/>
      <c r="B136" s="401" t="s">
        <v>235</v>
      </c>
      <c r="C136" s="402">
        <f>C125+C135</f>
        <v>199.11</v>
      </c>
    </row>
    <row r="137" spans="1:3" ht="6.75" customHeight="1" x14ac:dyDescent="0.25"/>
    <row r="138" spans="1:3" ht="15.75" customHeight="1" x14ac:dyDescent="0.25"/>
    <row r="139" spans="1:3" ht="18.75" x14ac:dyDescent="0.3">
      <c r="A139" s="510" t="s">
        <v>241</v>
      </c>
      <c r="B139" s="510"/>
      <c r="C139" s="510"/>
    </row>
    <row r="140" spans="1:3" ht="9" customHeight="1" thickBot="1" x14ac:dyDescent="0.25">
      <c r="A140" s="507"/>
      <c r="B140" s="507"/>
      <c r="C140" s="507"/>
    </row>
    <row r="141" spans="1:3" x14ac:dyDescent="0.2">
      <c r="A141" s="392" t="s">
        <v>202</v>
      </c>
      <c r="B141" s="393" t="s">
        <v>203</v>
      </c>
      <c r="C141" s="394" t="s">
        <v>204</v>
      </c>
    </row>
    <row r="142" spans="1:3" ht="47.25" x14ac:dyDescent="0.2">
      <c r="A142" s="395" t="s">
        <v>205</v>
      </c>
      <c r="B142" s="388" t="s">
        <v>206</v>
      </c>
      <c r="C142" s="396">
        <v>154.19</v>
      </c>
    </row>
    <row r="143" spans="1:3" ht="31.5" x14ac:dyDescent="0.2">
      <c r="A143" s="395" t="s">
        <v>207</v>
      </c>
      <c r="B143" s="388" t="s">
        <v>208</v>
      </c>
      <c r="C143" s="396">
        <v>58.24</v>
      </c>
    </row>
    <row r="144" spans="1:3" ht="31.5" x14ac:dyDescent="0.2">
      <c r="A144" s="397" t="s">
        <v>209</v>
      </c>
      <c r="B144" s="388" t="s">
        <v>210</v>
      </c>
      <c r="C144" s="396">
        <v>1.4</v>
      </c>
    </row>
    <row r="145" spans="1:3" ht="47.25" x14ac:dyDescent="0.2">
      <c r="A145" s="397" t="s">
        <v>211</v>
      </c>
      <c r="B145" s="388" t="s">
        <v>212</v>
      </c>
      <c r="C145" s="396">
        <v>4.55</v>
      </c>
    </row>
    <row r="146" spans="1:3" ht="31.5" x14ac:dyDescent="0.2">
      <c r="A146" s="395" t="s">
        <v>213</v>
      </c>
      <c r="B146" s="388" t="s">
        <v>214</v>
      </c>
      <c r="C146" s="396">
        <v>0.53</v>
      </c>
    </row>
    <row r="147" spans="1:3" ht="31.5" x14ac:dyDescent="0.2">
      <c r="A147" s="398"/>
      <c r="B147" s="389" t="s">
        <v>215</v>
      </c>
      <c r="C147" s="399">
        <v>218.91000000000003</v>
      </c>
    </row>
    <row r="148" spans="1:3" x14ac:dyDescent="0.2">
      <c r="A148" s="395" t="s">
        <v>216</v>
      </c>
      <c r="B148" s="388" t="s">
        <v>217</v>
      </c>
      <c r="C148" s="396">
        <v>8.49</v>
      </c>
    </row>
    <row r="149" spans="1:3" x14ac:dyDescent="0.2">
      <c r="A149" s="395" t="s">
        <v>218</v>
      </c>
      <c r="B149" s="388" t="s">
        <v>219</v>
      </c>
      <c r="C149" s="396">
        <v>7.06</v>
      </c>
    </row>
    <row r="150" spans="1:3" x14ac:dyDescent="0.2">
      <c r="A150" s="395" t="s">
        <v>220</v>
      </c>
      <c r="B150" s="388" t="s">
        <v>221</v>
      </c>
      <c r="C150" s="396">
        <v>1.9</v>
      </c>
    </row>
    <row r="151" spans="1:3" x14ac:dyDescent="0.2">
      <c r="A151" s="395" t="s">
        <v>222</v>
      </c>
      <c r="B151" s="388" t="s">
        <v>223</v>
      </c>
      <c r="C151" s="396">
        <v>0.57999999999999996</v>
      </c>
    </row>
    <row r="152" spans="1:3" x14ac:dyDescent="0.2">
      <c r="A152" s="395" t="s">
        <v>224</v>
      </c>
      <c r="B152" s="388" t="s">
        <v>225</v>
      </c>
      <c r="C152" s="396">
        <v>2.35</v>
      </c>
    </row>
    <row r="153" spans="1:3" ht="47.25" x14ac:dyDescent="0.2">
      <c r="A153" s="395" t="s">
        <v>226</v>
      </c>
      <c r="B153" s="388" t="s">
        <v>227</v>
      </c>
      <c r="C153" s="396">
        <v>22.22</v>
      </c>
    </row>
    <row r="154" spans="1:3" ht="47.25" x14ac:dyDescent="0.2">
      <c r="A154" s="397" t="s">
        <v>228</v>
      </c>
      <c r="B154" s="388" t="s">
        <v>229</v>
      </c>
      <c r="C154" s="396">
        <v>0.26</v>
      </c>
    </row>
    <row r="155" spans="1:3" ht="47.25" customHeight="1" x14ac:dyDescent="0.2">
      <c r="A155" s="397" t="s">
        <v>230</v>
      </c>
      <c r="B155" s="388" t="s">
        <v>231</v>
      </c>
      <c r="C155" s="396">
        <v>1.77</v>
      </c>
    </row>
    <row r="156" spans="1:3" x14ac:dyDescent="0.2">
      <c r="A156" s="395" t="s">
        <v>232</v>
      </c>
      <c r="B156" s="388" t="s">
        <v>233</v>
      </c>
      <c r="C156" s="396">
        <v>0.93</v>
      </c>
    </row>
    <row r="157" spans="1:3" ht="31.5" x14ac:dyDescent="0.2">
      <c r="A157" s="398"/>
      <c r="B157" s="389" t="s">
        <v>234</v>
      </c>
      <c r="C157" s="399">
        <v>45.559999999999995</v>
      </c>
    </row>
    <row r="158" spans="1:3" ht="16.5" thickBot="1" x14ac:dyDescent="0.25">
      <c r="A158" s="400"/>
      <c r="B158" s="401" t="s">
        <v>235</v>
      </c>
      <c r="C158" s="402">
        <f>C147+C157</f>
        <v>264.47000000000003</v>
      </c>
    </row>
    <row r="159" spans="1:3" ht="7.5" customHeight="1" x14ac:dyDescent="0.25"/>
    <row r="160" spans="1:3" ht="8.25" customHeight="1" x14ac:dyDescent="0.25"/>
    <row r="161" spans="1:3" ht="18.75" x14ac:dyDescent="0.3">
      <c r="A161" s="508" t="s">
        <v>242</v>
      </c>
      <c r="B161" s="508"/>
      <c r="C161" s="508"/>
    </row>
    <row r="162" spans="1:3" ht="10.5" customHeight="1" thickBot="1" x14ac:dyDescent="0.25">
      <c r="A162" s="507"/>
      <c r="B162" s="507"/>
      <c r="C162" s="507"/>
    </row>
    <row r="163" spans="1:3" s="57" customFormat="1" ht="21.75" customHeight="1" x14ac:dyDescent="0.2">
      <c r="A163" s="392" t="s">
        <v>202</v>
      </c>
      <c r="B163" s="393" t="s">
        <v>203</v>
      </c>
      <c r="C163" s="394" t="s">
        <v>204</v>
      </c>
    </row>
    <row r="164" spans="1:3" ht="47.25" x14ac:dyDescent="0.2">
      <c r="A164" s="395" t="s">
        <v>205</v>
      </c>
      <c r="B164" s="388" t="s">
        <v>206</v>
      </c>
      <c r="C164" s="396">
        <v>681.49</v>
      </c>
    </row>
    <row r="165" spans="1:3" ht="31.5" x14ac:dyDescent="0.2">
      <c r="A165" s="395" t="s">
        <v>207</v>
      </c>
      <c r="B165" s="388" t="s">
        <v>208</v>
      </c>
      <c r="C165" s="396">
        <v>60.57</v>
      </c>
    </row>
    <row r="166" spans="1:3" ht="31.5" x14ac:dyDescent="0.2">
      <c r="A166" s="397" t="s">
        <v>209</v>
      </c>
      <c r="B166" s="388" t="s">
        <v>210</v>
      </c>
      <c r="C166" s="396">
        <v>9.4</v>
      </c>
    </row>
    <row r="167" spans="1:3" ht="47.25" x14ac:dyDescent="0.2">
      <c r="A167" s="397" t="s">
        <v>211</v>
      </c>
      <c r="B167" s="388" t="s">
        <v>212</v>
      </c>
      <c r="C167" s="396">
        <v>93.26</v>
      </c>
    </row>
    <row r="168" spans="1:3" ht="31.5" x14ac:dyDescent="0.2">
      <c r="A168" s="395" t="s">
        <v>213</v>
      </c>
      <c r="B168" s="388" t="s">
        <v>214</v>
      </c>
      <c r="C168" s="396">
        <v>9.7200000000000006</v>
      </c>
    </row>
    <row r="169" spans="1:3" ht="31.5" x14ac:dyDescent="0.2">
      <c r="A169" s="406"/>
      <c r="B169" s="389" t="s">
        <v>215</v>
      </c>
      <c r="C169" s="399">
        <v>854.44</v>
      </c>
    </row>
    <row r="170" spans="1:3" x14ac:dyDescent="0.2">
      <c r="A170" s="395" t="s">
        <v>216</v>
      </c>
      <c r="B170" s="388" t="s">
        <v>217</v>
      </c>
      <c r="C170" s="396">
        <v>35.9</v>
      </c>
    </row>
    <row r="171" spans="1:3" x14ac:dyDescent="0.2">
      <c r="A171" s="395" t="s">
        <v>218</v>
      </c>
      <c r="B171" s="388" t="s">
        <v>219</v>
      </c>
      <c r="C171" s="396">
        <v>26.39</v>
      </c>
    </row>
    <row r="172" spans="1:3" x14ac:dyDescent="0.2">
      <c r="A172" s="395" t="s">
        <v>220</v>
      </c>
      <c r="B172" s="388" t="s">
        <v>221</v>
      </c>
      <c r="C172" s="396">
        <v>13.25</v>
      </c>
    </row>
    <row r="173" spans="1:3" x14ac:dyDescent="0.2">
      <c r="A173" s="395" t="s">
        <v>222</v>
      </c>
      <c r="B173" s="388" t="s">
        <v>223</v>
      </c>
      <c r="C173" s="396">
        <v>6.84</v>
      </c>
    </row>
    <row r="174" spans="1:3" x14ac:dyDescent="0.2">
      <c r="A174" s="395" t="s">
        <v>224</v>
      </c>
      <c r="B174" s="388" t="s">
        <v>225</v>
      </c>
      <c r="C174" s="396">
        <v>9.83</v>
      </c>
    </row>
    <row r="175" spans="1:3" ht="47.25" x14ac:dyDescent="0.2">
      <c r="A175" s="395" t="s">
        <v>226</v>
      </c>
      <c r="B175" s="388" t="s">
        <v>227</v>
      </c>
      <c r="C175" s="396">
        <v>98.71</v>
      </c>
    </row>
    <row r="176" spans="1:3" ht="47.25" x14ac:dyDescent="0.2">
      <c r="A176" s="397" t="s">
        <v>228</v>
      </c>
      <c r="B176" s="388" t="s">
        <v>229</v>
      </c>
      <c r="C176" s="396">
        <v>2.2400000000000002</v>
      </c>
    </row>
    <row r="177" spans="1:3" ht="51" customHeight="1" x14ac:dyDescent="0.2">
      <c r="A177" s="397" t="s">
        <v>230</v>
      </c>
      <c r="B177" s="388" t="s">
        <v>231</v>
      </c>
      <c r="C177" s="396">
        <v>12.93</v>
      </c>
    </row>
    <row r="178" spans="1:3" x14ac:dyDescent="0.2">
      <c r="A178" s="395" t="s">
        <v>232</v>
      </c>
      <c r="B178" s="388" t="s">
        <v>233</v>
      </c>
      <c r="C178" s="396">
        <v>7.8</v>
      </c>
    </row>
    <row r="179" spans="1:3" ht="31.5" x14ac:dyDescent="0.2">
      <c r="A179" s="406"/>
      <c r="B179" s="389" t="s">
        <v>234</v>
      </c>
      <c r="C179" s="399">
        <v>213.89000000000001</v>
      </c>
    </row>
    <row r="180" spans="1:3" ht="16.5" thickBot="1" x14ac:dyDescent="0.25">
      <c r="A180" s="407"/>
      <c r="B180" s="401" t="s">
        <v>235</v>
      </c>
      <c r="C180" s="402">
        <f>C169+C179</f>
        <v>1068.3300000000002</v>
      </c>
    </row>
    <row r="181" spans="1:3" ht="6.75" customHeight="1" x14ac:dyDescent="0.25"/>
    <row r="182" spans="1:3" ht="16.5" customHeight="1" x14ac:dyDescent="0.25"/>
    <row r="183" spans="1:3" ht="18.75" x14ac:dyDescent="0.3">
      <c r="A183" s="508" t="s">
        <v>243</v>
      </c>
      <c r="B183" s="508"/>
      <c r="C183" s="508"/>
    </row>
    <row r="184" spans="1:3" ht="9.75" customHeight="1" thickBot="1" x14ac:dyDescent="0.25">
      <c r="A184" s="507"/>
      <c r="B184" s="507"/>
      <c r="C184" s="507"/>
    </row>
    <row r="185" spans="1:3" s="57" customFormat="1" ht="21" customHeight="1" x14ac:dyDescent="0.2">
      <c r="A185" s="392" t="s">
        <v>202</v>
      </c>
      <c r="B185" s="393" t="s">
        <v>203</v>
      </c>
      <c r="C185" s="394" t="s">
        <v>204</v>
      </c>
    </row>
    <row r="186" spans="1:3" ht="47.25" x14ac:dyDescent="0.2">
      <c r="A186" s="395" t="s">
        <v>205</v>
      </c>
      <c r="B186" s="388" t="s">
        <v>206</v>
      </c>
      <c r="C186" s="396">
        <v>696.34</v>
      </c>
    </row>
    <row r="187" spans="1:3" ht="31.5" x14ac:dyDescent="0.2">
      <c r="A187" s="395" t="s">
        <v>207</v>
      </c>
      <c r="B187" s="388" t="s">
        <v>208</v>
      </c>
      <c r="C187" s="396">
        <v>61.89</v>
      </c>
    </row>
    <row r="188" spans="1:3" ht="31.5" x14ac:dyDescent="0.2">
      <c r="A188" s="397" t="s">
        <v>209</v>
      </c>
      <c r="B188" s="388" t="s">
        <v>210</v>
      </c>
      <c r="C188" s="396">
        <v>9.61</v>
      </c>
    </row>
    <row r="189" spans="1:3" ht="47.25" x14ac:dyDescent="0.2">
      <c r="A189" s="397" t="s">
        <v>211</v>
      </c>
      <c r="B189" s="388" t="s">
        <v>212</v>
      </c>
      <c r="C189" s="396">
        <v>95.3</v>
      </c>
    </row>
    <row r="190" spans="1:3" ht="31.5" x14ac:dyDescent="0.2">
      <c r="A190" s="395" t="s">
        <v>213</v>
      </c>
      <c r="B190" s="388" t="s">
        <v>214</v>
      </c>
      <c r="C190" s="396">
        <v>9.93</v>
      </c>
    </row>
    <row r="191" spans="1:3" ht="31.5" x14ac:dyDescent="0.2">
      <c r="A191" s="406"/>
      <c r="B191" s="389" t="s">
        <v>215</v>
      </c>
      <c r="C191" s="399">
        <v>873.07</v>
      </c>
    </row>
    <row r="192" spans="1:3" x14ac:dyDescent="0.2">
      <c r="A192" s="395" t="s">
        <v>216</v>
      </c>
      <c r="B192" s="388" t="s">
        <v>217</v>
      </c>
      <c r="C192" s="396">
        <v>36.68</v>
      </c>
    </row>
    <row r="193" spans="1:3" x14ac:dyDescent="0.2">
      <c r="A193" s="395" t="s">
        <v>218</v>
      </c>
      <c r="B193" s="388" t="s">
        <v>219</v>
      </c>
      <c r="C193" s="396">
        <v>26.96</v>
      </c>
    </row>
    <row r="194" spans="1:3" x14ac:dyDescent="0.2">
      <c r="A194" s="395" t="s">
        <v>220</v>
      </c>
      <c r="B194" s="388" t="s">
        <v>221</v>
      </c>
      <c r="C194" s="396">
        <v>13.54</v>
      </c>
    </row>
    <row r="195" spans="1:3" x14ac:dyDescent="0.2">
      <c r="A195" s="395" t="s">
        <v>222</v>
      </c>
      <c r="B195" s="388" t="s">
        <v>223</v>
      </c>
      <c r="C195" s="396">
        <v>6.99</v>
      </c>
    </row>
    <row r="196" spans="1:3" x14ac:dyDescent="0.2">
      <c r="A196" s="395" t="s">
        <v>224</v>
      </c>
      <c r="B196" s="388" t="s">
        <v>225</v>
      </c>
      <c r="C196" s="396">
        <v>10.039999999999999</v>
      </c>
    </row>
    <row r="197" spans="1:3" ht="47.25" x14ac:dyDescent="0.2">
      <c r="A197" s="395" t="s">
        <v>226</v>
      </c>
      <c r="B197" s="388" t="s">
        <v>227</v>
      </c>
      <c r="C197" s="396">
        <v>100.87</v>
      </c>
    </row>
    <row r="198" spans="1:3" ht="47.25" x14ac:dyDescent="0.2">
      <c r="A198" s="397" t="s">
        <v>228</v>
      </c>
      <c r="B198" s="388" t="s">
        <v>229</v>
      </c>
      <c r="C198" s="396">
        <v>2.29</v>
      </c>
    </row>
    <row r="199" spans="1:3" ht="45.75" customHeight="1" x14ac:dyDescent="0.2">
      <c r="A199" s="397" t="s">
        <v>230</v>
      </c>
      <c r="B199" s="388" t="s">
        <v>231</v>
      </c>
      <c r="C199" s="396">
        <v>13.21</v>
      </c>
    </row>
    <row r="200" spans="1:3" x14ac:dyDescent="0.2">
      <c r="A200" s="395" t="s">
        <v>232</v>
      </c>
      <c r="B200" s="388" t="s">
        <v>233</v>
      </c>
      <c r="C200" s="396">
        <v>7.97</v>
      </c>
    </row>
    <row r="201" spans="1:3" ht="31.5" x14ac:dyDescent="0.2">
      <c r="A201" s="406"/>
      <c r="B201" s="389" t="s">
        <v>234</v>
      </c>
      <c r="C201" s="399">
        <v>218.55</v>
      </c>
    </row>
    <row r="202" spans="1:3" ht="16.5" thickBot="1" x14ac:dyDescent="0.25">
      <c r="A202" s="407"/>
      <c r="B202" s="401" t="s">
        <v>235</v>
      </c>
      <c r="C202" s="402">
        <f>C191+C201</f>
        <v>1091.6200000000001</v>
      </c>
    </row>
    <row r="203" spans="1:3" ht="7.5" customHeight="1" x14ac:dyDescent="0.25"/>
    <row r="204" spans="1:3" ht="9" customHeight="1" x14ac:dyDescent="0.25"/>
    <row r="205" spans="1:3" ht="18.75" x14ac:dyDescent="0.3">
      <c r="A205" s="508" t="s">
        <v>244</v>
      </c>
      <c r="B205" s="508"/>
      <c r="C205" s="508"/>
    </row>
    <row r="206" spans="1:3" ht="10.5" customHeight="1" thickBot="1" x14ac:dyDescent="0.25">
      <c r="A206" s="507"/>
      <c r="B206" s="507"/>
      <c r="C206" s="507"/>
    </row>
    <row r="207" spans="1:3" ht="19.5" customHeight="1" x14ac:dyDescent="0.2">
      <c r="A207" s="392" t="s">
        <v>202</v>
      </c>
      <c r="B207" s="393" t="s">
        <v>203</v>
      </c>
      <c r="C207" s="394" t="s">
        <v>204</v>
      </c>
    </row>
    <row r="208" spans="1:3" ht="47.25" x14ac:dyDescent="0.2">
      <c r="A208" s="395" t="s">
        <v>205</v>
      </c>
      <c r="B208" s="388" t="s">
        <v>206</v>
      </c>
      <c r="C208" s="396">
        <v>745.78</v>
      </c>
    </row>
    <row r="209" spans="1:3" ht="31.5" x14ac:dyDescent="0.2">
      <c r="A209" s="395" t="s">
        <v>207</v>
      </c>
      <c r="B209" s="388" t="s">
        <v>208</v>
      </c>
      <c r="C209" s="396">
        <v>1290.01</v>
      </c>
    </row>
    <row r="210" spans="1:3" ht="31.5" x14ac:dyDescent="0.2">
      <c r="A210" s="397" t="s">
        <v>209</v>
      </c>
      <c r="B210" s="388" t="s">
        <v>210</v>
      </c>
      <c r="C210" s="396">
        <v>14.09</v>
      </c>
    </row>
    <row r="211" spans="1:3" ht="47.25" x14ac:dyDescent="0.2">
      <c r="A211" s="397" t="s">
        <v>211</v>
      </c>
      <c r="B211" s="388" t="s">
        <v>212</v>
      </c>
      <c r="C211" s="396">
        <v>100.78</v>
      </c>
    </row>
    <row r="212" spans="1:3" ht="31.5" x14ac:dyDescent="0.2">
      <c r="A212" s="395" t="s">
        <v>213</v>
      </c>
      <c r="B212" s="388" t="s">
        <v>214</v>
      </c>
      <c r="C212" s="396">
        <v>16.510000000000002</v>
      </c>
    </row>
    <row r="213" spans="1:3" ht="31.5" x14ac:dyDescent="0.2">
      <c r="A213" s="398"/>
      <c r="B213" s="389" t="s">
        <v>215</v>
      </c>
      <c r="C213" s="399">
        <v>2167.1700000000005</v>
      </c>
    </row>
    <row r="214" spans="1:3" x14ac:dyDescent="0.2">
      <c r="A214" s="395" t="s">
        <v>216</v>
      </c>
      <c r="B214" s="388" t="s">
        <v>217</v>
      </c>
      <c r="C214" s="396">
        <v>39.340000000000003</v>
      </c>
    </row>
    <row r="215" spans="1:3" x14ac:dyDescent="0.2">
      <c r="A215" s="395" t="s">
        <v>218</v>
      </c>
      <c r="B215" s="388" t="s">
        <v>219</v>
      </c>
      <c r="C215" s="396">
        <v>18.21</v>
      </c>
    </row>
    <row r="216" spans="1:3" x14ac:dyDescent="0.2">
      <c r="A216" s="395" t="s">
        <v>220</v>
      </c>
      <c r="B216" s="388" t="s">
        <v>221</v>
      </c>
      <c r="C216" s="396">
        <v>25.26</v>
      </c>
    </row>
    <row r="217" spans="1:3" x14ac:dyDescent="0.2">
      <c r="A217" s="395" t="s">
        <v>222</v>
      </c>
      <c r="B217" s="388" t="s">
        <v>223</v>
      </c>
      <c r="C217" s="396">
        <v>15.54</v>
      </c>
    </row>
    <row r="218" spans="1:3" x14ac:dyDescent="0.2">
      <c r="A218" s="395" t="s">
        <v>224</v>
      </c>
      <c r="B218" s="388" t="s">
        <v>225</v>
      </c>
      <c r="C218" s="396">
        <v>5.59</v>
      </c>
    </row>
    <row r="219" spans="1:3" ht="47.25" x14ac:dyDescent="0.2">
      <c r="A219" s="395" t="s">
        <v>226</v>
      </c>
      <c r="B219" s="388" t="s">
        <v>227</v>
      </c>
      <c r="C219" s="396">
        <v>106.61</v>
      </c>
    </row>
    <row r="220" spans="1:3" ht="47.25" x14ac:dyDescent="0.2">
      <c r="A220" s="397" t="s">
        <v>228</v>
      </c>
      <c r="B220" s="388" t="s">
        <v>229</v>
      </c>
      <c r="C220" s="396">
        <v>2.91</v>
      </c>
    </row>
    <row r="221" spans="1:3" ht="45.75" customHeight="1" x14ac:dyDescent="0.2">
      <c r="A221" s="397" t="s">
        <v>230</v>
      </c>
      <c r="B221" s="388" t="s">
        <v>231</v>
      </c>
      <c r="C221" s="396">
        <v>30.11</v>
      </c>
    </row>
    <row r="222" spans="1:3" x14ac:dyDescent="0.2">
      <c r="A222" s="395" t="s">
        <v>232</v>
      </c>
      <c r="B222" s="388" t="s">
        <v>233</v>
      </c>
      <c r="C222" s="396">
        <v>17.73</v>
      </c>
    </row>
    <row r="223" spans="1:3" ht="31.5" x14ac:dyDescent="0.2">
      <c r="A223" s="398"/>
      <c r="B223" s="389" t="s">
        <v>234</v>
      </c>
      <c r="C223" s="399">
        <v>261.3</v>
      </c>
    </row>
    <row r="224" spans="1:3" ht="16.5" thickBot="1" x14ac:dyDescent="0.25">
      <c r="A224" s="400"/>
      <c r="B224" s="401" t="s">
        <v>235</v>
      </c>
      <c r="C224" s="402">
        <f>C213+C223</f>
        <v>2428.4700000000007</v>
      </c>
    </row>
    <row r="225" spans="1:3" ht="6.75" customHeight="1" x14ac:dyDescent="0.25"/>
    <row r="226" spans="1:3" ht="9" customHeight="1" x14ac:dyDescent="0.25"/>
    <row r="227" spans="1:3" ht="18.75" x14ac:dyDescent="0.3">
      <c r="A227" s="508" t="s">
        <v>245</v>
      </c>
      <c r="B227" s="508"/>
      <c r="C227" s="508"/>
    </row>
    <row r="228" spans="1:3" ht="13.5" customHeight="1" thickBot="1" x14ac:dyDescent="0.25">
      <c r="A228" s="507"/>
      <c r="B228" s="507"/>
      <c r="C228" s="507"/>
    </row>
    <row r="229" spans="1:3" s="57" customFormat="1" ht="19.5" customHeight="1" x14ac:dyDescent="0.2">
      <c r="A229" s="392" t="s">
        <v>202</v>
      </c>
      <c r="B229" s="393" t="s">
        <v>203</v>
      </c>
      <c r="C229" s="394" t="s">
        <v>204</v>
      </c>
    </row>
    <row r="230" spans="1:3" ht="47.25" x14ac:dyDescent="0.2">
      <c r="A230" s="395" t="s">
        <v>205</v>
      </c>
      <c r="B230" s="388" t="s">
        <v>206</v>
      </c>
      <c r="C230" s="396">
        <v>753.59</v>
      </c>
    </row>
    <row r="231" spans="1:3" ht="31.5" x14ac:dyDescent="0.2">
      <c r="A231" s="395" t="s">
        <v>207</v>
      </c>
      <c r="B231" s="388" t="s">
        <v>208</v>
      </c>
      <c r="C231" s="396">
        <v>1303.5</v>
      </c>
    </row>
    <row r="232" spans="1:3" ht="31.5" x14ac:dyDescent="0.2">
      <c r="A232" s="397" t="s">
        <v>209</v>
      </c>
      <c r="B232" s="388" t="s">
        <v>210</v>
      </c>
      <c r="C232" s="396">
        <v>14.23</v>
      </c>
    </row>
    <row r="233" spans="1:3" ht="47.25" x14ac:dyDescent="0.2">
      <c r="A233" s="397" t="s">
        <v>211</v>
      </c>
      <c r="B233" s="388" t="s">
        <v>212</v>
      </c>
      <c r="C233" s="396">
        <v>101.84</v>
      </c>
    </row>
    <row r="234" spans="1:3" ht="31.5" x14ac:dyDescent="0.2">
      <c r="A234" s="395" t="s">
        <v>213</v>
      </c>
      <c r="B234" s="388" t="s">
        <v>214</v>
      </c>
      <c r="C234" s="396">
        <v>16.690000000000001</v>
      </c>
    </row>
    <row r="235" spans="1:3" ht="31.5" x14ac:dyDescent="0.2">
      <c r="A235" s="398"/>
      <c r="B235" s="389" t="s">
        <v>215</v>
      </c>
      <c r="C235" s="399">
        <v>2189.8500000000004</v>
      </c>
    </row>
    <row r="236" spans="1:3" x14ac:dyDescent="0.2">
      <c r="A236" s="395" t="s">
        <v>216</v>
      </c>
      <c r="B236" s="388" t="s">
        <v>217</v>
      </c>
      <c r="C236" s="396">
        <v>39.75</v>
      </c>
    </row>
    <row r="237" spans="1:3" x14ac:dyDescent="0.2">
      <c r="A237" s="395" t="s">
        <v>218</v>
      </c>
      <c r="B237" s="388" t="s">
        <v>219</v>
      </c>
      <c r="C237" s="396">
        <v>18.399999999999999</v>
      </c>
    </row>
    <row r="238" spans="1:3" x14ac:dyDescent="0.2">
      <c r="A238" s="395" t="s">
        <v>220</v>
      </c>
      <c r="B238" s="388" t="s">
        <v>221</v>
      </c>
      <c r="C238" s="396">
        <v>25.52</v>
      </c>
    </row>
    <row r="239" spans="1:3" x14ac:dyDescent="0.2">
      <c r="A239" s="395" t="s">
        <v>222</v>
      </c>
      <c r="B239" s="388" t="s">
        <v>223</v>
      </c>
      <c r="C239" s="396">
        <v>15.7</v>
      </c>
    </row>
    <row r="240" spans="1:3" x14ac:dyDescent="0.2">
      <c r="A240" s="395" t="s">
        <v>224</v>
      </c>
      <c r="B240" s="388" t="s">
        <v>225</v>
      </c>
      <c r="C240" s="396">
        <v>5.64</v>
      </c>
    </row>
    <row r="241" spans="1:3" ht="47.25" x14ac:dyDescent="0.2">
      <c r="A241" s="395" t="s">
        <v>226</v>
      </c>
      <c r="B241" s="388" t="s">
        <v>227</v>
      </c>
      <c r="C241" s="396">
        <v>107.73</v>
      </c>
    </row>
    <row r="242" spans="1:3" ht="47.25" x14ac:dyDescent="0.2">
      <c r="A242" s="397" t="s">
        <v>228</v>
      </c>
      <c r="B242" s="388" t="s">
        <v>229</v>
      </c>
      <c r="C242" s="396">
        <v>2.94</v>
      </c>
    </row>
    <row r="243" spans="1:3" ht="49.5" customHeight="1" x14ac:dyDescent="0.2">
      <c r="A243" s="397" t="s">
        <v>230</v>
      </c>
      <c r="B243" s="388" t="s">
        <v>231</v>
      </c>
      <c r="C243" s="396">
        <v>30.43</v>
      </c>
    </row>
    <row r="244" spans="1:3" x14ac:dyDescent="0.2">
      <c r="A244" s="395" t="s">
        <v>232</v>
      </c>
      <c r="B244" s="388" t="s">
        <v>233</v>
      </c>
      <c r="C244" s="396">
        <v>17.91</v>
      </c>
    </row>
    <row r="245" spans="1:3" ht="31.5" x14ac:dyDescent="0.2">
      <c r="A245" s="398"/>
      <c r="B245" s="389" t="s">
        <v>234</v>
      </c>
      <c r="C245" s="399">
        <v>264.02</v>
      </c>
    </row>
    <row r="246" spans="1:3" ht="16.5" thickBot="1" x14ac:dyDescent="0.25">
      <c r="A246" s="400"/>
      <c r="B246" s="401" t="s">
        <v>235</v>
      </c>
      <c r="C246" s="402">
        <f>C235+C245</f>
        <v>2453.8700000000003</v>
      </c>
    </row>
    <row r="247" spans="1:3" ht="6.75" customHeight="1" x14ac:dyDescent="0.25"/>
    <row r="248" spans="1:3" ht="8.25" customHeight="1" x14ac:dyDescent="0.25"/>
    <row r="249" spans="1:3" ht="18.75" x14ac:dyDescent="0.3">
      <c r="A249" s="508" t="s">
        <v>246</v>
      </c>
      <c r="B249" s="508"/>
      <c r="C249" s="508"/>
    </row>
    <row r="250" spans="1:3" ht="17.25" customHeight="1" thickBot="1" x14ac:dyDescent="0.25">
      <c r="A250" s="507"/>
      <c r="B250" s="507"/>
      <c r="C250" s="507"/>
    </row>
    <row r="251" spans="1:3" s="57" customFormat="1" ht="18.75" customHeight="1" x14ac:dyDescent="0.2">
      <c r="A251" s="392" t="s">
        <v>202</v>
      </c>
      <c r="B251" s="393" t="s">
        <v>203</v>
      </c>
      <c r="C251" s="394" t="s">
        <v>204</v>
      </c>
    </row>
    <row r="252" spans="1:3" ht="47.25" x14ac:dyDescent="0.2">
      <c r="A252" s="395" t="s">
        <v>205</v>
      </c>
      <c r="B252" s="388" t="s">
        <v>206</v>
      </c>
      <c r="C252" s="396">
        <v>768.74</v>
      </c>
    </row>
    <row r="253" spans="1:3" ht="31.5" x14ac:dyDescent="0.2">
      <c r="A253" s="395" t="s">
        <v>207</v>
      </c>
      <c r="B253" s="388" t="s">
        <v>208</v>
      </c>
      <c r="C253" s="396">
        <v>153.05000000000001</v>
      </c>
    </row>
    <row r="254" spans="1:3" ht="31.5" x14ac:dyDescent="0.2">
      <c r="A254" s="397" t="s">
        <v>209</v>
      </c>
      <c r="B254" s="388" t="s">
        <v>210</v>
      </c>
      <c r="C254" s="396">
        <v>13.1</v>
      </c>
    </row>
    <row r="255" spans="1:3" ht="47.25" x14ac:dyDescent="0.2">
      <c r="A255" s="397" t="s">
        <v>211</v>
      </c>
      <c r="B255" s="388" t="s">
        <v>212</v>
      </c>
      <c r="C255" s="396">
        <v>99.4</v>
      </c>
    </row>
    <row r="256" spans="1:3" ht="31.5" x14ac:dyDescent="0.2">
      <c r="A256" s="395" t="s">
        <v>213</v>
      </c>
      <c r="B256" s="388" t="s">
        <v>214</v>
      </c>
      <c r="C256" s="396">
        <v>10.26</v>
      </c>
    </row>
    <row r="257" spans="1:3" ht="31.5" x14ac:dyDescent="0.2">
      <c r="A257" s="398"/>
      <c r="B257" s="389" t="s">
        <v>215</v>
      </c>
      <c r="C257" s="399">
        <v>1044.55</v>
      </c>
    </row>
    <row r="258" spans="1:3" x14ac:dyDescent="0.2">
      <c r="A258" s="395" t="s">
        <v>216</v>
      </c>
      <c r="B258" s="388" t="s">
        <v>217</v>
      </c>
      <c r="C258" s="396">
        <v>15.58</v>
      </c>
    </row>
    <row r="259" spans="1:3" x14ac:dyDescent="0.2">
      <c r="A259" s="395" t="s">
        <v>218</v>
      </c>
      <c r="B259" s="388" t="s">
        <v>219</v>
      </c>
      <c r="C259" s="396">
        <v>13.97</v>
      </c>
    </row>
    <row r="260" spans="1:3" x14ac:dyDescent="0.2">
      <c r="A260" s="395" t="s">
        <v>220</v>
      </c>
      <c r="B260" s="388" t="s">
        <v>221</v>
      </c>
      <c r="C260" s="396">
        <v>13.35</v>
      </c>
    </row>
    <row r="261" spans="1:3" x14ac:dyDescent="0.2">
      <c r="A261" s="395" t="s">
        <v>222</v>
      </c>
      <c r="B261" s="388" t="s">
        <v>223</v>
      </c>
      <c r="C261" s="396">
        <v>2.72</v>
      </c>
    </row>
    <row r="262" spans="1:3" x14ac:dyDescent="0.2">
      <c r="A262" s="395" t="s">
        <v>224</v>
      </c>
      <c r="B262" s="388" t="s">
        <v>225</v>
      </c>
      <c r="C262" s="396">
        <v>8.5299999999999994</v>
      </c>
    </row>
    <row r="263" spans="1:3" ht="47.25" x14ac:dyDescent="0.2">
      <c r="A263" s="395" t="s">
        <v>226</v>
      </c>
      <c r="B263" s="388" t="s">
        <v>227</v>
      </c>
      <c r="C263" s="396">
        <v>117.57</v>
      </c>
    </row>
    <row r="264" spans="1:3" ht="47.25" x14ac:dyDescent="0.2">
      <c r="A264" s="397" t="s">
        <v>228</v>
      </c>
      <c r="B264" s="388" t="s">
        <v>229</v>
      </c>
      <c r="C264" s="396">
        <v>1.36</v>
      </c>
    </row>
    <row r="265" spans="1:3" ht="51.75" customHeight="1" x14ac:dyDescent="0.2">
      <c r="A265" s="397" t="s">
        <v>230</v>
      </c>
      <c r="B265" s="388" t="s">
        <v>231</v>
      </c>
      <c r="C265" s="396">
        <v>14.59</v>
      </c>
    </row>
    <row r="266" spans="1:3" x14ac:dyDescent="0.2">
      <c r="A266" s="395" t="s">
        <v>232</v>
      </c>
      <c r="B266" s="388" t="s">
        <v>233</v>
      </c>
      <c r="C266" s="396">
        <v>4.08</v>
      </c>
    </row>
    <row r="267" spans="1:3" ht="31.5" x14ac:dyDescent="0.2">
      <c r="A267" s="398"/>
      <c r="B267" s="389" t="s">
        <v>234</v>
      </c>
      <c r="C267" s="399">
        <v>191.75000000000003</v>
      </c>
    </row>
    <row r="268" spans="1:3" ht="16.5" thickBot="1" x14ac:dyDescent="0.25">
      <c r="A268" s="400"/>
      <c r="B268" s="401" t="s">
        <v>235</v>
      </c>
      <c r="C268" s="402">
        <f>C257+C267</f>
        <v>1236.3</v>
      </c>
    </row>
    <row r="269" spans="1:3" ht="7.5" customHeight="1" x14ac:dyDescent="0.25"/>
    <row r="270" spans="1:3" ht="9.75" customHeight="1" x14ac:dyDescent="0.25"/>
    <row r="271" spans="1:3" ht="21.75" customHeight="1" x14ac:dyDescent="0.3">
      <c r="A271" s="508" t="s">
        <v>247</v>
      </c>
      <c r="B271" s="508"/>
      <c r="C271" s="508"/>
    </row>
    <row r="272" spans="1:3" ht="10.5" customHeight="1" thickBot="1" x14ac:dyDescent="0.25">
      <c r="A272" s="507"/>
      <c r="B272" s="507"/>
      <c r="C272" s="507"/>
    </row>
    <row r="273" spans="1:3" s="57" customFormat="1" ht="18.75" customHeight="1" x14ac:dyDescent="0.2">
      <c r="A273" s="392" t="s">
        <v>202</v>
      </c>
      <c r="B273" s="393" t="s">
        <v>203</v>
      </c>
      <c r="C273" s="394" t="s">
        <v>204</v>
      </c>
    </row>
    <row r="274" spans="1:3" ht="47.25" x14ac:dyDescent="0.2">
      <c r="A274" s="395" t="s">
        <v>205</v>
      </c>
      <c r="B274" s="388" t="s">
        <v>206</v>
      </c>
      <c r="C274" s="396">
        <v>789.18</v>
      </c>
    </row>
    <row r="275" spans="1:3" ht="31.5" x14ac:dyDescent="0.2">
      <c r="A275" s="395" t="s">
        <v>207</v>
      </c>
      <c r="B275" s="388" t="s">
        <v>208</v>
      </c>
      <c r="C275" s="396">
        <v>153.11000000000001</v>
      </c>
    </row>
    <row r="276" spans="1:3" ht="31.5" x14ac:dyDescent="0.2">
      <c r="A276" s="397" t="s">
        <v>209</v>
      </c>
      <c r="B276" s="388" t="s">
        <v>210</v>
      </c>
      <c r="C276" s="396">
        <v>11.19</v>
      </c>
    </row>
    <row r="277" spans="1:3" ht="47.25" x14ac:dyDescent="0.2">
      <c r="A277" s="397" t="s">
        <v>211</v>
      </c>
      <c r="B277" s="388" t="s">
        <v>212</v>
      </c>
      <c r="C277" s="396">
        <v>101.44</v>
      </c>
    </row>
    <row r="278" spans="1:3" ht="31.5" x14ac:dyDescent="0.2">
      <c r="A278" s="395" t="s">
        <v>213</v>
      </c>
      <c r="B278" s="388" t="s">
        <v>214</v>
      </c>
      <c r="C278" s="396">
        <v>9.8000000000000007</v>
      </c>
    </row>
    <row r="279" spans="1:3" ht="31.5" x14ac:dyDescent="0.2">
      <c r="A279" s="398"/>
      <c r="B279" s="389" t="s">
        <v>215</v>
      </c>
      <c r="C279" s="399">
        <v>1064.72</v>
      </c>
    </row>
    <row r="280" spans="1:3" x14ac:dyDescent="0.2">
      <c r="A280" s="395" t="s">
        <v>216</v>
      </c>
      <c r="B280" s="388" t="s">
        <v>217</v>
      </c>
      <c r="C280" s="396">
        <v>15.84</v>
      </c>
    </row>
    <row r="281" spans="1:3" x14ac:dyDescent="0.2">
      <c r="A281" s="395" t="s">
        <v>218</v>
      </c>
      <c r="B281" s="388" t="s">
        <v>219</v>
      </c>
      <c r="C281" s="396">
        <v>14.96</v>
      </c>
    </row>
    <row r="282" spans="1:3" x14ac:dyDescent="0.2">
      <c r="A282" s="395" t="s">
        <v>220</v>
      </c>
      <c r="B282" s="388" t="s">
        <v>221</v>
      </c>
      <c r="C282" s="396">
        <v>13.58</v>
      </c>
    </row>
    <row r="283" spans="1:3" x14ac:dyDescent="0.2">
      <c r="A283" s="395" t="s">
        <v>222</v>
      </c>
      <c r="B283" s="388" t="s">
        <v>223</v>
      </c>
      <c r="C283" s="396">
        <v>2.77</v>
      </c>
    </row>
    <row r="284" spans="1:3" x14ac:dyDescent="0.2">
      <c r="A284" s="395" t="s">
        <v>224</v>
      </c>
      <c r="B284" s="388" t="s">
        <v>225</v>
      </c>
      <c r="C284" s="396">
        <v>8.67</v>
      </c>
    </row>
    <row r="285" spans="1:3" ht="47.25" x14ac:dyDescent="0.2">
      <c r="A285" s="395" t="s">
        <v>226</v>
      </c>
      <c r="B285" s="388" t="s">
        <v>227</v>
      </c>
      <c r="C285" s="396">
        <v>116.15</v>
      </c>
    </row>
    <row r="286" spans="1:3" ht="47.25" x14ac:dyDescent="0.2">
      <c r="A286" s="397" t="s">
        <v>228</v>
      </c>
      <c r="B286" s="388" t="s">
        <v>229</v>
      </c>
      <c r="C286" s="396">
        <v>1.38</v>
      </c>
    </row>
    <row r="287" spans="1:3" ht="51" customHeight="1" x14ac:dyDescent="0.2">
      <c r="A287" s="397" t="s">
        <v>230</v>
      </c>
      <c r="B287" s="388" t="s">
        <v>231</v>
      </c>
      <c r="C287" s="396">
        <v>14.83</v>
      </c>
    </row>
    <row r="288" spans="1:3" x14ac:dyDescent="0.2">
      <c r="A288" s="395" t="s">
        <v>232</v>
      </c>
      <c r="B288" s="388" t="s">
        <v>233</v>
      </c>
      <c r="C288" s="396">
        <v>4.1500000000000004</v>
      </c>
    </row>
    <row r="289" spans="1:3" ht="31.5" x14ac:dyDescent="0.2">
      <c r="A289" s="398"/>
      <c r="B289" s="389" t="s">
        <v>234</v>
      </c>
      <c r="C289" s="399">
        <v>192.33000000000004</v>
      </c>
    </row>
    <row r="290" spans="1:3" ht="16.5" thickBot="1" x14ac:dyDescent="0.25">
      <c r="A290" s="400"/>
      <c r="B290" s="401" t="s">
        <v>235</v>
      </c>
      <c r="C290" s="402">
        <f>C279+C289</f>
        <v>1257.0500000000002</v>
      </c>
    </row>
    <row r="291" spans="1:3" ht="9" customHeight="1" x14ac:dyDescent="0.2">
      <c r="A291" s="58"/>
      <c r="B291" s="59"/>
      <c r="C291" s="60"/>
    </row>
    <row r="292" spans="1:3" ht="9.75" customHeight="1" x14ac:dyDescent="0.2">
      <c r="A292" s="58"/>
      <c r="B292" s="59"/>
      <c r="C292" s="60"/>
    </row>
    <row r="293" spans="1:3" ht="18.75" x14ac:dyDescent="0.3">
      <c r="A293" s="508" t="s">
        <v>248</v>
      </c>
      <c r="B293" s="508"/>
      <c r="C293" s="508"/>
    </row>
    <row r="294" spans="1:3" ht="9" customHeight="1" thickBot="1" x14ac:dyDescent="0.25">
      <c r="A294" s="507"/>
      <c r="B294" s="507"/>
      <c r="C294" s="507"/>
    </row>
    <row r="295" spans="1:3" ht="24.75" customHeight="1" x14ac:dyDescent="0.2">
      <c r="A295" s="392" t="s">
        <v>202</v>
      </c>
      <c r="B295" s="393" t="s">
        <v>203</v>
      </c>
      <c r="C295" s="394" t="s">
        <v>204</v>
      </c>
    </row>
    <row r="296" spans="1:3" ht="47.25" x14ac:dyDescent="0.2">
      <c r="A296" s="395" t="s">
        <v>205</v>
      </c>
      <c r="B296" s="388" t="s">
        <v>206</v>
      </c>
      <c r="C296" s="396">
        <v>872.31</v>
      </c>
    </row>
    <row r="297" spans="1:3" ht="31.5" x14ac:dyDescent="0.2">
      <c r="A297" s="395" t="s">
        <v>207</v>
      </c>
      <c r="B297" s="388" t="s">
        <v>208</v>
      </c>
      <c r="C297" s="396">
        <v>1719.97</v>
      </c>
    </row>
    <row r="298" spans="1:3" ht="31.5" x14ac:dyDescent="0.2">
      <c r="A298" s="397" t="s">
        <v>209</v>
      </c>
      <c r="B298" s="388" t="s">
        <v>210</v>
      </c>
      <c r="C298" s="396">
        <v>18.71</v>
      </c>
    </row>
    <row r="299" spans="1:3" ht="47.25" x14ac:dyDescent="0.2">
      <c r="A299" s="397" t="s">
        <v>211</v>
      </c>
      <c r="B299" s="388" t="s">
        <v>212</v>
      </c>
      <c r="C299" s="396">
        <v>93.53</v>
      </c>
    </row>
    <row r="300" spans="1:3" ht="31.5" x14ac:dyDescent="0.2">
      <c r="A300" s="395" t="s">
        <v>213</v>
      </c>
      <c r="B300" s="388" t="s">
        <v>214</v>
      </c>
      <c r="C300" s="396">
        <v>24.35</v>
      </c>
    </row>
    <row r="301" spans="1:3" ht="31.5" x14ac:dyDescent="0.2">
      <c r="A301" s="398"/>
      <c r="B301" s="389" t="s">
        <v>215</v>
      </c>
      <c r="C301" s="399">
        <v>2728.87</v>
      </c>
    </row>
    <row r="302" spans="1:3" x14ac:dyDescent="0.2">
      <c r="A302" s="395" t="s">
        <v>216</v>
      </c>
      <c r="B302" s="388" t="s">
        <v>217</v>
      </c>
      <c r="C302" s="396">
        <v>60.87</v>
      </c>
    </row>
    <row r="303" spans="1:3" x14ac:dyDescent="0.2">
      <c r="A303" s="395" t="s">
        <v>218</v>
      </c>
      <c r="B303" s="388" t="s">
        <v>219</v>
      </c>
      <c r="C303" s="396">
        <v>10.99</v>
      </c>
    </row>
    <row r="304" spans="1:3" x14ac:dyDescent="0.2">
      <c r="A304" s="395" t="s">
        <v>220</v>
      </c>
      <c r="B304" s="388" t="s">
        <v>221</v>
      </c>
      <c r="C304" s="396">
        <v>23.16</v>
      </c>
    </row>
    <row r="305" spans="1:3" x14ac:dyDescent="0.2">
      <c r="A305" s="395" t="s">
        <v>222</v>
      </c>
      <c r="B305" s="388" t="s">
        <v>223</v>
      </c>
      <c r="C305" s="396">
        <v>6.53</v>
      </c>
    </row>
    <row r="306" spans="1:3" x14ac:dyDescent="0.2">
      <c r="A306" s="395" t="s">
        <v>224</v>
      </c>
      <c r="B306" s="388" t="s">
        <v>225</v>
      </c>
      <c r="C306" s="396">
        <v>5.05</v>
      </c>
    </row>
    <row r="307" spans="1:3" ht="47.25" x14ac:dyDescent="0.2">
      <c r="A307" s="395" t="s">
        <v>226</v>
      </c>
      <c r="B307" s="388" t="s">
        <v>227</v>
      </c>
      <c r="C307" s="396">
        <v>97.68</v>
      </c>
    </row>
    <row r="308" spans="1:3" ht="47.25" x14ac:dyDescent="0.2">
      <c r="A308" s="397" t="s">
        <v>228</v>
      </c>
      <c r="B308" s="388" t="s">
        <v>229</v>
      </c>
      <c r="C308" s="396">
        <v>3.56</v>
      </c>
    </row>
    <row r="309" spans="1:3" ht="47.25" customHeight="1" x14ac:dyDescent="0.2">
      <c r="A309" s="397" t="s">
        <v>230</v>
      </c>
      <c r="B309" s="388" t="s">
        <v>231</v>
      </c>
      <c r="C309" s="396">
        <v>26.13</v>
      </c>
    </row>
    <row r="310" spans="1:3" x14ac:dyDescent="0.2">
      <c r="A310" s="395" t="s">
        <v>232</v>
      </c>
      <c r="B310" s="388" t="s">
        <v>233</v>
      </c>
      <c r="C310" s="396">
        <v>6.24</v>
      </c>
    </row>
    <row r="311" spans="1:3" ht="31.5" x14ac:dyDescent="0.2">
      <c r="A311" s="398"/>
      <c r="B311" s="389" t="s">
        <v>234</v>
      </c>
      <c r="C311" s="399">
        <v>240.21</v>
      </c>
    </row>
    <row r="312" spans="1:3" ht="16.5" thickBot="1" x14ac:dyDescent="0.25">
      <c r="A312" s="430"/>
      <c r="B312" s="401" t="s">
        <v>235</v>
      </c>
      <c r="C312" s="405">
        <f>C301+C311</f>
        <v>2969.08</v>
      </c>
    </row>
    <row r="313" spans="1:3" ht="6.75" customHeight="1" x14ac:dyDescent="0.25"/>
    <row r="314" spans="1:3" ht="15" customHeight="1" x14ac:dyDescent="0.25"/>
    <row r="315" spans="1:3" ht="18.75" x14ac:dyDescent="0.3">
      <c r="A315" s="508" t="s">
        <v>249</v>
      </c>
      <c r="B315" s="508"/>
      <c r="C315" s="508"/>
    </row>
    <row r="316" spans="1:3" ht="7.5" customHeight="1" thickBot="1" x14ac:dyDescent="0.25">
      <c r="A316" s="507"/>
      <c r="B316" s="507"/>
      <c r="C316" s="507"/>
    </row>
    <row r="317" spans="1:3" x14ac:dyDescent="0.2">
      <c r="A317" s="392" t="s">
        <v>202</v>
      </c>
      <c r="B317" s="393" t="s">
        <v>203</v>
      </c>
      <c r="C317" s="394" t="s">
        <v>204</v>
      </c>
    </row>
    <row r="318" spans="1:3" ht="47.25" x14ac:dyDescent="0.2">
      <c r="A318" s="395" t="s">
        <v>205</v>
      </c>
      <c r="B318" s="388" t="s">
        <v>206</v>
      </c>
      <c r="C318" s="396">
        <v>919.68</v>
      </c>
    </row>
    <row r="319" spans="1:3" ht="31.5" x14ac:dyDescent="0.2">
      <c r="A319" s="395" t="s">
        <v>207</v>
      </c>
      <c r="B319" s="388" t="s">
        <v>208</v>
      </c>
      <c r="C319" s="396">
        <v>1720.21</v>
      </c>
    </row>
    <row r="320" spans="1:3" ht="31.5" x14ac:dyDescent="0.2">
      <c r="A320" s="397" t="s">
        <v>209</v>
      </c>
      <c r="B320" s="388" t="s">
        <v>210</v>
      </c>
      <c r="C320" s="396">
        <v>17.489999999999998</v>
      </c>
    </row>
    <row r="321" spans="1:3" ht="47.25" x14ac:dyDescent="0.2">
      <c r="A321" s="397" t="s">
        <v>211</v>
      </c>
      <c r="B321" s="388" t="s">
        <v>212</v>
      </c>
      <c r="C321" s="396">
        <v>95.01</v>
      </c>
    </row>
    <row r="322" spans="1:3" ht="31.5" x14ac:dyDescent="0.2">
      <c r="A322" s="395" t="s">
        <v>213</v>
      </c>
      <c r="B322" s="388" t="s">
        <v>214</v>
      </c>
      <c r="C322" s="396">
        <v>20.51</v>
      </c>
    </row>
    <row r="323" spans="1:3" ht="31.5" x14ac:dyDescent="0.2">
      <c r="A323" s="398"/>
      <c r="B323" s="389" t="s">
        <v>215</v>
      </c>
      <c r="C323" s="399">
        <v>2772.9</v>
      </c>
    </row>
    <row r="324" spans="1:3" x14ac:dyDescent="0.2">
      <c r="A324" s="395" t="s">
        <v>216</v>
      </c>
      <c r="B324" s="388" t="s">
        <v>217</v>
      </c>
      <c r="C324" s="396">
        <v>61.23</v>
      </c>
    </row>
    <row r="325" spans="1:3" x14ac:dyDescent="0.2">
      <c r="A325" s="395" t="s">
        <v>218</v>
      </c>
      <c r="B325" s="388" t="s">
        <v>219</v>
      </c>
      <c r="C325" s="396">
        <v>11.16</v>
      </c>
    </row>
    <row r="326" spans="1:3" x14ac:dyDescent="0.2">
      <c r="A326" s="395" t="s">
        <v>220</v>
      </c>
      <c r="B326" s="388" t="s">
        <v>221</v>
      </c>
      <c r="C326" s="396">
        <v>23.53</v>
      </c>
    </row>
    <row r="327" spans="1:3" x14ac:dyDescent="0.2">
      <c r="A327" s="395" t="s">
        <v>222</v>
      </c>
      <c r="B327" s="388" t="s">
        <v>223</v>
      </c>
      <c r="C327" s="396">
        <v>6.64</v>
      </c>
    </row>
    <row r="328" spans="1:3" x14ac:dyDescent="0.2">
      <c r="A328" s="395" t="s">
        <v>224</v>
      </c>
      <c r="B328" s="388" t="s">
        <v>225</v>
      </c>
      <c r="C328" s="396">
        <v>5.13</v>
      </c>
    </row>
    <row r="329" spans="1:3" ht="47.25" x14ac:dyDescent="0.2">
      <c r="A329" s="395" t="s">
        <v>226</v>
      </c>
      <c r="B329" s="388" t="s">
        <v>227</v>
      </c>
      <c r="C329" s="396">
        <v>99.24</v>
      </c>
    </row>
    <row r="330" spans="1:3" ht="47.25" x14ac:dyDescent="0.2">
      <c r="A330" s="397" t="s">
        <v>228</v>
      </c>
      <c r="B330" s="388" t="s">
        <v>229</v>
      </c>
      <c r="C330" s="396">
        <v>3.62</v>
      </c>
    </row>
    <row r="331" spans="1:3" ht="48.75" customHeight="1" x14ac:dyDescent="0.2">
      <c r="A331" s="397" t="s">
        <v>230</v>
      </c>
      <c r="B331" s="388" t="s">
        <v>231</v>
      </c>
      <c r="C331" s="396">
        <v>26.54</v>
      </c>
    </row>
    <row r="332" spans="1:3" x14ac:dyDescent="0.2">
      <c r="A332" s="395" t="s">
        <v>232</v>
      </c>
      <c r="B332" s="388" t="s">
        <v>233</v>
      </c>
      <c r="C332" s="396">
        <v>6.33</v>
      </c>
    </row>
    <row r="333" spans="1:3" ht="31.5" x14ac:dyDescent="0.2">
      <c r="A333" s="398"/>
      <c r="B333" s="389" t="s">
        <v>234</v>
      </c>
      <c r="C333" s="399">
        <v>243.42000000000002</v>
      </c>
    </row>
    <row r="334" spans="1:3" ht="16.5" thickBot="1" x14ac:dyDescent="0.25">
      <c r="A334" s="430"/>
      <c r="B334" s="401" t="s">
        <v>235</v>
      </c>
      <c r="C334" s="405">
        <f>C323+C333</f>
        <v>3016.32</v>
      </c>
    </row>
    <row r="335" spans="1:3" ht="9" customHeight="1" x14ac:dyDescent="0.25"/>
    <row r="336" spans="1:3" ht="9.75" customHeight="1" x14ac:dyDescent="0.25"/>
    <row r="337" spans="1:3" ht="15.75" customHeight="1" x14ac:dyDescent="0.3">
      <c r="A337" s="508" t="s">
        <v>250</v>
      </c>
      <c r="B337" s="508"/>
      <c r="C337" s="508"/>
    </row>
    <row r="338" spans="1:3" ht="8.25" customHeight="1" thickBot="1" x14ac:dyDescent="0.25">
      <c r="A338" s="507"/>
      <c r="B338" s="507"/>
      <c r="C338" s="507"/>
    </row>
    <row r="339" spans="1:3" x14ac:dyDescent="0.2">
      <c r="A339" s="392" t="s">
        <v>202</v>
      </c>
      <c r="B339" s="393" t="s">
        <v>203</v>
      </c>
      <c r="C339" s="394" t="s">
        <v>204</v>
      </c>
    </row>
    <row r="340" spans="1:3" ht="47.25" x14ac:dyDescent="0.2">
      <c r="A340" s="395" t="s">
        <v>205</v>
      </c>
      <c r="B340" s="388" t="s">
        <v>206</v>
      </c>
      <c r="C340" s="396">
        <v>174.34</v>
      </c>
    </row>
    <row r="341" spans="1:3" ht="31.5" x14ac:dyDescent="0.2">
      <c r="A341" s="395" t="s">
        <v>207</v>
      </c>
      <c r="B341" s="388" t="s">
        <v>208</v>
      </c>
      <c r="C341" s="396">
        <v>25.76</v>
      </c>
    </row>
    <row r="342" spans="1:3" ht="31.5" x14ac:dyDescent="0.2">
      <c r="A342" s="397" t="s">
        <v>209</v>
      </c>
      <c r="B342" s="388" t="s">
        <v>210</v>
      </c>
      <c r="C342" s="396">
        <v>60.32</v>
      </c>
    </row>
    <row r="343" spans="1:3" ht="47.25" x14ac:dyDescent="0.2">
      <c r="A343" s="397" t="s">
        <v>211</v>
      </c>
      <c r="B343" s="388" t="s">
        <v>212</v>
      </c>
      <c r="C343" s="396">
        <v>202.04</v>
      </c>
    </row>
    <row r="344" spans="1:3" ht="31.5" x14ac:dyDescent="0.2">
      <c r="A344" s="395" t="s">
        <v>213</v>
      </c>
      <c r="B344" s="388" t="s">
        <v>214</v>
      </c>
      <c r="C344" s="396">
        <v>4.8600000000000003</v>
      </c>
    </row>
    <row r="345" spans="1:3" ht="31.5" x14ac:dyDescent="0.2">
      <c r="A345" s="398"/>
      <c r="B345" s="389" t="s">
        <v>215</v>
      </c>
      <c r="C345" s="399">
        <v>467.32000000000005</v>
      </c>
    </row>
    <row r="346" spans="1:3" x14ac:dyDescent="0.2">
      <c r="A346" s="395" t="s">
        <v>216</v>
      </c>
      <c r="B346" s="388" t="s">
        <v>217</v>
      </c>
      <c r="C346" s="396">
        <v>2.4300000000000002</v>
      </c>
    </row>
    <row r="347" spans="1:3" x14ac:dyDescent="0.2">
      <c r="A347" s="395" t="s">
        <v>218</v>
      </c>
      <c r="B347" s="388" t="s">
        <v>219</v>
      </c>
      <c r="C347" s="396">
        <v>1.82</v>
      </c>
    </row>
    <row r="348" spans="1:3" x14ac:dyDescent="0.2">
      <c r="A348" s="395" t="s">
        <v>220</v>
      </c>
      <c r="B348" s="388" t="s">
        <v>221</v>
      </c>
      <c r="C348" s="396">
        <v>23.27</v>
      </c>
    </row>
    <row r="349" spans="1:3" x14ac:dyDescent="0.2">
      <c r="A349" s="395" t="s">
        <v>222</v>
      </c>
      <c r="B349" s="388" t="s">
        <v>223</v>
      </c>
      <c r="C349" s="396">
        <v>4.25</v>
      </c>
    </row>
    <row r="350" spans="1:3" x14ac:dyDescent="0.2">
      <c r="A350" s="395" t="s">
        <v>224</v>
      </c>
      <c r="B350" s="388" t="s">
        <v>225</v>
      </c>
      <c r="C350" s="396">
        <v>5.41</v>
      </c>
    </row>
    <row r="351" spans="1:3" ht="47.25" x14ac:dyDescent="0.2">
      <c r="A351" s="395" t="s">
        <v>226</v>
      </c>
      <c r="B351" s="388" t="s">
        <v>227</v>
      </c>
      <c r="C351" s="396">
        <v>85.83</v>
      </c>
    </row>
    <row r="352" spans="1:3" ht="47.25" x14ac:dyDescent="0.2">
      <c r="A352" s="397" t="s">
        <v>228</v>
      </c>
      <c r="B352" s="388" t="s">
        <v>229</v>
      </c>
      <c r="C352" s="396">
        <v>1.82</v>
      </c>
    </row>
    <row r="353" spans="1:3" ht="47.25" customHeight="1" x14ac:dyDescent="0.2">
      <c r="A353" s="397" t="s">
        <v>230</v>
      </c>
      <c r="B353" s="388" t="s">
        <v>231</v>
      </c>
      <c r="C353" s="396">
        <v>13.18</v>
      </c>
    </row>
    <row r="354" spans="1:3" x14ac:dyDescent="0.2">
      <c r="A354" s="395" t="s">
        <v>232</v>
      </c>
      <c r="B354" s="388" t="s">
        <v>233</v>
      </c>
      <c r="C354" s="396">
        <v>2.13</v>
      </c>
    </row>
    <row r="355" spans="1:3" ht="31.5" x14ac:dyDescent="0.2">
      <c r="A355" s="398"/>
      <c r="B355" s="389" t="s">
        <v>234</v>
      </c>
      <c r="C355" s="399">
        <v>140.13999999999999</v>
      </c>
    </row>
    <row r="356" spans="1:3" ht="16.5" thickBot="1" x14ac:dyDescent="0.25">
      <c r="A356" s="400"/>
      <c r="B356" s="401" t="s">
        <v>235</v>
      </c>
      <c r="C356" s="402">
        <f>C345+C355</f>
        <v>607.46</v>
      </c>
    </row>
    <row r="357" spans="1:3" ht="6.75" customHeight="1" x14ac:dyDescent="0.25"/>
    <row r="358" spans="1:3" ht="9.75" customHeight="1" x14ac:dyDescent="0.25"/>
    <row r="359" spans="1:3" ht="16.5" customHeight="1" x14ac:dyDescent="0.3">
      <c r="A359" s="508" t="s">
        <v>747</v>
      </c>
      <c r="B359" s="508"/>
      <c r="C359" s="508"/>
    </row>
    <row r="360" spans="1:3" ht="8.25" customHeight="1" thickBot="1" x14ac:dyDescent="0.25">
      <c r="A360" s="507"/>
      <c r="B360" s="507"/>
      <c r="C360" s="507"/>
    </row>
    <row r="361" spans="1:3" x14ac:dyDescent="0.2">
      <c r="A361" s="392" t="s">
        <v>202</v>
      </c>
      <c r="B361" s="393" t="s">
        <v>203</v>
      </c>
      <c r="C361" s="394" t="s">
        <v>204</v>
      </c>
    </row>
    <row r="362" spans="1:3" ht="47.25" x14ac:dyDescent="0.2">
      <c r="A362" s="395" t="s">
        <v>205</v>
      </c>
      <c r="B362" s="388" t="s">
        <v>206</v>
      </c>
      <c r="C362" s="396">
        <v>2096.7800000000002</v>
      </c>
    </row>
    <row r="363" spans="1:3" ht="31.5" x14ac:dyDescent="0.2">
      <c r="A363" s="395" t="s">
        <v>207</v>
      </c>
      <c r="B363" s="388" t="s">
        <v>208</v>
      </c>
      <c r="C363" s="396">
        <v>2491.5</v>
      </c>
    </row>
    <row r="364" spans="1:3" ht="31.5" x14ac:dyDescent="0.2">
      <c r="A364" s="397" t="s">
        <v>209</v>
      </c>
      <c r="B364" s="388" t="s">
        <v>210</v>
      </c>
      <c r="C364" s="396">
        <v>45.95</v>
      </c>
    </row>
    <row r="365" spans="1:3" ht="47.25" x14ac:dyDescent="0.2">
      <c r="A365" s="397" t="s">
        <v>211</v>
      </c>
      <c r="B365" s="388" t="s">
        <v>212</v>
      </c>
      <c r="C365" s="396">
        <v>156.12</v>
      </c>
    </row>
    <row r="366" spans="1:3" ht="31.5" x14ac:dyDescent="0.2">
      <c r="A366" s="395" t="s">
        <v>213</v>
      </c>
      <c r="B366" s="388" t="s">
        <v>214</v>
      </c>
      <c r="C366" s="396">
        <v>1.18</v>
      </c>
    </row>
    <row r="367" spans="1:3" ht="31.5" x14ac:dyDescent="0.2">
      <c r="A367" s="398"/>
      <c r="B367" s="389" t="s">
        <v>215</v>
      </c>
      <c r="C367" s="399">
        <v>4791.5300000000007</v>
      </c>
    </row>
    <row r="368" spans="1:3" x14ac:dyDescent="0.2">
      <c r="A368" s="395" t="s">
        <v>216</v>
      </c>
      <c r="B368" s="388" t="s">
        <v>217</v>
      </c>
      <c r="C368" s="396">
        <v>435.97</v>
      </c>
    </row>
    <row r="369" spans="1:3" x14ac:dyDescent="0.2">
      <c r="A369" s="395" t="s">
        <v>218</v>
      </c>
      <c r="B369" s="388" t="s">
        <v>219</v>
      </c>
      <c r="C369" s="396">
        <v>131.38</v>
      </c>
    </row>
    <row r="370" spans="1:3" x14ac:dyDescent="0.2">
      <c r="A370" s="395" t="s">
        <v>220</v>
      </c>
      <c r="B370" s="388" t="s">
        <v>221</v>
      </c>
      <c r="C370" s="396">
        <v>65.400000000000006</v>
      </c>
    </row>
    <row r="371" spans="1:3" x14ac:dyDescent="0.2">
      <c r="A371" s="395" t="s">
        <v>222</v>
      </c>
      <c r="B371" s="388" t="s">
        <v>223</v>
      </c>
      <c r="C371" s="396">
        <v>1.18</v>
      </c>
    </row>
    <row r="372" spans="1:3" x14ac:dyDescent="0.2">
      <c r="A372" s="395" t="s">
        <v>224</v>
      </c>
      <c r="B372" s="388" t="s">
        <v>225</v>
      </c>
      <c r="C372" s="396">
        <v>14.14</v>
      </c>
    </row>
    <row r="373" spans="1:3" ht="47.25" x14ac:dyDescent="0.2">
      <c r="A373" s="395" t="s">
        <v>226</v>
      </c>
      <c r="B373" s="388" t="s">
        <v>227</v>
      </c>
      <c r="C373" s="396">
        <v>383.08</v>
      </c>
    </row>
    <row r="374" spans="1:3" ht="47.25" x14ac:dyDescent="0.2">
      <c r="A374" s="397" t="s">
        <v>228</v>
      </c>
      <c r="B374" s="388" t="s">
        <v>229</v>
      </c>
      <c r="C374" s="396">
        <v>11.78</v>
      </c>
    </row>
    <row r="375" spans="1:3" ht="48.75" customHeight="1" x14ac:dyDescent="0.2">
      <c r="A375" s="397" t="s">
        <v>230</v>
      </c>
      <c r="B375" s="388" t="s">
        <v>231</v>
      </c>
      <c r="C375" s="396">
        <v>38.880000000000003</v>
      </c>
    </row>
    <row r="376" spans="1:3" x14ac:dyDescent="0.2">
      <c r="A376" s="395" t="s">
        <v>232</v>
      </c>
      <c r="B376" s="388" t="s">
        <v>233</v>
      </c>
      <c r="C376" s="396">
        <v>18.260000000000002</v>
      </c>
    </row>
    <row r="377" spans="1:3" ht="31.5" x14ac:dyDescent="0.2">
      <c r="A377" s="398"/>
      <c r="B377" s="389" t="s">
        <v>234</v>
      </c>
      <c r="C377" s="399">
        <v>1100.07</v>
      </c>
    </row>
    <row r="378" spans="1:3" ht="16.5" thickBot="1" x14ac:dyDescent="0.25">
      <c r="A378" s="400"/>
      <c r="B378" s="401" t="s">
        <v>235</v>
      </c>
      <c r="C378" s="402">
        <f>C367+C377</f>
        <v>5891.6</v>
      </c>
    </row>
    <row r="379" spans="1:3" ht="7.5" customHeight="1" x14ac:dyDescent="0.25"/>
    <row r="380" spans="1:3" ht="9" customHeight="1" x14ac:dyDescent="0.25"/>
    <row r="381" spans="1:3" ht="18.75" x14ac:dyDescent="0.3">
      <c r="A381" s="508" t="s">
        <v>251</v>
      </c>
      <c r="B381" s="508"/>
      <c r="C381" s="508"/>
    </row>
    <row r="382" spans="1:3" ht="12" customHeight="1" thickBot="1" x14ac:dyDescent="0.25">
      <c r="A382" s="507"/>
      <c r="B382" s="507"/>
      <c r="C382" s="507"/>
    </row>
    <row r="383" spans="1:3" x14ac:dyDescent="0.2">
      <c r="A383" s="392" t="s">
        <v>202</v>
      </c>
      <c r="B383" s="393" t="s">
        <v>203</v>
      </c>
      <c r="C383" s="394" t="s">
        <v>204</v>
      </c>
    </row>
    <row r="384" spans="1:3" ht="47.25" x14ac:dyDescent="0.2">
      <c r="A384" s="395" t="s">
        <v>205</v>
      </c>
      <c r="B384" s="388" t="s">
        <v>206</v>
      </c>
      <c r="C384" s="396">
        <v>696.15</v>
      </c>
    </row>
    <row r="385" spans="1:3" ht="31.5" x14ac:dyDescent="0.2">
      <c r="A385" s="395" t="s">
        <v>207</v>
      </c>
      <c r="B385" s="388" t="s">
        <v>208</v>
      </c>
      <c r="C385" s="396">
        <v>1274.3900000000001</v>
      </c>
    </row>
    <row r="386" spans="1:3" ht="31.5" x14ac:dyDescent="0.2">
      <c r="A386" s="397" t="s">
        <v>209</v>
      </c>
      <c r="B386" s="388" t="s">
        <v>210</v>
      </c>
      <c r="C386" s="396">
        <v>4.26</v>
      </c>
    </row>
    <row r="387" spans="1:3" ht="47.25" x14ac:dyDescent="0.2">
      <c r="A387" s="397" t="s">
        <v>211</v>
      </c>
      <c r="B387" s="388" t="s">
        <v>212</v>
      </c>
      <c r="C387" s="396">
        <v>44.99</v>
      </c>
    </row>
    <row r="388" spans="1:3" ht="31.5" x14ac:dyDescent="0.2">
      <c r="A388" s="395" t="s">
        <v>213</v>
      </c>
      <c r="B388" s="388" t="s">
        <v>214</v>
      </c>
      <c r="C388" s="396">
        <v>0.47</v>
      </c>
    </row>
    <row r="389" spans="1:3" ht="31.5" x14ac:dyDescent="0.2">
      <c r="A389" s="398"/>
      <c r="B389" s="389" t="s">
        <v>215</v>
      </c>
      <c r="C389" s="399">
        <v>2020.26</v>
      </c>
    </row>
    <row r="390" spans="1:3" x14ac:dyDescent="0.2">
      <c r="A390" s="395" t="s">
        <v>216</v>
      </c>
      <c r="B390" s="388" t="s">
        <v>217</v>
      </c>
      <c r="C390" s="396">
        <v>78.61</v>
      </c>
    </row>
    <row r="391" spans="1:3" x14ac:dyDescent="0.2">
      <c r="A391" s="395" t="s">
        <v>218</v>
      </c>
      <c r="B391" s="388" t="s">
        <v>219</v>
      </c>
      <c r="C391" s="396">
        <v>52.8</v>
      </c>
    </row>
    <row r="392" spans="1:3" x14ac:dyDescent="0.2">
      <c r="A392" s="395" t="s">
        <v>220</v>
      </c>
      <c r="B392" s="388" t="s">
        <v>221</v>
      </c>
      <c r="C392" s="396">
        <v>26.28</v>
      </c>
    </row>
    <row r="393" spans="1:3" x14ac:dyDescent="0.2">
      <c r="A393" s="395" t="s">
        <v>222</v>
      </c>
      <c r="B393" s="388" t="s">
        <v>223</v>
      </c>
      <c r="C393" s="396">
        <v>0.71</v>
      </c>
    </row>
    <row r="394" spans="1:3" x14ac:dyDescent="0.2">
      <c r="A394" s="395" t="s">
        <v>224</v>
      </c>
      <c r="B394" s="388" t="s">
        <v>225</v>
      </c>
      <c r="C394" s="396">
        <v>18.47</v>
      </c>
    </row>
    <row r="395" spans="1:3" ht="47.25" x14ac:dyDescent="0.2">
      <c r="A395" s="395" t="s">
        <v>226</v>
      </c>
      <c r="B395" s="388" t="s">
        <v>227</v>
      </c>
      <c r="C395" s="396">
        <v>136.93</v>
      </c>
    </row>
    <row r="396" spans="1:3" ht="47.25" x14ac:dyDescent="0.2">
      <c r="A396" s="397" t="s">
        <v>228</v>
      </c>
      <c r="B396" s="388" t="s">
        <v>229</v>
      </c>
      <c r="C396" s="396">
        <v>7.58</v>
      </c>
    </row>
    <row r="397" spans="1:3" ht="51" customHeight="1" x14ac:dyDescent="0.2">
      <c r="A397" s="397" t="s">
        <v>230</v>
      </c>
      <c r="B397" s="388" t="s">
        <v>231</v>
      </c>
      <c r="C397" s="396">
        <v>16.809999999999999</v>
      </c>
    </row>
    <row r="398" spans="1:3" x14ac:dyDescent="0.2">
      <c r="A398" s="395" t="s">
        <v>232</v>
      </c>
      <c r="B398" s="388" t="s">
        <v>233</v>
      </c>
      <c r="C398" s="396">
        <v>9.4700000000000006</v>
      </c>
    </row>
    <row r="399" spans="1:3" ht="31.5" x14ac:dyDescent="0.2">
      <c r="A399" s="398"/>
      <c r="B399" s="389" t="s">
        <v>234</v>
      </c>
      <c r="C399" s="399">
        <v>347.66</v>
      </c>
    </row>
    <row r="400" spans="1:3" ht="16.5" thickBot="1" x14ac:dyDescent="0.25">
      <c r="A400" s="400"/>
      <c r="B400" s="401" t="s">
        <v>235</v>
      </c>
      <c r="C400" s="402">
        <f>C389+C399</f>
        <v>2367.92</v>
      </c>
    </row>
    <row r="401" spans="1:3" ht="7.5" customHeight="1" x14ac:dyDescent="0.25"/>
    <row r="402" spans="1:3" ht="14.25" customHeight="1" x14ac:dyDescent="0.25"/>
    <row r="403" spans="1:3" ht="18.75" x14ac:dyDescent="0.3">
      <c r="A403" s="508" t="s">
        <v>252</v>
      </c>
      <c r="B403" s="508"/>
      <c r="C403" s="508"/>
    </row>
    <row r="404" spans="1:3" ht="9" customHeight="1" thickBot="1" x14ac:dyDescent="0.25">
      <c r="A404" s="507"/>
      <c r="B404" s="507"/>
      <c r="C404" s="507"/>
    </row>
    <row r="405" spans="1:3" x14ac:dyDescent="0.2">
      <c r="A405" s="392" t="s">
        <v>202</v>
      </c>
      <c r="B405" s="393" t="s">
        <v>203</v>
      </c>
      <c r="C405" s="394" t="s">
        <v>204</v>
      </c>
    </row>
    <row r="406" spans="1:3" ht="47.25" x14ac:dyDescent="0.2">
      <c r="A406" s="395" t="s">
        <v>205</v>
      </c>
      <c r="B406" s="388" t="s">
        <v>206</v>
      </c>
      <c r="C406" s="396">
        <v>885.98</v>
      </c>
    </row>
    <row r="407" spans="1:3" ht="31.5" x14ac:dyDescent="0.2">
      <c r="A407" s="395" t="s">
        <v>207</v>
      </c>
      <c r="B407" s="388" t="s">
        <v>208</v>
      </c>
      <c r="C407" s="396">
        <v>1621.89</v>
      </c>
    </row>
    <row r="408" spans="1:3" ht="31.5" x14ac:dyDescent="0.2">
      <c r="A408" s="397" t="s">
        <v>209</v>
      </c>
      <c r="B408" s="388" t="s">
        <v>210</v>
      </c>
      <c r="C408" s="396">
        <v>5.42</v>
      </c>
    </row>
    <row r="409" spans="1:3" ht="47.25" x14ac:dyDescent="0.2">
      <c r="A409" s="397" t="s">
        <v>211</v>
      </c>
      <c r="B409" s="388" t="s">
        <v>212</v>
      </c>
      <c r="C409" s="396">
        <v>57.26</v>
      </c>
    </row>
    <row r="410" spans="1:3" ht="31.5" x14ac:dyDescent="0.2">
      <c r="A410" s="395" t="s">
        <v>213</v>
      </c>
      <c r="B410" s="388" t="s">
        <v>214</v>
      </c>
      <c r="C410" s="396">
        <v>0.6</v>
      </c>
    </row>
    <row r="411" spans="1:3" ht="31.5" x14ac:dyDescent="0.2">
      <c r="A411" s="398"/>
      <c r="B411" s="389" t="s">
        <v>215</v>
      </c>
      <c r="C411" s="399">
        <v>2571.15</v>
      </c>
    </row>
    <row r="412" spans="1:3" x14ac:dyDescent="0.2">
      <c r="A412" s="395" t="s">
        <v>216</v>
      </c>
      <c r="B412" s="388" t="s">
        <v>217</v>
      </c>
      <c r="C412" s="396">
        <v>100.05</v>
      </c>
    </row>
    <row r="413" spans="1:3" x14ac:dyDescent="0.2">
      <c r="A413" s="395" t="s">
        <v>218</v>
      </c>
      <c r="B413" s="388" t="s">
        <v>219</v>
      </c>
      <c r="C413" s="396">
        <v>67.2</v>
      </c>
    </row>
    <row r="414" spans="1:3" x14ac:dyDescent="0.2">
      <c r="A414" s="395" t="s">
        <v>220</v>
      </c>
      <c r="B414" s="388" t="s">
        <v>221</v>
      </c>
      <c r="C414" s="396">
        <v>33.450000000000003</v>
      </c>
    </row>
    <row r="415" spans="1:3" x14ac:dyDescent="0.2">
      <c r="A415" s="395" t="s">
        <v>222</v>
      </c>
      <c r="B415" s="388" t="s">
        <v>223</v>
      </c>
      <c r="C415" s="396">
        <v>0.9</v>
      </c>
    </row>
    <row r="416" spans="1:3" x14ac:dyDescent="0.2">
      <c r="A416" s="395" t="s">
        <v>224</v>
      </c>
      <c r="B416" s="388" t="s">
        <v>225</v>
      </c>
      <c r="C416" s="396">
        <v>23.51</v>
      </c>
    </row>
    <row r="417" spans="1:3" ht="47.25" x14ac:dyDescent="0.2">
      <c r="A417" s="395" t="s">
        <v>226</v>
      </c>
      <c r="B417" s="388" t="s">
        <v>227</v>
      </c>
      <c r="C417" s="396">
        <v>174.27</v>
      </c>
    </row>
    <row r="418" spans="1:3" ht="47.25" x14ac:dyDescent="0.2">
      <c r="A418" s="397" t="s">
        <v>228</v>
      </c>
      <c r="B418" s="388" t="s">
        <v>229</v>
      </c>
      <c r="C418" s="396">
        <v>9.64</v>
      </c>
    </row>
    <row r="419" spans="1:3" ht="49.5" customHeight="1" x14ac:dyDescent="0.2">
      <c r="A419" s="397" t="s">
        <v>230</v>
      </c>
      <c r="B419" s="388" t="s">
        <v>231</v>
      </c>
      <c r="C419" s="396">
        <v>21.4</v>
      </c>
    </row>
    <row r="420" spans="1:3" x14ac:dyDescent="0.2">
      <c r="A420" s="395" t="s">
        <v>232</v>
      </c>
      <c r="B420" s="388" t="s">
        <v>233</v>
      </c>
      <c r="C420" s="396">
        <v>12.05</v>
      </c>
    </row>
    <row r="421" spans="1:3" ht="31.5" x14ac:dyDescent="0.2">
      <c r="A421" s="398"/>
      <c r="B421" s="389" t="s">
        <v>234</v>
      </c>
      <c r="C421" s="399">
        <v>442.46999999999997</v>
      </c>
    </row>
    <row r="422" spans="1:3" ht="16.5" thickBot="1" x14ac:dyDescent="0.25">
      <c r="A422" s="400"/>
      <c r="B422" s="401" t="s">
        <v>235</v>
      </c>
      <c r="C422" s="402">
        <f>C411+C421</f>
        <v>3013.62</v>
      </c>
    </row>
    <row r="423" spans="1:3" ht="9.75" customHeight="1" x14ac:dyDescent="0.25"/>
    <row r="424" spans="1:3" ht="20.25" customHeight="1" x14ac:dyDescent="0.3">
      <c r="A424" s="508" t="s">
        <v>253</v>
      </c>
      <c r="B424" s="508"/>
      <c r="C424" s="508"/>
    </row>
    <row r="425" spans="1:3" ht="8.25" customHeight="1" thickBot="1" x14ac:dyDescent="0.25">
      <c r="A425" s="507"/>
      <c r="B425" s="507"/>
      <c r="C425" s="507"/>
    </row>
    <row r="426" spans="1:3" x14ac:dyDescent="0.2">
      <c r="A426" s="392" t="s">
        <v>202</v>
      </c>
      <c r="B426" s="393" t="s">
        <v>203</v>
      </c>
      <c r="C426" s="394" t="s">
        <v>204</v>
      </c>
    </row>
    <row r="427" spans="1:3" ht="47.25" x14ac:dyDescent="0.2">
      <c r="A427" s="395" t="s">
        <v>205</v>
      </c>
      <c r="B427" s="388" t="s">
        <v>206</v>
      </c>
      <c r="C427" s="396">
        <v>677.44</v>
      </c>
    </row>
    <row r="428" spans="1:3" ht="31.5" x14ac:dyDescent="0.2">
      <c r="A428" s="395" t="s">
        <v>207</v>
      </c>
      <c r="B428" s="388" t="s">
        <v>208</v>
      </c>
      <c r="C428" s="396">
        <v>255.87</v>
      </c>
    </row>
    <row r="429" spans="1:3" ht="31.5" x14ac:dyDescent="0.2">
      <c r="A429" s="397" t="s">
        <v>209</v>
      </c>
      <c r="B429" s="388" t="s">
        <v>210</v>
      </c>
      <c r="C429" s="396">
        <v>6.16</v>
      </c>
    </row>
    <row r="430" spans="1:3" ht="47.25" x14ac:dyDescent="0.2">
      <c r="A430" s="397" t="s">
        <v>211</v>
      </c>
      <c r="B430" s="388" t="s">
        <v>212</v>
      </c>
      <c r="C430" s="396">
        <v>19.989999999999998</v>
      </c>
    </row>
    <row r="431" spans="1:3" ht="31.5" x14ac:dyDescent="0.2">
      <c r="A431" s="395" t="s">
        <v>213</v>
      </c>
      <c r="B431" s="388" t="s">
        <v>214</v>
      </c>
      <c r="C431" s="396">
        <v>2.3199999999999998</v>
      </c>
    </row>
    <row r="432" spans="1:3" ht="31.5" x14ac:dyDescent="0.2">
      <c r="A432" s="398"/>
      <c r="B432" s="389" t="s">
        <v>215</v>
      </c>
      <c r="C432" s="399">
        <v>961.7700000000001</v>
      </c>
    </row>
    <row r="433" spans="1:3" x14ac:dyDescent="0.2">
      <c r="A433" s="395" t="s">
        <v>216</v>
      </c>
      <c r="B433" s="388" t="s">
        <v>217</v>
      </c>
      <c r="C433" s="396">
        <v>37.299999999999997</v>
      </c>
    </row>
    <row r="434" spans="1:3" x14ac:dyDescent="0.2">
      <c r="A434" s="395" t="s">
        <v>218</v>
      </c>
      <c r="B434" s="388" t="s">
        <v>219</v>
      </c>
      <c r="C434" s="396">
        <v>31.03</v>
      </c>
    </row>
    <row r="435" spans="1:3" x14ac:dyDescent="0.2">
      <c r="A435" s="395" t="s">
        <v>220</v>
      </c>
      <c r="B435" s="388" t="s">
        <v>221</v>
      </c>
      <c r="C435" s="396">
        <v>8.3699999999999992</v>
      </c>
    </row>
    <row r="436" spans="1:3" x14ac:dyDescent="0.2">
      <c r="A436" s="395" t="s">
        <v>222</v>
      </c>
      <c r="B436" s="388" t="s">
        <v>223</v>
      </c>
      <c r="C436" s="396">
        <v>2.56</v>
      </c>
    </row>
    <row r="437" spans="1:3" x14ac:dyDescent="0.2">
      <c r="A437" s="395" t="s">
        <v>224</v>
      </c>
      <c r="B437" s="388" t="s">
        <v>225</v>
      </c>
      <c r="C437" s="396">
        <v>10.34</v>
      </c>
    </row>
    <row r="438" spans="1:3" ht="47.25" x14ac:dyDescent="0.2">
      <c r="A438" s="395" t="s">
        <v>226</v>
      </c>
      <c r="B438" s="388" t="s">
        <v>227</v>
      </c>
      <c r="C438" s="396">
        <v>97.61</v>
      </c>
    </row>
    <row r="439" spans="1:3" ht="47.25" x14ac:dyDescent="0.2">
      <c r="A439" s="397" t="s">
        <v>228</v>
      </c>
      <c r="B439" s="388" t="s">
        <v>229</v>
      </c>
      <c r="C439" s="396">
        <v>1.1599999999999999</v>
      </c>
    </row>
    <row r="440" spans="1:3" ht="51" customHeight="1" x14ac:dyDescent="0.2">
      <c r="A440" s="397" t="s">
        <v>230</v>
      </c>
      <c r="B440" s="388" t="s">
        <v>231</v>
      </c>
      <c r="C440" s="396">
        <v>7.79</v>
      </c>
    </row>
    <row r="441" spans="1:3" x14ac:dyDescent="0.2">
      <c r="A441" s="395" t="s">
        <v>232</v>
      </c>
      <c r="B441" s="388" t="s">
        <v>233</v>
      </c>
      <c r="C441" s="396">
        <v>4.07</v>
      </c>
    </row>
    <row r="442" spans="1:3" ht="31.5" x14ac:dyDescent="0.2">
      <c r="A442" s="398"/>
      <c r="B442" s="389" t="s">
        <v>234</v>
      </c>
      <c r="C442" s="399">
        <v>200.23</v>
      </c>
    </row>
    <row r="443" spans="1:3" ht="16.5" thickBot="1" x14ac:dyDescent="0.25">
      <c r="A443" s="400"/>
      <c r="B443" s="401" t="s">
        <v>235</v>
      </c>
      <c r="C443" s="402">
        <f>C432+C442</f>
        <v>1162</v>
      </c>
    </row>
    <row r="444" spans="1:3" ht="7.5" customHeight="1" x14ac:dyDescent="0.25"/>
    <row r="445" spans="1:3" ht="10.5" customHeight="1" x14ac:dyDescent="0.25"/>
    <row r="446" spans="1:3" ht="20.25" customHeight="1" x14ac:dyDescent="0.3">
      <c r="A446" s="508" t="s">
        <v>254</v>
      </c>
      <c r="B446" s="508"/>
      <c r="C446" s="508"/>
    </row>
    <row r="447" spans="1:3" ht="9.75" customHeight="1" thickBot="1" x14ac:dyDescent="0.25">
      <c r="A447" s="507"/>
      <c r="B447" s="507"/>
      <c r="C447" s="507"/>
    </row>
    <row r="448" spans="1:3" x14ac:dyDescent="0.2">
      <c r="A448" s="392" t="s">
        <v>202</v>
      </c>
      <c r="B448" s="393" t="s">
        <v>203</v>
      </c>
      <c r="C448" s="394" t="s">
        <v>204</v>
      </c>
    </row>
    <row r="449" spans="1:3" ht="47.25" x14ac:dyDescent="0.2">
      <c r="A449" s="395" t="s">
        <v>205</v>
      </c>
      <c r="B449" s="388" t="s">
        <v>206</v>
      </c>
      <c r="C449" s="396">
        <v>637.98</v>
      </c>
    </row>
    <row r="450" spans="1:3" ht="31.5" x14ac:dyDescent="0.2">
      <c r="A450" s="395" t="s">
        <v>207</v>
      </c>
      <c r="B450" s="388" t="s">
        <v>208</v>
      </c>
      <c r="C450" s="396">
        <v>240.96</v>
      </c>
    </row>
    <row r="451" spans="1:3" ht="31.5" x14ac:dyDescent="0.2">
      <c r="A451" s="397" t="s">
        <v>209</v>
      </c>
      <c r="B451" s="388" t="s">
        <v>210</v>
      </c>
      <c r="C451" s="396">
        <v>5.8</v>
      </c>
    </row>
    <row r="452" spans="1:3" ht="47.25" x14ac:dyDescent="0.2">
      <c r="A452" s="397" t="s">
        <v>211</v>
      </c>
      <c r="B452" s="388" t="s">
        <v>212</v>
      </c>
      <c r="C452" s="396">
        <v>18.82</v>
      </c>
    </row>
    <row r="453" spans="1:3" ht="31.5" x14ac:dyDescent="0.2">
      <c r="A453" s="395" t="s">
        <v>213</v>
      </c>
      <c r="B453" s="388" t="s">
        <v>214</v>
      </c>
      <c r="C453" s="396">
        <v>2.19</v>
      </c>
    </row>
    <row r="454" spans="1:3" ht="31.5" x14ac:dyDescent="0.2">
      <c r="A454" s="398"/>
      <c r="B454" s="389" t="s">
        <v>215</v>
      </c>
      <c r="C454" s="399">
        <v>905.75000000000011</v>
      </c>
    </row>
    <row r="455" spans="1:3" x14ac:dyDescent="0.2">
      <c r="A455" s="395" t="s">
        <v>216</v>
      </c>
      <c r="B455" s="388" t="s">
        <v>217</v>
      </c>
      <c r="C455" s="396">
        <v>35.130000000000003</v>
      </c>
    </row>
    <row r="456" spans="1:3" x14ac:dyDescent="0.2">
      <c r="A456" s="395" t="s">
        <v>218</v>
      </c>
      <c r="B456" s="388" t="s">
        <v>219</v>
      </c>
      <c r="C456" s="396">
        <v>29.22</v>
      </c>
    </row>
    <row r="457" spans="1:3" x14ac:dyDescent="0.2">
      <c r="A457" s="395" t="s">
        <v>220</v>
      </c>
      <c r="B457" s="388" t="s">
        <v>221</v>
      </c>
      <c r="C457" s="396">
        <v>7.88</v>
      </c>
    </row>
    <row r="458" spans="1:3" x14ac:dyDescent="0.2">
      <c r="A458" s="395" t="s">
        <v>222</v>
      </c>
      <c r="B458" s="388" t="s">
        <v>223</v>
      </c>
      <c r="C458" s="396">
        <v>2.41</v>
      </c>
    </row>
    <row r="459" spans="1:3" x14ac:dyDescent="0.2">
      <c r="A459" s="395" t="s">
        <v>224</v>
      </c>
      <c r="B459" s="388" t="s">
        <v>225</v>
      </c>
      <c r="C459" s="396">
        <v>9.74</v>
      </c>
    </row>
    <row r="460" spans="1:3" ht="47.25" x14ac:dyDescent="0.2">
      <c r="A460" s="395" t="s">
        <v>226</v>
      </c>
      <c r="B460" s="388" t="s">
        <v>227</v>
      </c>
      <c r="C460" s="396">
        <v>91.92</v>
      </c>
    </row>
    <row r="461" spans="1:3" ht="47.25" x14ac:dyDescent="0.2">
      <c r="A461" s="397" t="s">
        <v>228</v>
      </c>
      <c r="B461" s="388" t="s">
        <v>229</v>
      </c>
      <c r="C461" s="396">
        <v>1.0900000000000001</v>
      </c>
    </row>
    <row r="462" spans="1:3" ht="51" customHeight="1" x14ac:dyDescent="0.2">
      <c r="A462" s="397" t="s">
        <v>230</v>
      </c>
      <c r="B462" s="388" t="s">
        <v>231</v>
      </c>
      <c r="C462" s="396">
        <v>7.33</v>
      </c>
    </row>
    <row r="463" spans="1:3" x14ac:dyDescent="0.2">
      <c r="A463" s="395" t="s">
        <v>232</v>
      </c>
      <c r="B463" s="388" t="s">
        <v>233</v>
      </c>
      <c r="C463" s="396">
        <v>3.83</v>
      </c>
    </row>
    <row r="464" spans="1:3" ht="31.5" x14ac:dyDescent="0.2">
      <c r="A464" s="398"/>
      <c r="B464" s="389" t="s">
        <v>234</v>
      </c>
      <c r="C464" s="399">
        <v>188.55</v>
      </c>
    </row>
    <row r="465" spans="1:3" ht="16.5" thickBot="1" x14ac:dyDescent="0.25">
      <c r="A465" s="400"/>
      <c r="B465" s="401" t="s">
        <v>235</v>
      </c>
      <c r="C465" s="402">
        <f>C454+C464</f>
        <v>1094.3000000000002</v>
      </c>
    </row>
    <row r="468" spans="1:3" ht="42" customHeight="1" x14ac:dyDescent="0.2">
      <c r="A468" s="514" t="s">
        <v>255</v>
      </c>
      <c r="B468" s="514"/>
      <c r="C468" s="514"/>
    </row>
    <row r="469" spans="1:3" ht="10.5" customHeight="1" thickBot="1" x14ac:dyDescent="0.25">
      <c r="A469" s="507"/>
      <c r="B469" s="507"/>
      <c r="C469" s="507"/>
    </row>
    <row r="470" spans="1:3" s="57" customFormat="1" ht="18.75" customHeight="1" x14ac:dyDescent="0.2">
      <c r="A470" s="392" t="s">
        <v>202</v>
      </c>
      <c r="B470" s="393" t="s">
        <v>203</v>
      </c>
      <c r="C470" s="394" t="s">
        <v>204</v>
      </c>
    </row>
    <row r="471" spans="1:3" ht="47.25" x14ac:dyDescent="0.2">
      <c r="A471" s="395" t="s">
        <v>205</v>
      </c>
      <c r="B471" s="388" t="s">
        <v>206</v>
      </c>
      <c r="C471" s="396">
        <v>447.86</v>
      </c>
    </row>
    <row r="472" spans="1:3" ht="31.5" x14ac:dyDescent="0.2">
      <c r="A472" s="395" t="s">
        <v>207</v>
      </c>
      <c r="B472" s="388" t="s">
        <v>208</v>
      </c>
      <c r="C472" s="396">
        <v>73.78</v>
      </c>
    </row>
    <row r="473" spans="1:3" ht="31.5" x14ac:dyDescent="0.2">
      <c r="A473" s="397" t="s">
        <v>209</v>
      </c>
      <c r="B473" s="388" t="s">
        <v>210</v>
      </c>
      <c r="C473" s="396">
        <v>5.05</v>
      </c>
    </row>
    <row r="474" spans="1:3" ht="47.25" x14ac:dyDescent="0.2">
      <c r="A474" s="397" t="s">
        <v>211</v>
      </c>
      <c r="B474" s="388" t="s">
        <v>212</v>
      </c>
      <c r="C474" s="396">
        <v>53.37</v>
      </c>
    </row>
    <row r="475" spans="1:3" ht="31.5" x14ac:dyDescent="0.2">
      <c r="A475" s="395" t="s">
        <v>213</v>
      </c>
      <c r="B475" s="388" t="s">
        <v>214</v>
      </c>
      <c r="C475" s="396">
        <v>0.14000000000000001</v>
      </c>
    </row>
    <row r="476" spans="1:3" ht="31.5" x14ac:dyDescent="0.2">
      <c r="A476" s="398"/>
      <c r="B476" s="389" t="s">
        <v>215</v>
      </c>
      <c r="C476" s="399">
        <v>580.19999999999993</v>
      </c>
    </row>
    <row r="477" spans="1:3" x14ac:dyDescent="0.2">
      <c r="A477" s="395" t="s">
        <v>216</v>
      </c>
      <c r="B477" s="388" t="s">
        <v>217</v>
      </c>
      <c r="C477" s="396">
        <v>19.36</v>
      </c>
    </row>
    <row r="478" spans="1:3" x14ac:dyDescent="0.2">
      <c r="A478" s="395" t="s">
        <v>218</v>
      </c>
      <c r="B478" s="388" t="s">
        <v>219</v>
      </c>
      <c r="C478" s="396">
        <v>12.83</v>
      </c>
    </row>
    <row r="479" spans="1:3" x14ac:dyDescent="0.2">
      <c r="A479" s="395" t="s">
        <v>220</v>
      </c>
      <c r="B479" s="388" t="s">
        <v>221</v>
      </c>
      <c r="C479" s="396">
        <v>5.26</v>
      </c>
    </row>
    <row r="480" spans="1:3" x14ac:dyDescent="0.2">
      <c r="A480" s="395" t="s">
        <v>222</v>
      </c>
      <c r="B480" s="388" t="s">
        <v>223</v>
      </c>
      <c r="C480" s="396">
        <v>0.21</v>
      </c>
    </row>
    <row r="481" spans="1:3" x14ac:dyDescent="0.2">
      <c r="A481" s="395" t="s">
        <v>224</v>
      </c>
      <c r="B481" s="388" t="s">
        <v>225</v>
      </c>
      <c r="C481" s="396">
        <v>3.37</v>
      </c>
    </row>
    <row r="482" spans="1:3" ht="47.25" x14ac:dyDescent="0.2">
      <c r="A482" s="395" t="s">
        <v>226</v>
      </c>
      <c r="B482" s="388" t="s">
        <v>227</v>
      </c>
      <c r="C482" s="396">
        <v>77.430000000000007</v>
      </c>
    </row>
    <row r="483" spans="1:3" ht="47.25" x14ac:dyDescent="0.2">
      <c r="A483" s="397" t="s">
        <v>228</v>
      </c>
      <c r="B483" s="388" t="s">
        <v>229</v>
      </c>
      <c r="C483" s="396">
        <v>7.0000000000000007E-2</v>
      </c>
    </row>
    <row r="484" spans="1:3" ht="50.25" customHeight="1" x14ac:dyDescent="0.2">
      <c r="A484" s="397" t="s">
        <v>230</v>
      </c>
      <c r="B484" s="388" t="s">
        <v>231</v>
      </c>
      <c r="C484" s="396">
        <v>0.14000000000000001</v>
      </c>
    </row>
    <row r="485" spans="1:3" x14ac:dyDescent="0.2">
      <c r="A485" s="395" t="s">
        <v>232</v>
      </c>
      <c r="B485" s="388" t="s">
        <v>233</v>
      </c>
      <c r="C485" s="396">
        <v>2.4500000000000002</v>
      </c>
    </row>
    <row r="486" spans="1:3" ht="31.5" x14ac:dyDescent="0.2">
      <c r="A486" s="398"/>
      <c r="B486" s="389" t="s">
        <v>234</v>
      </c>
      <c r="C486" s="399">
        <v>121.12</v>
      </c>
    </row>
    <row r="487" spans="1:3" ht="16.5" thickBot="1" x14ac:dyDescent="0.25">
      <c r="A487" s="430"/>
      <c r="B487" s="401" t="s">
        <v>235</v>
      </c>
      <c r="C487" s="405">
        <f>C476+C486</f>
        <v>701.31999999999994</v>
      </c>
    </row>
    <row r="488" spans="1:3" ht="6" customHeight="1" x14ac:dyDescent="0.25"/>
    <row r="489" spans="1:3" ht="7.5" customHeight="1" x14ac:dyDescent="0.25"/>
    <row r="490" spans="1:3" ht="43.5" customHeight="1" x14ac:dyDescent="0.2">
      <c r="A490" s="514" t="s">
        <v>256</v>
      </c>
      <c r="B490" s="514"/>
      <c r="C490" s="514"/>
    </row>
    <row r="491" spans="1:3" ht="9.75" customHeight="1" thickBot="1" x14ac:dyDescent="0.25">
      <c r="A491" s="507"/>
      <c r="B491" s="507"/>
      <c r="C491" s="507"/>
    </row>
    <row r="492" spans="1:3" s="57" customFormat="1" ht="21.75" customHeight="1" x14ac:dyDescent="0.2">
      <c r="A492" s="392" t="s">
        <v>202</v>
      </c>
      <c r="B492" s="393" t="s">
        <v>203</v>
      </c>
      <c r="C492" s="394" t="s">
        <v>204</v>
      </c>
    </row>
    <row r="493" spans="1:3" ht="47.25" x14ac:dyDescent="0.2">
      <c r="A493" s="395" t="s">
        <v>205</v>
      </c>
      <c r="B493" s="388" t="s">
        <v>206</v>
      </c>
      <c r="C493" s="396">
        <v>734.07</v>
      </c>
    </row>
    <row r="494" spans="1:3" ht="31.5" x14ac:dyDescent="0.2">
      <c r="A494" s="395" t="s">
        <v>207</v>
      </c>
      <c r="B494" s="388" t="s">
        <v>208</v>
      </c>
      <c r="C494" s="396">
        <v>120.93</v>
      </c>
    </row>
    <row r="495" spans="1:3" ht="31.5" x14ac:dyDescent="0.2">
      <c r="A495" s="397" t="s">
        <v>209</v>
      </c>
      <c r="B495" s="388" t="s">
        <v>210</v>
      </c>
      <c r="C495" s="396">
        <v>8.2799999999999994</v>
      </c>
    </row>
    <row r="496" spans="1:3" ht="47.25" x14ac:dyDescent="0.2">
      <c r="A496" s="397" t="s">
        <v>211</v>
      </c>
      <c r="B496" s="388" t="s">
        <v>212</v>
      </c>
      <c r="C496" s="396">
        <v>87.48</v>
      </c>
    </row>
    <row r="497" spans="1:3" ht="31.5" x14ac:dyDescent="0.2">
      <c r="A497" s="395" t="s">
        <v>213</v>
      </c>
      <c r="B497" s="388" t="s">
        <v>214</v>
      </c>
      <c r="C497" s="396">
        <v>0.23</v>
      </c>
    </row>
    <row r="498" spans="1:3" ht="31.5" x14ac:dyDescent="0.2">
      <c r="A498" s="398"/>
      <c r="B498" s="389" t="s">
        <v>215</v>
      </c>
      <c r="C498" s="399">
        <v>950.99</v>
      </c>
    </row>
    <row r="499" spans="1:3" x14ac:dyDescent="0.2">
      <c r="A499" s="395" t="s">
        <v>216</v>
      </c>
      <c r="B499" s="388" t="s">
        <v>217</v>
      </c>
      <c r="C499" s="396">
        <v>31.73</v>
      </c>
    </row>
    <row r="500" spans="1:3" x14ac:dyDescent="0.2">
      <c r="A500" s="395" t="s">
        <v>218</v>
      </c>
      <c r="B500" s="388" t="s">
        <v>219</v>
      </c>
      <c r="C500" s="396">
        <v>21.04</v>
      </c>
    </row>
    <row r="501" spans="1:3" x14ac:dyDescent="0.2">
      <c r="A501" s="395" t="s">
        <v>220</v>
      </c>
      <c r="B501" s="388" t="s">
        <v>221</v>
      </c>
      <c r="C501" s="396">
        <v>8.6199999999999992</v>
      </c>
    </row>
    <row r="502" spans="1:3" x14ac:dyDescent="0.2">
      <c r="A502" s="395" t="s">
        <v>222</v>
      </c>
      <c r="B502" s="388" t="s">
        <v>223</v>
      </c>
      <c r="C502" s="396">
        <v>0.34</v>
      </c>
    </row>
    <row r="503" spans="1:3" x14ac:dyDescent="0.2">
      <c r="A503" s="395" t="s">
        <v>224</v>
      </c>
      <c r="B503" s="388" t="s">
        <v>225</v>
      </c>
      <c r="C503" s="396">
        <v>5.52</v>
      </c>
    </row>
    <row r="504" spans="1:3" ht="47.25" x14ac:dyDescent="0.2">
      <c r="A504" s="395" t="s">
        <v>226</v>
      </c>
      <c r="B504" s="388" t="s">
        <v>227</v>
      </c>
      <c r="C504" s="396">
        <v>126.9</v>
      </c>
    </row>
    <row r="505" spans="1:3" ht="47.25" x14ac:dyDescent="0.2">
      <c r="A505" s="397" t="s">
        <v>228</v>
      </c>
      <c r="B505" s="388" t="s">
        <v>229</v>
      </c>
      <c r="C505" s="396">
        <v>0.11</v>
      </c>
    </row>
    <row r="506" spans="1:3" ht="49.5" customHeight="1" x14ac:dyDescent="0.2">
      <c r="A506" s="397" t="s">
        <v>230</v>
      </c>
      <c r="B506" s="388" t="s">
        <v>231</v>
      </c>
      <c r="C506" s="396">
        <v>0.23</v>
      </c>
    </row>
    <row r="507" spans="1:3" x14ac:dyDescent="0.2">
      <c r="A507" s="395" t="s">
        <v>232</v>
      </c>
      <c r="B507" s="388" t="s">
        <v>233</v>
      </c>
      <c r="C507" s="396">
        <v>4.0199999999999996</v>
      </c>
    </row>
    <row r="508" spans="1:3" ht="31.5" x14ac:dyDescent="0.2">
      <c r="A508" s="398"/>
      <c r="B508" s="389" t="s">
        <v>234</v>
      </c>
      <c r="C508" s="399">
        <v>198.51000000000002</v>
      </c>
    </row>
    <row r="509" spans="1:3" ht="16.5" thickBot="1" x14ac:dyDescent="0.25">
      <c r="A509" s="430"/>
      <c r="B509" s="401" t="s">
        <v>235</v>
      </c>
      <c r="C509" s="405">
        <f>C498+C508</f>
        <v>1149.5</v>
      </c>
    </row>
    <row r="511" spans="1:3" ht="21.75" customHeight="1" x14ac:dyDescent="0.2">
      <c r="A511" s="514" t="s">
        <v>257</v>
      </c>
      <c r="B511" s="514"/>
      <c r="C511" s="514"/>
    </row>
    <row r="512" spans="1:3" ht="18" customHeight="1" thickBot="1" x14ac:dyDescent="0.25">
      <c r="A512" s="507"/>
      <c r="B512" s="507"/>
      <c r="C512" s="507"/>
    </row>
    <row r="513" spans="1:5" s="301" customFormat="1" x14ac:dyDescent="0.25">
      <c r="A513" s="392" t="s">
        <v>202</v>
      </c>
      <c r="B513" s="393" t="s">
        <v>203</v>
      </c>
      <c r="C513" s="394" t="s">
        <v>204</v>
      </c>
      <c r="E513" s="302"/>
    </row>
    <row r="514" spans="1:5" s="301" customFormat="1" ht="47.25" x14ac:dyDescent="0.25">
      <c r="A514" s="395" t="s">
        <v>205</v>
      </c>
      <c r="B514" s="388" t="s">
        <v>206</v>
      </c>
      <c r="C514" s="396">
        <v>193.72386659203897</v>
      </c>
      <c r="D514" s="303"/>
      <c r="E514" s="302"/>
    </row>
    <row r="515" spans="1:5" s="301" customFormat="1" ht="31.5" x14ac:dyDescent="0.25">
      <c r="A515" s="395" t="s">
        <v>207</v>
      </c>
      <c r="B515" s="388" t="s">
        <v>208</v>
      </c>
      <c r="C515" s="396">
        <v>28.624106937082278</v>
      </c>
      <c r="D515" s="303"/>
      <c r="E515" s="302"/>
    </row>
    <row r="516" spans="1:5" s="301" customFormat="1" ht="31.5" x14ac:dyDescent="0.25">
      <c r="A516" s="397" t="s">
        <v>209</v>
      </c>
      <c r="B516" s="388" t="s">
        <v>210</v>
      </c>
      <c r="C516" s="396">
        <v>67.026635498633652</v>
      </c>
      <c r="D516" s="303"/>
      <c r="E516" s="302"/>
    </row>
    <row r="517" spans="1:5" s="301" customFormat="1" ht="47.25" x14ac:dyDescent="0.25">
      <c r="A517" s="397" t="s">
        <v>211</v>
      </c>
      <c r="B517" s="388" t="s">
        <v>212</v>
      </c>
      <c r="C517" s="396">
        <v>224.50367102360647</v>
      </c>
      <c r="D517" s="303"/>
      <c r="E517" s="302"/>
    </row>
    <row r="518" spans="1:5" s="301" customFormat="1" ht="31.5" x14ac:dyDescent="0.25">
      <c r="A518" s="395" t="s">
        <v>213</v>
      </c>
      <c r="B518" s="388" t="s">
        <v>214</v>
      </c>
      <c r="C518" s="396">
        <v>5.4003555789681617</v>
      </c>
      <c r="D518" s="303"/>
      <c r="E518" s="302"/>
    </row>
    <row r="519" spans="1:5" s="301" customFormat="1" ht="31.5" x14ac:dyDescent="0.25">
      <c r="A519" s="398"/>
      <c r="B519" s="389" t="s">
        <v>215</v>
      </c>
      <c r="C519" s="399">
        <v>519.27863563032952</v>
      </c>
      <c r="D519" s="303"/>
      <c r="E519" s="302"/>
    </row>
    <row r="520" spans="1:5" s="301" customFormat="1" x14ac:dyDescent="0.25">
      <c r="A520" s="395" t="s">
        <v>216</v>
      </c>
      <c r="B520" s="388" t="s">
        <v>217</v>
      </c>
      <c r="C520" s="396">
        <v>2.7001777894840808</v>
      </c>
      <c r="D520" s="303"/>
      <c r="E520" s="302"/>
    </row>
    <row r="521" spans="1:5" s="301" customFormat="1" x14ac:dyDescent="0.25">
      <c r="A521" s="395" t="s">
        <v>218</v>
      </c>
      <c r="B521" s="388" t="s">
        <v>219</v>
      </c>
      <c r="C521" s="396">
        <v>2.0223553814242914</v>
      </c>
      <c r="D521" s="303"/>
      <c r="E521" s="302"/>
    </row>
    <row r="522" spans="1:5" s="301" customFormat="1" x14ac:dyDescent="0.25">
      <c r="A522" s="395" t="s">
        <v>220</v>
      </c>
      <c r="B522" s="388" t="s">
        <v>221</v>
      </c>
      <c r="C522" s="396">
        <v>25.85725809106772</v>
      </c>
      <c r="D522" s="303"/>
      <c r="E522" s="302"/>
    </row>
    <row r="523" spans="1:5" s="301" customFormat="1" x14ac:dyDescent="0.25">
      <c r="A523" s="395" t="s">
        <v>222</v>
      </c>
      <c r="B523" s="388" t="s">
        <v>223</v>
      </c>
      <c r="C523" s="396">
        <v>4.7225331709083722</v>
      </c>
      <c r="D523" s="303"/>
      <c r="E523" s="302"/>
    </row>
    <row r="524" spans="1:5" s="301" customFormat="1" x14ac:dyDescent="0.25">
      <c r="A524" s="395" t="s">
        <v>224</v>
      </c>
      <c r="B524" s="388" t="s">
        <v>225</v>
      </c>
      <c r="C524" s="396">
        <v>6.0115069304974815</v>
      </c>
      <c r="D524" s="303"/>
      <c r="E524" s="302"/>
    </row>
    <row r="525" spans="1:5" s="301" customFormat="1" ht="47.25" x14ac:dyDescent="0.25">
      <c r="A525" s="395" t="s">
        <v>226</v>
      </c>
      <c r="B525" s="388" t="s">
        <v>227</v>
      </c>
      <c r="C525" s="396">
        <v>95.372946366838974</v>
      </c>
      <c r="D525" s="303"/>
      <c r="E525" s="302"/>
    </row>
    <row r="526" spans="1:5" s="301" customFormat="1" ht="47.25" x14ac:dyDescent="0.25">
      <c r="A526" s="397" t="s">
        <v>228</v>
      </c>
      <c r="B526" s="388" t="s">
        <v>229</v>
      </c>
      <c r="C526" s="396">
        <v>2.0223553814242914</v>
      </c>
      <c r="D526" s="303"/>
      <c r="E526" s="302"/>
    </row>
    <row r="527" spans="1:5" s="301" customFormat="1" ht="63" x14ac:dyDescent="0.25">
      <c r="A527" s="397" t="s">
        <v>230</v>
      </c>
      <c r="B527" s="388" t="s">
        <v>231</v>
      </c>
      <c r="C527" s="396">
        <v>14.645408751193493</v>
      </c>
      <c r="D527" s="303"/>
      <c r="E527" s="302"/>
    </row>
    <row r="528" spans="1:5" s="301" customFormat="1" x14ac:dyDescent="0.25">
      <c r="A528" s="395" t="s">
        <v>232</v>
      </c>
      <c r="B528" s="388" t="s">
        <v>233</v>
      </c>
      <c r="C528" s="396">
        <v>2.3668225068317255</v>
      </c>
      <c r="D528" s="303"/>
      <c r="E528" s="302"/>
    </row>
    <row r="529" spans="1:5" s="301" customFormat="1" ht="31.5" x14ac:dyDescent="0.25">
      <c r="A529" s="398"/>
      <c r="B529" s="389" t="s">
        <v>234</v>
      </c>
      <c r="C529" s="399">
        <v>155.72136436967043</v>
      </c>
      <c r="D529" s="303"/>
      <c r="E529" s="302"/>
    </row>
    <row r="530" spans="1:5" s="301" customFormat="1" ht="16.5" thickBot="1" x14ac:dyDescent="0.3">
      <c r="A530" s="400"/>
      <c r="B530" s="401" t="s">
        <v>235</v>
      </c>
      <c r="C530" s="402">
        <v>675</v>
      </c>
      <c r="D530" s="304"/>
      <c r="E530" s="302"/>
    </row>
    <row r="531" spans="1:5" s="301" customFormat="1" x14ac:dyDescent="0.25">
      <c r="A531" s="58"/>
      <c r="B531" s="87"/>
      <c r="C531" s="60"/>
      <c r="D531" s="304"/>
      <c r="E531" s="302"/>
    </row>
    <row r="532" spans="1:5" s="190" customFormat="1" ht="18.75" x14ac:dyDescent="0.3">
      <c r="A532" s="518" t="s">
        <v>644</v>
      </c>
      <c r="B532" s="518"/>
      <c r="C532" s="518"/>
    </row>
    <row r="533" spans="1:5" s="190" customFormat="1" ht="12" customHeight="1" thickBot="1" x14ac:dyDescent="0.25">
      <c r="A533" s="517"/>
      <c r="B533" s="517"/>
      <c r="C533" s="517"/>
    </row>
    <row r="534" spans="1:5" s="190" customFormat="1" ht="19.5" customHeight="1" x14ac:dyDescent="0.2">
      <c r="A534" s="443" t="s">
        <v>202</v>
      </c>
      <c r="B534" s="444" t="s">
        <v>203</v>
      </c>
      <c r="C534" s="445" t="s">
        <v>204</v>
      </c>
    </row>
    <row r="535" spans="1:5" s="190" customFormat="1" ht="47.25" x14ac:dyDescent="0.2">
      <c r="A535" s="446" t="s">
        <v>205</v>
      </c>
      <c r="B535" s="300" t="s">
        <v>206</v>
      </c>
      <c r="C535" s="447">
        <v>730.15</v>
      </c>
    </row>
    <row r="536" spans="1:5" s="190" customFormat="1" ht="31.5" x14ac:dyDescent="0.2">
      <c r="A536" s="446" t="s">
        <v>207</v>
      </c>
      <c r="B536" s="300" t="s">
        <v>208</v>
      </c>
      <c r="C536" s="447">
        <v>436.81</v>
      </c>
    </row>
    <row r="537" spans="1:5" s="190" customFormat="1" ht="31.5" x14ac:dyDescent="0.2">
      <c r="A537" s="448" t="s">
        <v>209</v>
      </c>
      <c r="B537" s="300" t="s">
        <v>210</v>
      </c>
      <c r="C537" s="447">
        <v>14.1</v>
      </c>
    </row>
    <row r="538" spans="1:5" s="190" customFormat="1" ht="47.25" x14ac:dyDescent="0.2">
      <c r="A538" s="448" t="s">
        <v>211</v>
      </c>
      <c r="B538" s="300" t="s">
        <v>212</v>
      </c>
      <c r="C538" s="447">
        <v>80.06</v>
      </c>
    </row>
    <row r="539" spans="1:5" s="190" customFormat="1" ht="31.5" x14ac:dyDescent="0.2">
      <c r="A539" s="446" t="s">
        <v>213</v>
      </c>
      <c r="B539" s="300" t="s">
        <v>214</v>
      </c>
      <c r="C539" s="447">
        <v>16.510000000000002</v>
      </c>
    </row>
    <row r="540" spans="1:5" s="190" customFormat="1" ht="31.5" x14ac:dyDescent="0.2">
      <c r="A540" s="449"/>
      <c r="B540" s="387" t="s">
        <v>215</v>
      </c>
      <c r="C540" s="450">
        <v>1277.6299999999999</v>
      </c>
    </row>
    <row r="541" spans="1:5" s="190" customFormat="1" x14ac:dyDescent="0.2">
      <c r="A541" s="446" t="s">
        <v>216</v>
      </c>
      <c r="B541" s="300" t="s">
        <v>217</v>
      </c>
      <c r="C541" s="447">
        <v>39.340000000000003</v>
      </c>
    </row>
    <row r="542" spans="1:5" s="190" customFormat="1" x14ac:dyDescent="0.2">
      <c r="A542" s="446" t="s">
        <v>218</v>
      </c>
      <c r="B542" s="300" t="s">
        <v>219</v>
      </c>
      <c r="C542" s="447">
        <v>18.21</v>
      </c>
    </row>
    <row r="543" spans="1:5" s="190" customFormat="1" x14ac:dyDescent="0.2">
      <c r="A543" s="446" t="s">
        <v>220</v>
      </c>
      <c r="B543" s="300" t="s">
        <v>221</v>
      </c>
      <c r="C543" s="447">
        <v>25.26</v>
      </c>
    </row>
    <row r="544" spans="1:5" s="190" customFormat="1" x14ac:dyDescent="0.2">
      <c r="A544" s="446" t="s">
        <v>222</v>
      </c>
      <c r="B544" s="300" t="s">
        <v>223</v>
      </c>
      <c r="C544" s="447">
        <v>15.54</v>
      </c>
    </row>
    <row r="545" spans="1:6" s="190" customFormat="1" x14ac:dyDescent="0.2">
      <c r="A545" s="446" t="s">
        <v>224</v>
      </c>
      <c r="B545" s="300" t="s">
        <v>225</v>
      </c>
      <c r="C545" s="447">
        <v>5.59</v>
      </c>
    </row>
    <row r="546" spans="1:6" s="190" customFormat="1" ht="47.25" x14ac:dyDescent="0.2">
      <c r="A546" s="446" t="s">
        <v>226</v>
      </c>
      <c r="B546" s="300" t="s">
        <v>227</v>
      </c>
      <c r="C546" s="447">
        <v>106.61</v>
      </c>
    </row>
    <row r="547" spans="1:6" s="190" customFormat="1" ht="47.25" x14ac:dyDescent="0.2">
      <c r="A547" s="448" t="s">
        <v>228</v>
      </c>
      <c r="B547" s="300" t="s">
        <v>229</v>
      </c>
      <c r="C547" s="447">
        <v>2.91</v>
      </c>
    </row>
    <row r="548" spans="1:6" s="190" customFormat="1" ht="45.75" customHeight="1" x14ac:dyDescent="0.2">
      <c r="A548" s="448" t="s">
        <v>230</v>
      </c>
      <c r="B548" s="300" t="s">
        <v>231</v>
      </c>
      <c r="C548" s="447">
        <v>30.11</v>
      </c>
    </row>
    <row r="549" spans="1:6" s="190" customFormat="1" x14ac:dyDescent="0.2">
      <c r="A549" s="446" t="s">
        <v>232</v>
      </c>
      <c r="B549" s="300" t="s">
        <v>233</v>
      </c>
      <c r="C549" s="447">
        <v>17.73</v>
      </c>
    </row>
    <row r="550" spans="1:6" s="190" customFormat="1" ht="31.5" x14ac:dyDescent="0.2">
      <c r="A550" s="449"/>
      <c r="B550" s="387" t="s">
        <v>234</v>
      </c>
      <c r="C550" s="450">
        <v>261.3</v>
      </c>
    </row>
    <row r="551" spans="1:6" s="190" customFormat="1" ht="16.5" thickBot="1" x14ac:dyDescent="0.25">
      <c r="A551" s="451"/>
      <c r="B551" s="452" t="s">
        <v>235</v>
      </c>
      <c r="C551" s="453">
        <v>1538.9299999999998</v>
      </c>
    </row>
    <row r="552" spans="1:6" s="190" customFormat="1" ht="27.75" customHeight="1" x14ac:dyDescent="0.25">
      <c r="B552" s="191"/>
      <c r="C552" s="191"/>
    </row>
    <row r="553" spans="1:6" s="190" customFormat="1" ht="18.75" x14ac:dyDescent="0.2">
      <c r="A553" s="515" t="s">
        <v>646</v>
      </c>
      <c r="B553" s="515"/>
      <c r="C553" s="515"/>
    </row>
    <row r="554" spans="1:6" s="190" customFormat="1" ht="16.149999999999999" customHeight="1" x14ac:dyDescent="0.2">
      <c r="A554" s="516" t="s">
        <v>647</v>
      </c>
      <c r="B554" s="516"/>
      <c r="C554" s="516"/>
      <c r="D554" s="200"/>
      <c r="E554" s="200"/>
      <c r="F554" s="200"/>
    </row>
    <row r="555" spans="1:6" s="190" customFormat="1" ht="10.5" customHeight="1" thickBot="1" x14ac:dyDescent="0.25">
      <c r="A555" s="517"/>
      <c r="B555" s="517"/>
      <c r="C555" s="517"/>
    </row>
    <row r="556" spans="1:6" s="190" customFormat="1" ht="18.75" customHeight="1" x14ac:dyDescent="0.2">
      <c r="A556" s="443" t="s">
        <v>202</v>
      </c>
      <c r="B556" s="444" t="s">
        <v>203</v>
      </c>
      <c r="C556" s="445" t="s">
        <v>204</v>
      </c>
    </row>
    <row r="557" spans="1:6" s="190" customFormat="1" ht="47.25" x14ac:dyDescent="0.2">
      <c r="A557" s="446" t="s">
        <v>205</v>
      </c>
      <c r="B557" s="300" t="s">
        <v>206</v>
      </c>
      <c r="C557" s="447">
        <v>5648.4</v>
      </c>
    </row>
    <row r="558" spans="1:6" s="190" customFormat="1" ht="31.5" x14ac:dyDescent="0.2">
      <c r="A558" s="446" t="s">
        <v>207</v>
      </c>
      <c r="B558" s="300" t="s">
        <v>208</v>
      </c>
      <c r="C558" s="447">
        <v>85.01</v>
      </c>
    </row>
    <row r="559" spans="1:6" s="190" customFormat="1" ht="31.5" x14ac:dyDescent="0.2">
      <c r="A559" s="448" t="s">
        <v>209</v>
      </c>
      <c r="B559" s="300" t="s">
        <v>210</v>
      </c>
      <c r="C559" s="447">
        <v>49.91</v>
      </c>
    </row>
    <row r="560" spans="1:6" s="190" customFormat="1" ht="47.25" x14ac:dyDescent="0.2">
      <c r="A560" s="448" t="s">
        <v>211</v>
      </c>
      <c r="B560" s="300" t="s">
        <v>212</v>
      </c>
      <c r="C560" s="447">
        <v>83.2</v>
      </c>
    </row>
    <row r="561" spans="1:5" s="190" customFormat="1" ht="31.5" x14ac:dyDescent="0.2">
      <c r="A561" s="446" t="s">
        <v>213</v>
      </c>
      <c r="B561" s="300" t="s">
        <v>214</v>
      </c>
      <c r="C561" s="447">
        <v>1.43</v>
      </c>
    </row>
    <row r="562" spans="1:5" s="190" customFormat="1" ht="31.5" x14ac:dyDescent="0.2">
      <c r="A562" s="449"/>
      <c r="B562" s="387" t="s">
        <v>215</v>
      </c>
      <c r="C562" s="450">
        <f>C557+C558+C559+C560+C561</f>
        <v>5867.95</v>
      </c>
      <c r="E562" s="201"/>
    </row>
    <row r="563" spans="1:5" s="190" customFormat="1" x14ac:dyDescent="0.2">
      <c r="A563" s="446" t="s">
        <v>216</v>
      </c>
      <c r="B563" s="300" t="s">
        <v>217</v>
      </c>
      <c r="C563" s="447">
        <v>77.59</v>
      </c>
    </row>
    <row r="564" spans="1:5" s="190" customFormat="1" x14ac:dyDescent="0.2">
      <c r="A564" s="446" t="s">
        <v>218</v>
      </c>
      <c r="B564" s="300" t="s">
        <v>219</v>
      </c>
      <c r="C564" s="447">
        <v>140.62</v>
      </c>
    </row>
    <row r="565" spans="1:5" s="190" customFormat="1" x14ac:dyDescent="0.2">
      <c r="A565" s="446" t="s">
        <v>220</v>
      </c>
      <c r="B565" s="300" t="s">
        <v>221</v>
      </c>
      <c r="C565" s="447">
        <v>57.66</v>
      </c>
    </row>
    <row r="566" spans="1:5" s="190" customFormat="1" x14ac:dyDescent="0.2">
      <c r="A566" s="446" t="s">
        <v>222</v>
      </c>
      <c r="B566" s="300" t="s">
        <v>223</v>
      </c>
      <c r="C566" s="447">
        <v>2.31</v>
      </c>
    </row>
    <row r="567" spans="1:5" s="190" customFormat="1" x14ac:dyDescent="0.2">
      <c r="A567" s="446" t="s">
        <v>224</v>
      </c>
      <c r="B567" s="300" t="s">
        <v>225</v>
      </c>
      <c r="C567" s="447">
        <v>36.85</v>
      </c>
    </row>
    <row r="568" spans="1:5" s="190" customFormat="1" ht="47.25" x14ac:dyDescent="0.2">
      <c r="A568" s="446" t="s">
        <v>226</v>
      </c>
      <c r="B568" s="300" t="s">
        <v>227</v>
      </c>
      <c r="C568" s="447">
        <v>848.32</v>
      </c>
    </row>
    <row r="569" spans="1:5" s="190" customFormat="1" ht="47.25" x14ac:dyDescent="0.2">
      <c r="A569" s="448" t="s">
        <v>228</v>
      </c>
      <c r="B569" s="300" t="s">
        <v>229</v>
      </c>
      <c r="C569" s="447">
        <v>0.73</v>
      </c>
    </row>
    <row r="570" spans="1:5" s="190" customFormat="1" ht="50.25" customHeight="1" x14ac:dyDescent="0.2">
      <c r="A570" s="448" t="s">
        <v>230</v>
      </c>
      <c r="B570" s="300" t="s">
        <v>231</v>
      </c>
      <c r="C570" s="447">
        <v>1.58</v>
      </c>
    </row>
    <row r="571" spans="1:5" s="190" customFormat="1" x14ac:dyDescent="0.2">
      <c r="A571" s="446" t="s">
        <v>232</v>
      </c>
      <c r="B571" s="300" t="s">
        <v>233</v>
      </c>
      <c r="C571" s="447">
        <v>26.89</v>
      </c>
    </row>
    <row r="572" spans="1:5" s="190" customFormat="1" ht="31.5" x14ac:dyDescent="0.2">
      <c r="A572" s="449"/>
      <c r="B572" s="387" t="s">
        <v>234</v>
      </c>
      <c r="C572" s="450">
        <f>C563+C564+C565+C566+C567+C568+C569+C570+C571</f>
        <v>1192.5500000000002</v>
      </c>
      <c r="E572" s="201"/>
    </row>
    <row r="573" spans="1:5" s="190" customFormat="1" ht="24" customHeight="1" thickBot="1" x14ac:dyDescent="0.25">
      <c r="A573" s="451"/>
      <c r="B573" s="452" t="s">
        <v>235</v>
      </c>
      <c r="C573" s="453">
        <f>C562+C572</f>
        <v>7060.5</v>
      </c>
    </row>
    <row r="574" spans="1:5" s="190" customFormat="1" ht="24" customHeight="1" x14ac:dyDescent="0.25">
      <c r="B574" s="191"/>
      <c r="C574" s="191"/>
    </row>
    <row r="575" spans="1:5" s="6" customFormat="1" x14ac:dyDescent="0.25">
      <c r="A575" s="216" t="s">
        <v>136</v>
      </c>
      <c r="B575" s="65"/>
      <c r="C575" s="197" t="s">
        <v>137</v>
      </c>
      <c r="D575" s="15"/>
    </row>
    <row r="576" spans="1:5" s="6" customFormat="1" ht="15.75" customHeight="1" x14ac:dyDescent="0.25">
      <c r="A576" s="7" t="s">
        <v>138</v>
      </c>
      <c r="B576" s="65"/>
      <c r="C576" s="12" t="s">
        <v>139</v>
      </c>
      <c r="D576" s="15"/>
    </row>
    <row r="577" spans="1:9" s="6" customFormat="1" ht="54" customHeight="1" x14ac:dyDescent="0.25">
      <c r="A577" s="216" t="s">
        <v>140</v>
      </c>
      <c r="B577" s="65"/>
      <c r="C577" s="197" t="s">
        <v>141</v>
      </c>
      <c r="D577" s="15"/>
      <c r="I577" s="270"/>
    </row>
    <row r="578" spans="1:9" s="6" customFormat="1" x14ac:dyDescent="0.25">
      <c r="A578" s="64"/>
      <c r="B578" s="65"/>
      <c r="C578" s="197"/>
      <c r="D578" s="15"/>
    </row>
    <row r="579" spans="1:9" s="6" customFormat="1" x14ac:dyDescent="0.25">
      <c r="A579" s="216" t="s">
        <v>142</v>
      </c>
      <c r="B579" s="65"/>
      <c r="C579" s="197" t="s">
        <v>143</v>
      </c>
      <c r="D579" s="15"/>
    </row>
    <row r="580" spans="1:9" s="6" customFormat="1" x14ac:dyDescent="0.25">
      <c r="A580" s="216" t="s">
        <v>144</v>
      </c>
      <c r="B580" s="65"/>
      <c r="C580" s="197" t="s">
        <v>145</v>
      </c>
      <c r="D580" s="15"/>
    </row>
    <row r="581" spans="1:9" s="6" customFormat="1" ht="57" customHeight="1" x14ac:dyDescent="0.25">
      <c r="A581" s="7" t="s">
        <v>146</v>
      </c>
      <c r="B581" s="65"/>
      <c r="C581" s="197" t="s">
        <v>147</v>
      </c>
      <c r="D581" s="15"/>
    </row>
    <row r="582" spans="1:9" s="6" customFormat="1" x14ac:dyDescent="0.25">
      <c r="A582" s="64"/>
      <c r="B582" s="64"/>
      <c r="C582" s="198"/>
      <c r="D582" s="9"/>
      <c r="E582" s="8"/>
    </row>
    <row r="583" spans="1:9" s="6" customFormat="1" ht="15.75" customHeight="1" x14ac:dyDescent="0.25">
      <c r="A583" s="199" t="s">
        <v>148</v>
      </c>
      <c r="B583" s="64"/>
      <c r="C583" s="385" t="s">
        <v>700</v>
      </c>
      <c r="D583" s="14"/>
      <c r="E583" s="14"/>
    </row>
    <row r="584" spans="1:9" s="6" customFormat="1" ht="15.75" customHeight="1" x14ac:dyDescent="0.25">
      <c r="A584" s="199" t="s">
        <v>149</v>
      </c>
      <c r="B584" s="64"/>
      <c r="C584" s="385" t="s">
        <v>699</v>
      </c>
      <c r="D584" s="14"/>
      <c r="E584" s="14"/>
    </row>
    <row r="585" spans="1:9" s="6" customFormat="1" ht="15.75" customHeight="1" x14ac:dyDescent="0.25">
      <c r="A585" s="199"/>
      <c r="B585" s="64"/>
      <c r="C585" s="385" t="s">
        <v>698</v>
      </c>
      <c r="D585" s="14"/>
      <c r="E585" s="14"/>
    </row>
    <row r="586" spans="1:9" s="6" customFormat="1" ht="59.25" customHeight="1" x14ac:dyDescent="0.25">
      <c r="A586" s="196" t="s">
        <v>150</v>
      </c>
      <c r="B586" s="64"/>
      <c r="C586" s="385" t="s">
        <v>707</v>
      </c>
      <c r="D586" s="14"/>
      <c r="E586" s="14"/>
    </row>
    <row r="587" spans="1:9" s="301" customFormat="1" ht="14.25" customHeight="1" x14ac:dyDescent="0.25">
      <c r="B587" s="55"/>
      <c r="C587" s="56"/>
      <c r="E587" s="302"/>
    </row>
    <row r="588" spans="1:9" ht="15" x14ac:dyDescent="0.2">
      <c r="A588" s="61"/>
      <c r="B588" s="305"/>
      <c r="C588" s="55"/>
    </row>
    <row r="589" spans="1:9" ht="16.5" customHeight="1" x14ac:dyDescent="0.25">
      <c r="A589" s="62"/>
      <c r="B589" s="305"/>
      <c r="C589" s="55"/>
    </row>
    <row r="590" spans="1:9" ht="12" customHeight="1" x14ac:dyDescent="0.25">
      <c r="A590" s="62"/>
      <c r="B590" s="305"/>
    </row>
    <row r="591" spans="1:9" ht="15" customHeight="1" x14ac:dyDescent="0.25">
      <c r="A591" s="63"/>
      <c r="B591" s="306"/>
    </row>
    <row r="592" spans="1:9" ht="25.5" customHeight="1" x14ac:dyDescent="0.25">
      <c r="A592" s="62"/>
      <c r="B592" s="305"/>
    </row>
  </sheetData>
  <customSheetViews>
    <customSheetView guid="{89D678F6-6366-46B4-AC47-E6EDA7576597}" scale="90" showPageBreaks="1" view="pageBreakPreview">
      <selection activeCell="C3" sqref="C3"/>
      <rowBreaks count="11" manualBreakCount="11">
        <brk id="49" max="16383" man="1"/>
        <brk id="93" max="16383" man="1"/>
        <brk id="137" max="16383" man="1"/>
        <brk id="181" max="16383" man="1"/>
        <brk id="225" max="16383" man="1"/>
        <brk id="269" max="16383" man="1"/>
        <brk id="313" max="16383" man="1"/>
        <brk id="357" max="16383" man="1"/>
        <brk id="401" max="16383" man="1"/>
        <brk id="445" max="16383" man="1"/>
        <brk id="489" max="16383" man="1"/>
      </rowBreaks>
      <pageMargins left="0.31496062992125984" right="0.31496062992125984" top="0" bottom="0" header="0.31496062992125984" footer="0.31496062992125984"/>
      <printOptions horizontalCentered="1"/>
      <pageSetup paperSize="9" scale="55" fitToHeight="30" orientation="portrait" verticalDpi="0" r:id="rId1"/>
    </customSheetView>
    <customSheetView guid="{584FE996-15E6-49A3-8604-0667E14E6CF9}" scale="90" showPageBreaks="1" view="pageBreakPreview">
      <selection activeCell="C3" sqref="C3"/>
      <rowBreaks count="11" manualBreakCount="11">
        <brk id="49" max="16383" man="1"/>
        <brk id="93" max="16383" man="1"/>
        <brk id="137" max="16383" man="1"/>
        <brk id="181" max="16383" man="1"/>
        <brk id="225" max="16383" man="1"/>
        <brk id="269" max="16383" man="1"/>
        <brk id="313" max="16383" man="1"/>
        <brk id="357" max="16383" man="1"/>
        <brk id="401" max="16383" man="1"/>
        <brk id="445" max="16383" man="1"/>
        <brk id="489" max="16383" man="1"/>
      </rowBreaks>
      <pageMargins left="0.31496062992125984" right="0.31496062992125984" top="0" bottom="0" header="0.31496062992125984" footer="0.31496062992125984"/>
      <printOptions horizontalCentered="1"/>
      <pageSetup paperSize="9" scale="55" fitToHeight="30" orientation="portrait" verticalDpi="0" r:id="rId2"/>
    </customSheetView>
  </customSheetViews>
  <mergeCells count="55">
    <mergeCell ref="A555:C555"/>
    <mergeCell ref="A511:C511"/>
    <mergeCell ref="A512:C512"/>
    <mergeCell ref="A532:C532"/>
    <mergeCell ref="A533:C533"/>
    <mergeCell ref="A424:C424"/>
    <mergeCell ref="A469:C469"/>
    <mergeCell ref="A490:C490"/>
    <mergeCell ref="A553:C553"/>
    <mergeCell ref="A554:C554"/>
    <mergeCell ref="A491:C491"/>
    <mergeCell ref="A446:C446"/>
    <mergeCell ref="A447:C447"/>
    <mergeCell ref="A468:C468"/>
    <mergeCell ref="A425:C425"/>
    <mergeCell ref="A360:C360"/>
    <mergeCell ref="A381:C381"/>
    <mergeCell ref="A382:C382"/>
    <mergeCell ref="A403:C403"/>
    <mergeCell ref="A404:C404"/>
    <mergeCell ref="A315:C315"/>
    <mergeCell ref="A316:C316"/>
    <mergeCell ref="A337:C337"/>
    <mergeCell ref="A338:C338"/>
    <mergeCell ref="A359:C359"/>
    <mergeCell ref="A294:C294"/>
    <mergeCell ref="A183:C183"/>
    <mergeCell ref="A184:C184"/>
    <mergeCell ref="A205:C205"/>
    <mergeCell ref="A206:C206"/>
    <mergeCell ref="A227:C227"/>
    <mergeCell ref="A228:C228"/>
    <mergeCell ref="A249:C249"/>
    <mergeCell ref="A250:C250"/>
    <mergeCell ref="A271:C271"/>
    <mergeCell ref="A272:C272"/>
    <mergeCell ref="A293:C293"/>
    <mergeCell ref="A30:C30"/>
    <mergeCell ref="B1:C1"/>
    <mergeCell ref="A5:C5"/>
    <mergeCell ref="A7:C7"/>
    <mergeCell ref="A8:C8"/>
    <mergeCell ref="A29:C29"/>
    <mergeCell ref="A162:C162"/>
    <mergeCell ref="A51:C51"/>
    <mergeCell ref="A52:C52"/>
    <mergeCell ref="A73:C73"/>
    <mergeCell ref="A74:C74"/>
    <mergeCell ref="A95:C95"/>
    <mergeCell ref="A96:C96"/>
    <mergeCell ref="A117:C117"/>
    <mergeCell ref="A118:C118"/>
    <mergeCell ref="A139:C139"/>
    <mergeCell ref="A140:C140"/>
    <mergeCell ref="A161:C161"/>
  </mergeCells>
  <printOptions horizontalCentered="1"/>
  <pageMargins left="0.31496062992125984" right="0.31496062992125984" top="0" bottom="0" header="0.31496062992125984" footer="0.31496062992125984"/>
  <pageSetup paperSize="9" scale="55" fitToHeight="30" orientation="portrait" verticalDpi="0" r:id="rId3"/>
  <rowBreaks count="12" manualBreakCount="12">
    <brk id="49" max="16383" man="1"/>
    <brk id="93" max="16383" man="1"/>
    <brk id="137" max="16383" man="1"/>
    <brk id="181" max="16383" man="1"/>
    <brk id="225" max="16383" man="1"/>
    <brk id="269" max="16383" man="1"/>
    <brk id="313" max="16383" man="1"/>
    <brk id="357" max="16383" man="1"/>
    <brk id="401" max="16383" man="1"/>
    <brk id="444" max="16383" man="1"/>
    <brk id="488" max="16383" man="1"/>
    <brk id="531" max="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
  <sheetViews>
    <sheetView view="pageBreakPreview" zoomScaleNormal="100" zoomScaleSheetLayoutView="100" workbookViewId="0">
      <selection activeCell="D18" sqref="D18"/>
    </sheetView>
  </sheetViews>
  <sheetFormatPr defaultRowHeight="12" x14ac:dyDescent="0.2"/>
  <cols>
    <col min="1" max="1" width="55.42578125" style="161" customWidth="1"/>
    <col min="2" max="2" width="14.28515625" style="162" customWidth="1"/>
    <col min="3" max="3" width="14.85546875" style="163" customWidth="1"/>
    <col min="4" max="4" width="15.28515625" style="163" customWidth="1"/>
    <col min="5" max="5" width="13.5703125" style="163" customWidth="1"/>
    <col min="6" max="6" width="19.42578125" style="165" customWidth="1"/>
    <col min="7" max="16384" width="9.140625" style="165"/>
  </cols>
  <sheetData>
    <row r="1" spans="1:6" ht="15.75" x14ac:dyDescent="0.25">
      <c r="D1" s="6"/>
      <c r="E1" s="6"/>
      <c r="F1" s="203" t="s">
        <v>682</v>
      </c>
    </row>
    <row r="2" spans="1:6" ht="53.25" customHeight="1" x14ac:dyDescent="0.2">
      <c r="D2" s="519" t="s">
        <v>634</v>
      </c>
      <c r="E2" s="519"/>
      <c r="F2" s="519"/>
    </row>
    <row r="3" spans="1:6" ht="17.25" customHeight="1" x14ac:dyDescent="0.2">
      <c r="C3" s="168"/>
      <c r="D3" s="250"/>
      <c r="E3" s="250"/>
      <c r="F3" s="250"/>
    </row>
    <row r="4" spans="1:6" ht="8.25" customHeight="1" x14ac:dyDescent="0.2">
      <c r="D4" s="250"/>
      <c r="E4" s="250"/>
      <c r="F4" s="250"/>
    </row>
    <row r="5" spans="1:6" ht="46.5" customHeight="1" x14ac:dyDescent="0.2">
      <c r="A5" s="516" t="s">
        <v>737</v>
      </c>
      <c r="B5" s="516"/>
      <c r="C5" s="516"/>
      <c r="D5" s="516"/>
      <c r="E5" s="516"/>
      <c r="F5" s="516"/>
    </row>
    <row r="6" spans="1:6" ht="9.75" customHeight="1" thickBot="1" x14ac:dyDescent="0.25">
      <c r="A6" s="166"/>
      <c r="B6" s="166"/>
      <c r="C6" s="166"/>
      <c r="D6" s="166"/>
      <c r="E6" s="49"/>
    </row>
    <row r="7" spans="1:6" ht="37.5" customHeight="1" x14ac:dyDescent="0.2">
      <c r="A7" s="520"/>
      <c r="B7" s="522" t="s">
        <v>622</v>
      </c>
      <c r="C7" s="524" t="s">
        <v>623</v>
      </c>
      <c r="D7" s="525"/>
      <c r="E7" s="526"/>
      <c r="F7" s="522" t="s">
        <v>624</v>
      </c>
    </row>
    <row r="8" spans="1:6" ht="39.75" customHeight="1" thickBot="1" x14ac:dyDescent="0.25">
      <c r="A8" s="521"/>
      <c r="B8" s="523"/>
      <c r="C8" s="169" t="s">
        <v>625</v>
      </c>
      <c r="D8" s="170" t="s">
        <v>626</v>
      </c>
      <c r="E8" s="171" t="s">
        <v>627</v>
      </c>
      <c r="F8" s="523"/>
    </row>
    <row r="9" spans="1:6" s="259" customFormat="1" ht="31.5" x14ac:dyDescent="0.25">
      <c r="A9" s="251" t="s">
        <v>628</v>
      </c>
      <c r="B9" s="254">
        <v>86</v>
      </c>
      <c r="C9" s="255">
        <v>74</v>
      </c>
      <c r="D9" s="256">
        <v>85</v>
      </c>
      <c r="E9" s="257">
        <v>80</v>
      </c>
      <c r="F9" s="258">
        <v>67.5</v>
      </c>
    </row>
    <row r="10" spans="1:6" s="259" customFormat="1" ht="31.5" x14ac:dyDescent="0.25">
      <c r="A10" s="252" t="s">
        <v>629</v>
      </c>
      <c r="B10" s="260">
        <v>2.5</v>
      </c>
      <c r="C10" s="261">
        <v>3</v>
      </c>
      <c r="D10" s="262">
        <v>8</v>
      </c>
      <c r="E10" s="263">
        <v>5.5</v>
      </c>
      <c r="F10" s="264">
        <v>17</v>
      </c>
    </row>
    <row r="11" spans="1:6" s="259" customFormat="1" ht="15.75" x14ac:dyDescent="0.25">
      <c r="A11" s="253" t="s">
        <v>630</v>
      </c>
      <c r="B11" s="265">
        <v>6.7</v>
      </c>
      <c r="C11" s="266">
        <v>0.4</v>
      </c>
      <c r="D11" s="267">
        <v>1.5</v>
      </c>
      <c r="E11" s="268">
        <v>1</v>
      </c>
      <c r="F11" s="269">
        <v>0.5</v>
      </c>
    </row>
    <row r="12" spans="1:6" s="259" customFormat="1" ht="15.75" x14ac:dyDescent="0.25">
      <c r="A12" s="253" t="s">
        <v>631</v>
      </c>
      <c r="B12" s="265">
        <v>1.3</v>
      </c>
      <c r="C12" s="266">
        <v>3</v>
      </c>
      <c r="D12" s="267">
        <v>9.5</v>
      </c>
      <c r="E12" s="268">
        <v>6</v>
      </c>
      <c r="F12" s="269">
        <v>3</v>
      </c>
    </row>
    <row r="13" spans="1:6" ht="221.25" thickBot="1" x14ac:dyDescent="0.25">
      <c r="A13" s="253" t="s">
        <v>632</v>
      </c>
      <c r="B13" s="265">
        <v>3.5</v>
      </c>
      <c r="C13" s="266">
        <v>4</v>
      </c>
      <c r="D13" s="267">
        <v>11</v>
      </c>
      <c r="E13" s="268">
        <v>7.5</v>
      </c>
      <c r="F13" s="269">
        <v>12</v>
      </c>
    </row>
    <row r="14" spans="1:6" ht="17.25" customHeight="1" thickBot="1" x14ac:dyDescent="0.25">
      <c r="A14" s="172" t="s">
        <v>633</v>
      </c>
      <c r="B14" s="173">
        <f>SUM(B9:B13)</f>
        <v>100</v>
      </c>
      <c r="C14" s="174"/>
      <c r="D14" s="175"/>
      <c r="E14" s="176">
        <f>SUM(E9:E13)</f>
        <v>100</v>
      </c>
      <c r="F14" s="173">
        <f>SUM(F9:F13)</f>
        <v>100</v>
      </c>
    </row>
    <row r="15" spans="1:6" ht="12" customHeight="1" x14ac:dyDescent="0.2">
      <c r="A15" s="177"/>
      <c r="B15" s="178"/>
      <c r="C15" s="178"/>
      <c r="D15" s="178"/>
      <c r="E15" s="178"/>
      <c r="F15" s="178"/>
    </row>
    <row r="16" spans="1:6" s="6" customFormat="1" ht="15.75" x14ac:dyDescent="0.25">
      <c r="A16" s="216" t="s">
        <v>136</v>
      </c>
      <c r="B16" s="65"/>
      <c r="C16" s="249"/>
      <c r="D16" s="65"/>
      <c r="E16" s="249"/>
      <c r="F16" s="197" t="s">
        <v>137</v>
      </c>
    </row>
    <row r="17" spans="1:10" s="6" customFormat="1" ht="15.75" customHeight="1" x14ac:dyDescent="0.25">
      <c r="A17" s="7" t="s">
        <v>138</v>
      </c>
      <c r="B17" s="65"/>
      <c r="C17" s="249"/>
      <c r="D17" s="65"/>
      <c r="E17" s="249"/>
      <c r="F17" s="12" t="s">
        <v>139</v>
      </c>
    </row>
    <row r="18" spans="1:10" s="6" customFormat="1" ht="54" customHeight="1" x14ac:dyDescent="0.25">
      <c r="A18" s="216" t="s">
        <v>140</v>
      </c>
      <c r="B18" s="65"/>
      <c r="C18" s="249"/>
      <c r="D18" s="65"/>
      <c r="E18" s="249"/>
      <c r="F18" s="197" t="s">
        <v>141</v>
      </c>
      <c r="J18" s="270"/>
    </row>
    <row r="19" spans="1:10" s="6" customFormat="1" ht="20.25" customHeight="1" x14ac:dyDescent="0.25">
      <c r="A19" s="64"/>
      <c r="B19" s="65"/>
      <c r="C19" s="249"/>
      <c r="D19" s="65"/>
      <c r="E19" s="249"/>
      <c r="F19" s="197"/>
    </row>
    <row r="20" spans="1:10" s="6" customFormat="1" ht="15.75" x14ac:dyDescent="0.25">
      <c r="A20" s="216" t="s">
        <v>142</v>
      </c>
      <c r="B20" s="65"/>
      <c r="C20" s="249"/>
      <c r="D20" s="65"/>
      <c r="E20" s="249"/>
      <c r="F20" s="197" t="s">
        <v>143</v>
      </c>
    </row>
    <row r="21" spans="1:10" s="6" customFormat="1" ht="15.75" x14ac:dyDescent="0.25">
      <c r="A21" s="216" t="s">
        <v>144</v>
      </c>
      <c r="B21" s="65"/>
      <c r="C21" s="249"/>
      <c r="D21" s="65"/>
      <c r="E21" s="249"/>
      <c r="F21" s="197" t="s">
        <v>145</v>
      </c>
    </row>
    <row r="22" spans="1:10" s="6" customFormat="1" ht="57" customHeight="1" x14ac:dyDescent="0.25">
      <c r="A22" s="7" t="s">
        <v>146</v>
      </c>
      <c r="B22" s="65"/>
      <c r="C22" s="249"/>
      <c r="D22" s="65"/>
      <c r="E22" s="249"/>
      <c r="F22" s="197" t="s">
        <v>147</v>
      </c>
    </row>
    <row r="23" spans="1:10" s="6" customFormat="1" ht="20.25" customHeight="1" x14ac:dyDescent="0.25">
      <c r="A23" s="64"/>
      <c r="B23" s="64"/>
      <c r="C23" s="198"/>
      <c r="D23" s="65"/>
      <c r="E23" s="7"/>
      <c r="F23" s="197"/>
    </row>
    <row r="24" spans="1:10" s="6" customFormat="1" ht="15.75" customHeight="1" x14ac:dyDescent="0.25">
      <c r="A24" s="199" t="s">
        <v>148</v>
      </c>
      <c r="B24" s="64"/>
      <c r="C24" s="198"/>
      <c r="D24" s="64"/>
      <c r="E24" s="64"/>
      <c r="F24" s="385" t="s">
        <v>700</v>
      </c>
    </row>
    <row r="25" spans="1:10" s="6" customFormat="1" ht="15.75" customHeight="1" x14ac:dyDescent="0.25">
      <c r="A25" s="199" t="s">
        <v>149</v>
      </c>
      <c r="B25" s="64"/>
      <c r="C25" s="198"/>
      <c r="D25" s="64"/>
      <c r="E25" s="64"/>
      <c r="F25" s="385" t="s">
        <v>699</v>
      </c>
    </row>
    <row r="26" spans="1:10" s="6" customFormat="1" ht="15.75" customHeight="1" x14ac:dyDescent="0.25">
      <c r="A26" s="199"/>
      <c r="B26" s="64"/>
      <c r="C26" s="198"/>
      <c r="D26" s="64"/>
      <c r="E26" s="64"/>
      <c r="F26" s="385" t="s">
        <v>698</v>
      </c>
    </row>
    <row r="27" spans="1:10" s="6" customFormat="1" ht="59.25" customHeight="1" x14ac:dyDescent="0.25">
      <c r="A27" s="196" t="s">
        <v>150</v>
      </c>
      <c r="B27" s="64"/>
      <c r="C27" s="198"/>
      <c r="D27" s="64"/>
      <c r="E27" s="64"/>
      <c r="F27" s="385" t="s">
        <v>707</v>
      </c>
    </row>
    <row r="28" spans="1:10" s="167" customFormat="1" ht="15.75" x14ac:dyDescent="0.25">
      <c r="A28" s="161"/>
      <c r="B28" s="162"/>
      <c r="C28" s="163"/>
      <c r="D28" s="163"/>
      <c r="E28" s="163"/>
      <c r="F28" s="385"/>
    </row>
    <row r="33" ht="12" customHeight="1" x14ac:dyDescent="0.2"/>
    <row r="38" ht="22.5" customHeight="1" x14ac:dyDescent="0.2"/>
    <row r="42" ht="24.75" customHeight="1" x14ac:dyDescent="0.2"/>
  </sheetData>
  <customSheetViews>
    <customSheetView guid="{89D678F6-6366-46B4-AC47-E6EDA7576597}" showPageBreaks="1" fitToPage="1" printArea="1" view="pageBreakPreview">
      <selection activeCell="E13" sqref="E13"/>
      <pageMargins left="0.31496062992125984" right="0.31496062992125984" top="0.55118110236220474" bottom="0.55118110236220474" header="0.31496062992125984" footer="0.31496062992125984"/>
      <printOptions horizontalCentered="1"/>
      <pageSetup paperSize="9" scale="73" fitToHeight="0" orientation="portrait" r:id="rId1"/>
    </customSheetView>
    <customSheetView guid="{584FE996-15E6-49A3-8604-0667E14E6CF9}" showPageBreaks="1" fitToPage="1" printArea="1" view="pageBreakPreview">
      <selection activeCell="E13" sqref="E13"/>
      <pageMargins left="0.31496062992125984" right="0.31496062992125984" top="0.55118110236220474" bottom="0.55118110236220474" header="0.31496062992125984" footer="0.31496062992125984"/>
      <printOptions horizontalCentered="1"/>
      <pageSetup paperSize="9" scale="76" fitToHeight="0" orientation="portrait" r:id="rId2"/>
    </customSheetView>
  </customSheetViews>
  <mergeCells count="6">
    <mergeCell ref="D2:F2"/>
    <mergeCell ref="A5:F5"/>
    <mergeCell ref="A7:A8"/>
    <mergeCell ref="B7:B8"/>
    <mergeCell ref="C7:E7"/>
    <mergeCell ref="F7:F8"/>
  </mergeCells>
  <printOptions horizontalCentered="1"/>
  <pageMargins left="0.31496062992125984" right="0.31496062992125984" top="0.55118110236220474" bottom="0.55118110236220474" header="0.31496062992125984" footer="0.31496062992125984"/>
  <pageSetup paperSize="9" scale="73" fitToHeight="0" orientation="portrait"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view="pageBreakPreview" topLeftCell="A6" zoomScaleNormal="100" zoomScaleSheetLayoutView="100" workbookViewId="0">
      <selection activeCell="E23" sqref="E23"/>
    </sheetView>
  </sheetViews>
  <sheetFormatPr defaultRowHeight="15.75" x14ac:dyDescent="0.25"/>
  <cols>
    <col min="1" max="1" width="53.5703125" style="221" customWidth="1"/>
    <col min="2" max="2" width="36.28515625" style="221" customWidth="1"/>
    <col min="3" max="3" width="33.28515625" style="221" customWidth="1"/>
    <col min="4" max="256" width="9.140625" style="221"/>
    <col min="257" max="257" width="53.5703125" style="221" customWidth="1"/>
    <col min="258" max="258" width="36.28515625" style="221" customWidth="1"/>
    <col min="259" max="259" width="37.140625" style="221" customWidth="1"/>
    <col min="260" max="512" width="9.140625" style="221"/>
    <col min="513" max="513" width="53.5703125" style="221" customWidth="1"/>
    <col min="514" max="514" width="36.28515625" style="221" customWidth="1"/>
    <col min="515" max="515" width="37.140625" style="221" customWidth="1"/>
    <col min="516" max="768" width="9.140625" style="221"/>
    <col min="769" max="769" width="53.5703125" style="221" customWidth="1"/>
    <col min="770" max="770" width="36.28515625" style="221" customWidth="1"/>
    <col min="771" max="771" width="37.140625" style="221" customWidth="1"/>
    <col min="772" max="1024" width="9.140625" style="221"/>
    <col min="1025" max="1025" width="53.5703125" style="221" customWidth="1"/>
    <col min="1026" max="1026" width="36.28515625" style="221" customWidth="1"/>
    <col min="1027" max="1027" width="37.140625" style="221" customWidth="1"/>
    <col min="1028" max="1280" width="9.140625" style="221"/>
    <col min="1281" max="1281" width="53.5703125" style="221" customWidth="1"/>
    <col min="1282" max="1282" width="36.28515625" style="221" customWidth="1"/>
    <col min="1283" max="1283" width="37.140625" style="221" customWidth="1"/>
    <col min="1284" max="1536" width="9.140625" style="221"/>
    <col min="1537" max="1537" width="53.5703125" style="221" customWidth="1"/>
    <col min="1538" max="1538" width="36.28515625" style="221" customWidth="1"/>
    <col min="1539" max="1539" width="37.140625" style="221" customWidth="1"/>
    <col min="1540" max="1792" width="9.140625" style="221"/>
    <col min="1793" max="1793" width="53.5703125" style="221" customWidth="1"/>
    <col min="1794" max="1794" width="36.28515625" style="221" customWidth="1"/>
    <col min="1795" max="1795" width="37.140625" style="221" customWidth="1"/>
    <col min="1796" max="2048" width="9.140625" style="221"/>
    <col min="2049" max="2049" width="53.5703125" style="221" customWidth="1"/>
    <col min="2050" max="2050" width="36.28515625" style="221" customWidth="1"/>
    <col min="2051" max="2051" width="37.140625" style="221" customWidth="1"/>
    <col min="2052" max="2304" width="9.140625" style="221"/>
    <col min="2305" max="2305" width="53.5703125" style="221" customWidth="1"/>
    <col min="2306" max="2306" width="36.28515625" style="221" customWidth="1"/>
    <col min="2307" max="2307" width="37.140625" style="221" customWidth="1"/>
    <col min="2308" max="2560" width="9.140625" style="221"/>
    <col min="2561" max="2561" width="53.5703125" style="221" customWidth="1"/>
    <col min="2562" max="2562" width="36.28515625" style="221" customWidth="1"/>
    <col min="2563" max="2563" width="37.140625" style="221" customWidth="1"/>
    <col min="2564" max="2816" width="9.140625" style="221"/>
    <col min="2817" max="2817" width="53.5703125" style="221" customWidth="1"/>
    <col min="2818" max="2818" width="36.28515625" style="221" customWidth="1"/>
    <col min="2819" max="2819" width="37.140625" style="221" customWidth="1"/>
    <col min="2820" max="3072" width="9.140625" style="221"/>
    <col min="3073" max="3073" width="53.5703125" style="221" customWidth="1"/>
    <col min="3074" max="3074" width="36.28515625" style="221" customWidth="1"/>
    <col min="3075" max="3075" width="37.140625" style="221" customWidth="1"/>
    <col min="3076" max="3328" width="9.140625" style="221"/>
    <col min="3329" max="3329" width="53.5703125" style="221" customWidth="1"/>
    <col min="3330" max="3330" width="36.28515625" style="221" customWidth="1"/>
    <col min="3331" max="3331" width="37.140625" style="221" customWidth="1"/>
    <col min="3332" max="3584" width="9.140625" style="221"/>
    <col min="3585" max="3585" width="53.5703125" style="221" customWidth="1"/>
    <col min="3586" max="3586" width="36.28515625" style="221" customWidth="1"/>
    <col min="3587" max="3587" width="37.140625" style="221" customWidth="1"/>
    <col min="3588" max="3840" width="9.140625" style="221"/>
    <col min="3841" max="3841" width="53.5703125" style="221" customWidth="1"/>
    <col min="3842" max="3842" width="36.28515625" style="221" customWidth="1"/>
    <col min="3843" max="3843" width="37.140625" style="221" customWidth="1"/>
    <col min="3844" max="4096" width="9.140625" style="221"/>
    <col min="4097" max="4097" width="53.5703125" style="221" customWidth="1"/>
    <col min="4098" max="4098" width="36.28515625" style="221" customWidth="1"/>
    <col min="4099" max="4099" width="37.140625" style="221" customWidth="1"/>
    <col min="4100" max="4352" width="9.140625" style="221"/>
    <col min="4353" max="4353" width="53.5703125" style="221" customWidth="1"/>
    <col min="4354" max="4354" width="36.28515625" style="221" customWidth="1"/>
    <col min="4355" max="4355" width="37.140625" style="221" customWidth="1"/>
    <col min="4356" max="4608" width="9.140625" style="221"/>
    <col min="4609" max="4609" width="53.5703125" style="221" customWidth="1"/>
    <col min="4610" max="4610" width="36.28515625" style="221" customWidth="1"/>
    <col min="4611" max="4611" width="37.140625" style="221" customWidth="1"/>
    <col min="4612" max="4864" width="9.140625" style="221"/>
    <col min="4865" max="4865" width="53.5703125" style="221" customWidth="1"/>
    <col min="4866" max="4866" width="36.28515625" style="221" customWidth="1"/>
    <col min="4867" max="4867" width="37.140625" style="221" customWidth="1"/>
    <col min="4868" max="5120" width="9.140625" style="221"/>
    <col min="5121" max="5121" width="53.5703125" style="221" customWidth="1"/>
    <col min="5122" max="5122" width="36.28515625" style="221" customWidth="1"/>
    <col min="5123" max="5123" width="37.140625" style="221" customWidth="1"/>
    <col min="5124" max="5376" width="9.140625" style="221"/>
    <col min="5377" max="5377" width="53.5703125" style="221" customWidth="1"/>
    <col min="5378" max="5378" width="36.28515625" style="221" customWidth="1"/>
    <col min="5379" max="5379" width="37.140625" style="221" customWidth="1"/>
    <col min="5380" max="5632" width="9.140625" style="221"/>
    <col min="5633" max="5633" width="53.5703125" style="221" customWidth="1"/>
    <col min="5634" max="5634" width="36.28515625" style="221" customWidth="1"/>
    <col min="5635" max="5635" width="37.140625" style="221" customWidth="1"/>
    <col min="5636" max="5888" width="9.140625" style="221"/>
    <col min="5889" max="5889" width="53.5703125" style="221" customWidth="1"/>
    <col min="5890" max="5890" width="36.28515625" style="221" customWidth="1"/>
    <col min="5891" max="5891" width="37.140625" style="221" customWidth="1"/>
    <col min="5892" max="6144" width="9.140625" style="221"/>
    <col min="6145" max="6145" width="53.5703125" style="221" customWidth="1"/>
    <col min="6146" max="6146" width="36.28515625" style="221" customWidth="1"/>
    <col min="6147" max="6147" width="37.140625" style="221" customWidth="1"/>
    <col min="6148" max="6400" width="9.140625" style="221"/>
    <col min="6401" max="6401" width="53.5703125" style="221" customWidth="1"/>
    <col min="6402" max="6402" width="36.28515625" style="221" customWidth="1"/>
    <col min="6403" max="6403" width="37.140625" style="221" customWidth="1"/>
    <col min="6404" max="6656" width="9.140625" style="221"/>
    <col min="6657" max="6657" width="53.5703125" style="221" customWidth="1"/>
    <col min="6658" max="6658" width="36.28515625" style="221" customWidth="1"/>
    <col min="6659" max="6659" width="37.140625" style="221" customWidth="1"/>
    <col min="6660" max="6912" width="9.140625" style="221"/>
    <col min="6913" max="6913" width="53.5703125" style="221" customWidth="1"/>
    <col min="6914" max="6914" width="36.28515625" style="221" customWidth="1"/>
    <col min="6915" max="6915" width="37.140625" style="221" customWidth="1"/>
    <col min="6916" max="7168" width="9.140625" style="221"/>
    <col min="7169" max="7169" width="53.5703125" style="221" customWidth="1"/>
    <col min="7170" max="7170" width="36.28515625" style="221" customWidth="1"/>
    <col min="7171" max="7171" width="37.140625" style="221" customWidth="1"/>
    <col min="7172" max="7424" width="9.140625" style="221"/>
    <col min="7425" max="7425" width="53.5703125" style="221" customWidth="1"/>
    <col min="7426" max="7426" width="36.28515625" style="221" customWidth="1"/>
    <col min="7427" max="7427" width="37.140625" style="221" customWidth="1"/>
    <col min="7428" max="7680" width="9.140625" style="221"/>
    <col min="7681" max="7681" width="53.5703125" style="221" customWidth="1"/>
    <col min="7682" max="7682" width="36.28515625" style="221" customWidth="1"/>
    <col min="7683" max="7683" width="37.140625" style="221" customWidth="1"/>
    <col min="7684" max="7936" width="9.140625" style="221"/>
    <col min="7937" max="7937" width="53.5703125" style="221" customWidth="1"/>
    <col min="7938" max="7938" width="36.28515625" style="221" customWidth="1"/>
    <col min="7939" max="7939" width="37.140625" style="221" customWidth="1"/>
    <col min="7940" max="8192" width="9.140625" style="221"/>
    <col min="8193" max="8193" width="53.5703125" style="221" customWidth="1"/>
    <col min="8194" max="8194" width="36.28515625" style="221" customWidth="1"/>
    <col min="8195" max="8195" width="37.140625" style="221" customWidth="1"/>
    <col min="8196" max="8448" width="9.140625" style="221"/>
    <col min="8449" max="8449" width="53.5703125" style="221" customWidth="1"/>
    <col min="8450" max="8450" width="36.28515625" style="221" customWidth="1"/>
    <col min="8451" max="8451" width="37.140625" style="221" customWidth="1"/>
    <col min="8452" max="8704" width="9.140625" style="221"/>
    <col min="8705" max="8705" width="53.5703125" style="221" customWidth="1"/>
    <col min="8706" max="8706" width="36.28515625" style="221" customWidth="1"/>
    <col min="8707" max="8707" width="37.140625" style="221" customWidth="1"/>
    <col min="8708" max="8960" width="9.140625" style="221"/>
    <col min="8961" max="8961" width="53.5703125" style="221" customWidth="1"/>
    <col min="8962" max="8962" width="36.28515625" style="221" customWidth="1"/>
    <col min="8963" max="8963" width="37.140625" style="221" customWidth="1"/>
    <col min="8964" max="9216" width="9.140625" style="221"/>
    <col min="9217" max="9217" width="53.5703125" style="221" customWidth="1"/>
    <col min="9218" max="9218" width="36.28515625" style="221" customWidth="1"/>
    <col min="9219" max="9219" width="37.140625" style="221" customWidth="1"/>
    <col min="9220" max="9472" width="9.140625" style="221"/>
    <col min="9473" max="9473" width="53.5703125" style="221" customWidth="1"/>
    <col min="9474" max="9474" width="36.28515625" style="221" customWidth="1"/>
    <col min="9475" max="9475" width="37.140625" style="221" customWidth="1"/>
    <col min="9476" max="9728" width="9.140625" style="221"/>
    <col min="9729" max="9729" width="53.5703125" style="221" customWidth="1"/>
    <col min="9730" max="9730" width="36.28515625" style="221" customWidth="1"/>
    <col min="9731" max="9731" width="37.140625" style="221" customWidth="1"/>
    <col min="9732" max="9984" width="9.140625" style="221"/>
    <col min="9985" max="9985" width="53.5703125" style="221" customWidth="1"/>
    <col min="9986" max="9986" width="36.28515625" style="221" customWidth="1"/>
    <col min="9987" max="9987" width="37.140625" style="221" customWidth="1"/>
    <col min="9988" max="10240" width="9.140625" style="221"/>
    <col min="10241" max="10241" width="53.5703125" style="221" customWidth="1"/>
    <col min="10242" max="10242" width="36.28515625" style="221" customWidth="1"/>
    <col min="10243" max="10243" width="37.140625" style="221" customWidth="1"/>
    <col min="10244" max="10496" width="9.140625" style="221"/>
    <col min="10497" max="10497" width="53.5703125" style="221" customWidth="1"/>
    <col min="10498" max="10498" width="36.28515625" style="221" customWidth="1"/>
    <col min="10499" max="10499" width="37.140625" style="221" customWidth="1"/>
    <col min="10500" max="10752" width="9.140625" style="221"/>
    <col min="10753" max="10753" width="53.5703125" style="221" customWidth="1"/>
    <col min="10754" max="10754" width="36.28515625" style="221" customWidth="1"/>
    <col min="10755" max="10755" width="37.140625" style="221" customWidth="1"/>
    <col min="10756" max="11008" width="9.140625" style="221"/>
    <col min="11009" max="11009" width="53.5703125" style="221" customWidth="1"/>
    <col min="11010" max="11010" width="36.28515625" style="221" customWidth="1"/>
    <col min="11011" max="11011" width="37.140625" style="221" customWidth="1"/>
    <col min="11012" max="11264" width="9.140625" style="221"/>
    <col min="11265" max="11265" width="53.5703125" style="221" customWidth="1"/>
    <col min="11266" max="11266" width="36.28515625" style="221" customWidth="1"/>
    <col min="11267" max="11267" width="37.140625" style="221" customWidth="1"/>
    <col min="11268" max="11520" width="9.140625" style="221"/>
    <col min="11521" max="11521" width="53.5703125" style="221" customWidth="1"/>
    <col min="11522" max="11522" width="36.28515625" style="221" customWidth="1"/>
    <col min="11523" max="11523" width="37.140625" style="221" customWidth="1"/>
    <col min="11524" max="11776" width="9.140625" style="221"/>
    <col min="11777" max="11777" width="53.5703125" style="221" customWidth="1"/>
    <col min="11778" max="11778" width="36.28515625" style="221" customWidth="1"/>
    <col min="11779" max="11779" width="37.140625" style="221" customWidth="1"/>
    <col min="11780" max="12032" width="9.140625" style="221"/>
    <col min="12033" max="12033" width="53.5703125" style="221" customWidth="1"/>
    <col min="12034" max="12034" width="36.28515625" style="221" customWidth="1"/>
    <col min="12035" max="12035" width="37.140625" style="221" customWidth="1"/>
    <col min="12036" max="12288" width="9.140625" style="221"/>
    <col min="12289" max="12289" width="53.5703125" style="221" customWidth="1"/>
    <col min="12290" max="12290" width="36.28515625" style="221" customWidth="1"/>
    <col min="12291" max="12291" width="37.140625" style="221" customWidth="1"/>
    <col min="12292" max="12544" width="9.140625" style="221"/>
    <col min="12545" max="12545" width="53.5703125" style="221" customWidth="1"/>
    <col min="12546" max="12546" width="36.28515625" style="221" customWidth="1"/>
    <col min="12547" max="12547" width="37.140625" style="221" customWidth="1"/>
    <col min="12548" max="12800" width="9.140625" style="221"/>
    <col min="12801" max="12801" width="53.5703125" style="221" customWidth="1"/>
    <col min="12802" max="12802" width="36.28515625" style="221" customWidth="1"/>
    <col min="12803" max="12803" width="37.140625" style="221" customWidth="1"/>
    <col min="12804" max="13056" width="9.140625" style="221"/>
    <col min="13057" max="13057" width="53.5703125" style="221" customWidth="1"/>
    <col min="13058" max="13058" width="36.28515625" style="221" customWidth="1"/>
    <col min="13059" max="13059" width="37.140625" style="221" customWidth="1"/>
    <col min="13060" max="13312" width="9.140625" style="221"/>
    <col min="13313" max="13313" width="53.5703125" style="221" customWidth="1"/>
    <col min="13314" max="13314" width="36.28515625" style="221" customWidth="1"/>
    <col min="13315" max="13315" width="37.140625" style="221" customWidth="1"/>
    <col min="13316" max="13568" width="9.140625" style="221"/>
    <col min="13569" max="13569" width="53.5703125" style="221" customWidth="1"/>
    <col min="13570" max="13570" width="36.28515625" style="221" customWidth="1"/>
    <col min="13571" max="13571" width="37.140625" style="221" customWidth="1"/>
    <col min="13572" max="13824" width="9.140625" style="221"/>
    <col min="13825" max="13825" width="53.5703125" style="221" customWidth="1"/>
    <col min="13826" max="13826" width="36.28515625" style="221" customWidth="1"/>
    <col min="13827" max="13827" width="37.140625" style="221" customWidth="1"/>
    <col min="13828" max="14080" width="9.140625" style="221"/>
    <col min="14081" max="14081" width="53.5703125" style="221" customWidth="1"/>
    <col min="14082" max="14082" width="36.28515625" style="221" customWidth="1"/>
    <col min="14083" max="14083" width="37.140625" style="221" customWidth="1"/>
    <col min="14084" max="14336" width="9.140625" style="221"/>
    <col min="14337" max="14337" width="53.5703125" style="221" customWidth="1"/>
    <col min="14338" max="14338" width="36.28515625" style="221" customWidth="1"/>
    <col min="14339" max="14339" width="37.140625" style="221" customWidth="1"/>
    <col min="14340" max="14592" width="9.140625" style="221"/>
    <col min="14593" max="14593" width="53.5703125" style="221" customWidth="1"/>
    <col min="14594" max="14594" width="36.28515625" style="221" customWidth="1"/>
    <col min="14595" max="14595" width="37.140625" style="221" customWidth="1"/>
    <col min="14596" max="14848" width="9.140625" style="221"/>
    <col min="14849" max="14849" width="53.5703125" style="221" customWidth="1"/>
    <col min="14850" max="14850" width="36.28515625" style="221" customWidth="1"/>
    <col min="14851" max="14851" width="37.140625" style="221" customWidth="1"/>
    <col min="14852" max="15104" width="9.140625" style="221"/>
    <col min="15105" max="15105" width="53.5703125" style="221" customWidth="1"/>
    <col min="15106" max="15106" width="36.28515625" style="221" customWidth="1"/>
    <col min="15107" max="15107" width="37.140625" style="221" customWidth="1"/>
    <col min="15108" max="15360" width="9.140625" style="221"/>
    <col min="15361" max="15361" width="53.5703125" style="221" customWidth="1"/>
    <col min="15362" max="15362" width="36.28515625" style="221" customWidth="1"/>
    <col min="15363" max="15363" width="37.140625" style="221" customWidth="1"/>
    <col min="15364" max="15616" width="9.140625" style="221"/>
    <col min="15617" max="15617" width="53.5703125" style="221" customWidth="1"/>
    <col min="15618" max="15618" width="36.28515625" style="221" customWidth="1"/>
    <col min="15619" max="15619" width="37.140625" style="221" customWidth="1"/>
    <col min="15620" max="15872" width="9.140625" style="221"/>
    <col min="15873" max="15873" width="53.5703125" style="221" customWidth="1"/>
    <col min="15874" max="15874" width="36.28515625" style="221" customWidth="1"/>
    <col min="15875" max="15875" width="37.140625" style="221" customWidth="1"/>
    <col min="15876" max="16128" width="9.140625" style="221"/>
    <col min="16129" max="16129" width="53.5703125" style="221" customWidth="1"/>
    <col min="16130" max="16130" width="36.28515625" style="221" customWidth="1"/>
    <col min="16131" max="16131" width="37.140625" style="221" customWidth="1"/>
    <col min="16132" max="16384" width="9.140625" style="221"/>
  </cols>
  <sheetData>
    <row r="1" spans="1:5" x14ac:dyDescent="0.25">
      <c r="C1" s="179" t="s">
        <v>683</v>
      </c>
    </row>
    <row r="2" spans="1:5" ht="58.5" customHeight="1" x14ac:dyDescent="0.25">
      <c r="B2" s="527" t="s">
        <v>654</v>
      </c>
      <c r="C2" s="527"/>
    </row>
    <row r="3" spans="1:5" ht="36.75" customHeight="1" x14ac:dyDescent="0.25">
      <c r="A3" s="529" t="s">
        <v>153</v>
      </c>
      <c r="B3" s="529"/>
      <c r="C3" s="529"/>
    </row>
    <row r="5" spans="1:5" ht="40.5" customHeight="1" x14ac:dyDescent="0.25">
      <c r="A5" s="530" t="s">
        <v>154</v>
      </c>
      <c r="B5" s="530"/>
      <c r="C5" s="530"/>
    </row>
    <row r="6" spans="1:5" ht="16.5" thickBot="1" x14ac:dyDescent="0.3">
      <c r="C6" s="222" t="s">
        <v>155</v>
      </c>
    </row>
    <row r="7" spans="1:5" ht="22.5" customHeight="1" x14ac:dyDescent="0.25">
      <c r="A7" s="531" t="s">
        <v>156</v>
      </c>
      <c r="B7" s="532"/>
      <c r="C7" s="535">
        <v>18943.080000000002</v>
      </c>
    </row>
    <row r="8" spans="1:5" ht="20.25" customHeight="1" thickBot="1" x14ac:dyDescent="0.3">
      <c r="A8" s="533"/>
      <c r="B8" s="534"/>
      <c r="C8" s="536"/>
    </row>
    <row r="9" spans="1:5" ht="20.25" customHeight="1" x14ac:dyDescent="0.25">
      <c r="A9" s="224"/>
      <c r="B9" s="225"/>
      <c r="C9" s="226"/>
    </row>
    <row r="10" spans="1:5" ht="20.25" customHeight="1" thickBot="1" x14ac:dyDescent="0.3">
      <c r="A10" s="528" t="s">
        <v>157</v>
      </c>
      <c r="B10" s="528"/>
      <c r="C10" s="528"/>
    </row>
    <row r="11" spans="1:5" ht="20.25" customHeight="1" x14ac:dyDescent="0.25">
      <c r="A11" s="17" t="s">
        <v>158</v>
      </c>
      <c r="B11" s="18" t="s">
        <v>12</v>
      </c>
      <c r="C11" s="223" t="s">
        <v>0</v>
      </c>
    </row>
    <row r="12" spans="1:5" ht="31.5" x14ac:dyDescent="0.25">
      <c r="A12" s="19" t="s">
        <v>159</v>
      </c>
      <c r="B12" s="20">
        <v>16520.09</v>
      </c>
      <c r="C12" s="21">
        <v>16776.150000000001</v>
      </c>
    </row>
    <row r="13" spans="1:5" x14ac:dyDescent="0.25">
      <c r="A13" s="19" t="s">
        <v>160</v>
      </c>
      <c r="B13" s="20">
        <v>14366.39</v>
      </c>
      <c r="C13" s="21">
        <v>14589.07</v>
      </c>
    </row>
    <row r="14" spans="1:5" ht="46.5" customHeight="1" thickBot="1" x14ac:dyDescent="0.3">
      <c r="A14" s="22" t="s">
        <v>161</v>
      </c>
      <c r="B14" s="23">
        <v>15037.84</v>
      </c>
      <c r="C14" s="24">
        <v>15270.93</v>
      </c>
    </row>
    <row r="16" spans="1:5" s="65" customFormat="1" x14ac:dyDescent="0.25">
      <c r="A16" s="216" t="s">
        <v>136</v>
      </c>
      <c r="C16" s="197" t="s">
        <v>137</v>
      </c>
      <c r="E16" s="7"/>
    </row>
    <row r="17" spans="1:10" s="65" customFormat="1" x14ac:dyDescent="0.25">
      <c r="A17" s="7" t="s">
        <v>138</v>
      </c>
      <c r="C17" s="12" t="s">
        <v>139</v>
      </c>
      <c r="E17" s="7"/>
    </row>
    <row r="18" spans="1:10" s="65" customFormat="1" ht="53.25" customHeight="1" x14ac:dyDescent="0.25">
      <c r="A18" s="216" t="s">
        <v>712</v>
      </c>
      <c r="C18" s="197" t="s">
        <v>716</v>
      </c>
      <c r="E18" s="7"/>
      <c r="J18" s="272"/>
    </row>
    <row r="19" spans="1:10" s="65" customFormat="1" ht="15.75" customHeight="1" x14ac:dyDescent="0.25">
      <c r="A19" s="216"/>
      <c r="C19" s="197"/>
      <c r="E19" s="7"/>
      <c r="J19" s="272"/>
    </row>
    <row r="20" spans="1:10" s="65" customFormat="1" x14ac:dyDescent="0.25">
      <c r="A20" s="64"/>
      <c r="C20" s="197"/>
      <c r="E20" s="7"/>
    </row>
    <row r="21" spans="1:10" s="65" customFormat="1" x14ac:dyDescent="0.25">
      <c r="A21" s="216" t="s">
        <v>142</v>
      </c>
      <c r="C21" s="197" t="s">
        <v>143</v>
      </c>
      <c r="E21" s="7"/>
    </row>
    <row r="22" spans="1:10" s="65" customFormat="1" x14ac:dyDescent="0.25">
      <c r="A22" s="216" t="s">
        <v>144</v>
      </c>
      <c r="C22" s="197" t="s">
        <v>145</v>
      </c>
      <c r="E22" s="7"/>
    </row>
    <row r="23" spans="1:10" s="65" customFormat="1" ht="65.25" customHeight="1" x14ac:dyDescent="0.25">
      <c r="A23" s="7" t="s">
        <v>146</v>
      </c>
      <c r="C23" s="197" t="s">
        <v>147</v>
      </c>
      <c r="E23" s="7"/>
    </row>
    <row r="24" spans="1:10" s="65" customFormat="1" ht="14.25" customHeight="1" x14ac:dyDescent="0.25">
      <c r="A24" s="7"/>
      <c r="C24" s="197"/>
      <c r="E24" s="7"/>
    </row>
    <row r="25" spans="1:10" s="65" customFormat="1" ht="13.5" customHeight="1" x14ac:dyDescent="0.25">
      <c r="A25" s="64"/>
      <c r="B25" s="64"/>
      <c r="C25" s="198"/>
      <c r="E25" s="7"/>
      <c r="F25" s="197"/>
    </row>
    <row r="26" spans="1:10" s="65" customFormat="1" ht="15.75" customHeight="1" x14ac:dyDescent="0.25">
      <c r="A26" s="199" t="s">
        <v>148</v>
      </c>
      <c r="B26" s="64"/>
      <c r="C26" s="385" t="s">
        <v>700</v>
      </c>
      <c r="D26" s="64"/>
      <c r="E26" s="64"/>
      <c r="F26" s="64"/>
    </row>
    <row r="27" spans="1:10" s="65" customFormat="1" ht="15.75" customHeight="1" x14ac:dyDescent="0.25">
      <c r="A27" s="199" t="s">
        <v>149</v>
      </c>
      <c r="B27" s="64"/>
      <c r="C27" s="385" t="s">
        <v>699</v>
      </c>
      <c r="D27" s="64"/>
      <c r="E27" s="64"/>
      <c r="F27" s="64"/>
    </row>
    <row r="28" spans="1:10" s="65" customFormat="1" ht="17.25" customHeight="1" x14ac:dyDescent="0.25">
      <c r="A28" s="199"/>
      <c r="B28" s="64"/>
      <c r="C28" s="385" t="s">
        <v>698</v>
      </c>
      <c r="D28" s="64"/>
      <c r="E28" s="64"/>
      <c r="F28" s="64"/>
    </row>
    <row r="29" spans="1:10" s="65" customFormat="1" ht="52.5" customHeight="1" x14ac:dyDescent="0.25">
      <c r="A29" s="196" t="s">
        <v>709</v>
      </c>
      <c r="B29" s="64"/>
      <c r="C29" s="385" t="s">
        <v>707</v>
      </c>
      <c r="D29" s="64"/>
      <c r="E29" s="64"/>
      <c r="F29" s="64"/>
    </row>
    <row r="30" spans="1:10" x14ac:dyDescent="0.25">
      <c r="B30" s="294"/>
    </row>
    <row r="31" spans="1:10" ht="26.25" customHeight="1" x14ac:dyDescent="0.25">
      <c r="B31" s="294"/>
    </row>
  </sheetData>
  <customSheetViews>
    <customSheetView guid="{89D678F6-6366-46B4-AC47-E6EDA7576597}" showPageBreaks="1" printArea="1" view="pageBreakPreview">
      <selection activeCell="B19" sqref="B19"/>
      <pageMargins left="0.31496062992125984" right="0.31496062992125984" top="0.39370078740157483" bottom="0.74803149606299213" header="0.31496062992125984" footer="0.31496062992125984"/>
      <printOptions horizontalCentered="1"/>
      <pageSetup paperSize="9" scale="73" orientation="portrait" horizontalDpi="200" verticalDpi="0" r:id="rId1"/>
    </customSheetView>
    <customSheetView guid="{584FE996-15E6-49A3-8604-0667E14E6CF9}" showPageBreaks="1" printArea="1" view="pageBreakPreview">
      <selection activeCell="B19" sqref="B19"/>
      <pageMargins left="0.31496062992125984" right="0.31496062992125984" top="0.39370078740157483" bottom="0.74803149606299213" header="0.31496062992125984" footer="0.31496062992125984"/>
      <printOptions horizontalCentered="1"/>
      <pageSetup paperSize="9" scale="73" orientation="portrait" horizontalDpi="200" verticalDpi="0" r:id="rId2"/>
    </customSheetView>
  </customSheetViews>
  <mergeCells count="6">
    <mergeCell ref="B2:C2"/>
    <mergeCell ref="A10:C10"/>
    <mergeCell ref="A3:C3"/>
    <mergeCell ref="A5:C5"/>
    <mergeCell ref="A7:B8"/>
    <mergeCell ref="C7:C8"/>
  </mergeCells>
  <printOptions horizontalCentered="1"/>
  <pageMargins left="0.31496062992125984" right="0.31496062992125984" top="0.39370078740157483" bottom="0.74803149606299213" header="0.31496062992125984" footer="0.31496062992125984"/>
  <pageSetup paperSize="9" scale="73" orientation="portrait" horizontalDpi="200" verticalDpi="0"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0"/>
  <sheetViews>
    <sheetView view="pageBreakPreview" zoomScale="80" zoomScaleNormal="75" zoomScaleSheetLayoutView="80" workbookViewId="0">
      <pane xSplit="2" ySplit="12" topLeftCell="C13" activePane="bottomRight" state="frozen"/>
      <selection pane="topRight" activeCell="C1" sqref="C1"/>
      <selection pane="bottomLeft" activeCell="A13" sqref="A13"/>
      <selection pane="bottomRight" activeCell="H24" sqref="H24"/>
    </sheetView>
  </sheetViews>
  <sheetFormatPr defaultColWidth="8" defaultRowHeight="12.75" x14ac:dyDescent="0.2"/>
  <cols>
    <col min="1" max="1" width="9.7109375" style="120" customWidth="1"/>
    <col min="2" max="2" width="106.28515625" style="120" customWidth="1"/>
    <col min="3" max="3" width="17.28515625" style="121" customWidth="1"/>
    <col min="4" max="4" width="18.7109375" style="121" customWidth="1"/>
    <col min="5" max="5" width="21.7109375" style="121" customWidth="1"/>
    <col min="6" max="6" width="27.28515625" style="121" customWidth="1"/>
    <col min="7" max="7" width="20.42578125" style="121" customWidth="1"/>
    <col min="8" max="8" width="17.28515625" style="121" customWidth="1"/>
    <col min="9" max="9" width="22.5703125" style="121" customWidth="1"/>
    <col min="10" max="10" width="21" style="121" customWidth="1"/>
    <col min="11" max="11" width="32.5703125" style="121" customWidth="1"/>
    <col min="12" max="12" width="13" style="120" customWidth="1"/>
    <col min="13" max="13" width="12.7109375" style="120" customWidth="1"/>
    <col min="14" max="14" width="11.42578125" style="120" customWidth="1"/>
    <col min="15" max="15" width="11.85546875" style="120" customWidth="1"/>
    <col min="16" max="17" width="13.5703125" style="120" customWidth="1"/>
    <col min="18" max="19" width="12.5703125" style="120" customWidth="1"/>
    <col min="20" max="20" width="12.7109375" style="120" customWidth="1"/>
    <col min="21" max="21" width="11" style="120" customWidth="1"/>
    <col min="22" max="23" width="12.140625" style="120" customWidth="1"/>
    <col min="24" max="25" width="8" style="120"/>
    <col min="26" max="26" width="15" style="120" customWidth="1"/>
    <col min="27" max="27" width="15.5703125" style="120" customWidth="1"/>
    <col min="28" max="28" width="15.28515625" style="120" customWidth="1"/>
    <col min="29" max="29" width="8" style="120"/>
    <col min="30" max="30" width="11.42578125" style="120" customWidth="1"/>
    <col min="31" max="31" width="14.140625" style="120" customWidth="1"/>
    <col min="32" max="32" width="13" style="120" customWidth="1"/>
    <col min="33" max="33" width="8" style="120"/>
    <col min="34" max="34" width="10.42578125" style="120" customWidth="1"/>
    <col min="35" max="35" width="11" style="120" customWidth="1"/>
    <col min="36" max="36" width="12.7109375" style="120" customWidth="1"/>
    <col min="37" max="256" width="8" style="120"/>
    <col min="257" max="257" width="9.7109375" style="120" customWidth="1"/>
    <col min="258" max="258" width="106.28515625" style="120" customWidth="1"/>
    <col min="259" max="259" width="17.28515625" style="120" customWidth="1"/>
    <col min="260" max="260" width="18.7109375" style="120" customWidth="1"/>
    <col min="261" max="261" width="21.7109375" style="120" customWidth="1"/>
    <col min="262" max="262" width="27.28515625" style="120" customWidth="1"/>
    <col min="263" max="263" width="20.42578125" style="120" customWidth="1"/>
    <col min="264" max="264" width="17.28515625" style="120" customWidth="1"/>
    <col min="265" max="265" width="22.5703125" style="120" customWidth="1"/>
    <col min="266" max="266" width="21" style="120" customWidth="1"/>
    <col min="267" max="267" width="32.5703125" style="120" customWidth="1"/>
    <col min="268" max="268" width="13" style="120" customWidth="1"/>
    <col min="269" max="269" width="12.7109375" style="120" customWidth="1"/>
    <col min="270" max="270" width="11.42578125" style="120" customWidth="1"/>
    <col min="271" max="271" width="11.85546875" style="120" customWidth="1"/>
    <col min="272" max="273" width="13.5703125" style="120" customWidth="1"/>
    <col min="274" max="275" width="12.5703125" style="120" customWidth="1"/>
    <col min="276" max="276" width="12.7109375" style="120" customWidth="1"/>
    <col min="277" max="277" width="11" style="120" customWidth="1"/>
    <col min="278" max="279" width="12.140625" style="120" customWidth="1"/>
    <col min="280" max="281" width="8" style="120"/>
    <col min="282" max="282" width="15" style="120" customWidth="1"/>
    <col min="283" max="283" width="15.5703125" style="120" customWidth="1"/>
    <col min="284" max="284" width="15.28515625" style="120" customWidth="1"/>
    <col min="285" max="285" width="8" style="120"/>
    <col min="286" max="286" width="11.42578125" style="120" customWidth="1"/>
    <col min="287" max="287" width="14.140625" style="120" customWidth="1"/>
    <col min="288" max="288" width="13" style="120" customWidth="1"/>
    <col min="289" max="289" width="8" style="120"/>
    <col min="290" max="290" width="10.42578125" style="120" customWidth="1"/>
    <col min="291" max="291" width="11" style="120" customWidth="1"/>
    <col min="292" max="292" width="12.7109375" style="120" customWidth="1"/>
    <col min="293" max="512" width="8" style="120"/>
    <col min="513" max="513" width="9.7109375" style="120" customWidth="1"/>
    <col min="514" max="514" width="106.28515625" style="120" customWidth="1"/>
    <col min="515" max="515" width="17.28515625" style="120" customWidth="1"/>
    <col min="516" max="516" width="18.7109375" style="120" customWidth="1"/>
    <col min="517" max="517" width="21.7109375" style="120" customWidth="1"/>
    <col min="518" max="518" width="27.28515625" style="120" customWidth="1"/>
    <col min="519" max="519" width="20.42578125" style="120" customWidth="1"/>
    <col min="520" max="520" width="17.28515625" style="120" customWidth="1"/>
    <col min="521" max="521" width="22.5703125" style="120" customWidth="1"/>
    <col min="522" max="522" width="21" style="120" customWidth="1"/>
    <col min="523" max="523" width="32.5703125" style="120" customWidth="1"/>
    <col min="524" max="524" width="13" style="120" customWidth="1"/>
    <col min="525" max="525" width="12.7109375" style="120" customWidth="1"/>
    <col min="526" max="526" width="11.42578125" style="120" customWidth="1"/>
    <col min="527" max="527" width="11.85546875" style="120" customWidth="1"/>
    <col min="528" max="529" width="13.5703125" style="120" customWidth="1"/>
    <col min="530" max="531" width="12.5703125" style="120" customWidth="1"/>
    <col min="532" max="532" width="12.7109375" style="120" customWidth="1"/>
    <col min="533" max="533" width="11" style="120" customWidth="1"/>
    <col min="534" max="535" width="12.140625" style="120" customWidth="1"/>
    <col min="536" max="537" width="8" style="120"/>
    <col min="538" max="538" width="15" style="120" customWidth="1"/>
    <col min="539" max="539" width="15.5703125" style="120" customWidth="1"/>
    <col min="540" max="540" width="15.28515625" style="120" customWidth="1"/>
    <col min="541" max="541" width="8" style="120"/>
    <col min="542" max="542" width="11.42578125" style="120" customWidth="1"/>
    <col min="543" max="543" width="14.140625" style="120" customWidth="1"/>
    <col min="544" max="544" width="13" style="120" customWidth="1"/>
    <col min="545" max="545" width="8" style="120"/>
    <col min="546" max="546" width="10.42578125" style="120" customWidth="1"/>
    <col min="547" max="547" width="11" style="120" customWidth="1"/>
    <col min="548" max="548" width="12.7109375" style="120" customWidth="1"/>
    <col min="549" max="768" width="8" style="120"/>
    <col min="769" max="769" width="9.7109375" style="120" customWidth="1"/>
    <col min="770" max="770" width="106.28515625" style="120" customWidth="1"/>
    <col min="771" max="771" width="17.28515625" style="120" customWidth="1"/>
    <col min="772" max="772" width="18.7109375" style="120" customWidth="1"/>
    <col min="773" max="773" width="21.7109375" style="120" customWidth="1"/>
    <col min="774" max="774" width="27.28515625" style="120" customWidth="1"/>
    <col min="775" max="775" width="20.42578125" style="120" customWidth="1"/>
    <col min="776" max="776" width="17.28515625" style="120" customWidth="1"/>
    <col min="777" max="777" width="22.5703125" style="120" customWidth="1"/>
    <col min="778" max="778" width="21" style="120" customWidth="1"/>
    <col min="779" max="779" width="32.5703125" style="120" customWidth="1"/>
    <col min="780" max="780" width="13" style="120" customWidth="1"/>
    <col min="781" max="781" width="12.7109375" style="120" customWidth="1"/>
    <col min="782" max="782" width="11.42578125" style="120" customWidth="1"/>
    <col min="783" max="783" width="11.85546875" style="120" customWidth="1"/>
    <col min="784" max="785" width="13.5703125" style="120" customWidth="1"/>
    <col min="786" max="787" width="12.5703125" style="120" customWidth="1"/>
    <col min="788" max="788" width="12.7109375" style="120" customWidth="1"/>
    <col min="789" max="789" width="11" style="120" customWidth="1"/>
    <col min="790" max="791" width="12.140625" style="120" customWidth="1"/>
    <col min="792" max="793" width="8" style="120"/>
    <col min="794" max="794" width="15" style="120" customWidth="1"/>
    <col min="795" max="795" width="15.5703125" style="120" customWidth="1"/>
    <col min="796" max="796" width="15.28515625" style="120" customWidth="1"/>
    <col min="797" max="797" width="8" style="120"/>
    <col min="798" max="798" width="11.42578125" style="120" customWidth="1"/>
    <col min="799" max="799" width="14.140625" style="120" customWidth="1"/>
    <col min="800" max="800" width="13" style="120" customWidth="1"/>
    <col min="801" max="801" width="8" style="120"/>
    <col min="802" max="802" width="10.42578125" style="120" customWidth="1"/>
    <col min="803" max="803" width="11" style="120" customWidth="1"/>
    <col min="804" max="804" width="12.7109375" style="120" customWidth="1"/>
    <col min="805" max="1024" width="8" style="120"/>
    <col min="1025" max="1025" width="9.7109375" style="120" customWidth="1"/>
    <col min="1026" max="1026" width="106.28515625" style="120" customWidth="1"/>
    <col min="1027" max="1027" width="17.28515625" style="120" customWidth="1"/>
    <col min="1028" max="1028" width="18.7109375" style="120" customWidth="1"/>
    <col min="1029" max="1029" width="21.7109375" style="120" customWidth="1"/>
    <col min="1030" max="1030" width="27.28515625" style="120" customWidth="1"/>
    <col min="1031" max="1031" width="20.42578125" style="120" customWidth="1"/>
    <col min="1032" max="1032" width="17.28515625" style="120" customWidth="1"/>
    <col min="1033" max="1033" width="22.5703125" style="120" customWidth="1"/>
    <col min="1034" max="1034" width="21" style="120" customWidth="1"/>
    <col min="1035" max="1035" width="32.5703125" style="120" customWidth="1"/>
    <col min="1036" max="1036" width="13" style="120" customWidth="1"/>
    <col min="1037" max="1037" width="12.7109375" style="120" customWidth="1"/>
    <col min="1038" max="1038" width="11.42578125" style="120" customWidth="1"/>
    <col min="1039" max="1039" width="11.85546875" style="120" customWidth="1"/>
    <col min="1040" max="1041" width="13.5703125" style="120" customWidth="1"/>
    <col min="1042" max="1043" width="12.5703125" style="120" customWidth="1"/>
    <col min="1044" max="1044" width="12.7109375" style="120" customWidth="1"/>
    <col min="1045" max="1045" width="11" style="120" customWidth="1"/>
    <col min="1046" max="1047" width="12.140625" style="120" customWidth="1"/>
    <col min="1048" max="1049" width="8" style="120"/>
    <col min="1050" max="1050" width="15" style="120" customWidth="1"/>
    <col min="1051" max="1051" width="15.5703125" style="120" customWidth="1"/>
    <col min="1052" max="1052" width="15.28515625" style="120" customWidth="1"/>
    <col min="1053" max="1053" width="8" style="120"/>
    <col min="1054" max="1054" width="11.42578125" style="120" customWidth="1"/>
    <col min="1055" max="1055" width="14.140625" style="120" customWidth="1"/>
    <col min="1056" max="1056" width="13" style="120" customWidth="1"/>
    <col min="1057" max="1057" width="8" style="120"/>
    <col min="1058" max="1058" width="10.42578125" style="120" customWidth="1"/>
    <col min="1059" max="1059" width="11" style="120" customWidth="1"/>
    <col min="1060" max="1060" width="12.7109375" style="120" customWidth="1"/>
    <col min="1061" max="1280" width="8" style="120"/>
    <col min="1281" max="1281" width="9.7109375" style="120" customWidth="1"/>
    <col min="1282" max="1282" width="106.28515625" style="120" customWidth="1"/>
    <col min="1283" max="1283" width="17.28515625" style="120" customWidth="1"/>
    <col min="1284" max="1284" width="18.7109375" style="120" customWidth="1"/>
    <col min="1285" max="1285" width="21.7109375" style="120" customWidth="1"/>
    <col min="1286" max="1286" width="27.28515625" style="120" customWidth="1"/>
    <col min="1287" max="1287" width="20.42578125" style="120" customWidth="1"/>
    <col min="1288" max="1288" width="17.28515625" style="120" customWidth="1"/>
    <col min="1289" max="1289" width="22.5703125" style="120" customWidth="1"/>
    <col min="1290" max="1290" width="21" style="120" customWidth="1"/>
    <col min="1291" max="1291" width="32.5703125" style="120" customWidth="1"/>
    <col min="1292" max="1292" width="13" style="120" customWidth="1"/>
    <col min="1293" max="1293" width="12.7109375" style="120" customWidth="1"/>
    <col min="1294" max="1294" width="11.42578125" style="120" customWidth="1"/>
    <col min="1295" max="1295" width="11.85546875" style="120" customWidth="1"/>
    <col min="1296" max="1297" width="13.5703125" style="120" customWidth="1"/>
    <col min="1298" max="1299" width="12.5703125" style="120" customWidth="1"/>
    <col min="1300" max="1300" width="12.7109375" style="120" customWidth="1"/>
    <col min="1301" max="1301" width="11" style="120" customWidth="1"/>
    <col min="1302" max="1303" width="12.140625" style="120" customWidth="1"/>
    <col min="1304" max="1305" width="8" style="120"/>
    <col min="1306" max="1306" width="15" style="120" customWidth="1"/>
    <col min="1307" max="1307" width="15.5703125" style="120" customWidth="1"/>
    <col min="1308" max="1308" width="15.28515625" style="120" customWidth="1"/>
    <col min="1309" max="1309" width="8" style="120"/>
    <col min="1310" max="1310" width="11.42578125" style="120" customWidth="1"/>
    <col min="1311" max="1311" width="14.140625" style="120" customWidth="1"/>
    <col min="1312" max="1312" width="13" style="120" customWidth="1"/>
    <col min="1313" max="1313" width="8" style="120"/>
    <col min="1314" max="1314" width="10.42578125" style="120" customWidth="1"/>
    <col min="1315" max="1315" width="11" style="120" customWidth="1"/>
    <col min="1316" max="1316" width="12.7109375" style="120" customWidth="1"/>
    <col min="1317" max="1536" width="8" style="120"/>
    <col min="1537" max="1537" width="9.7109375" style="120" customWidth="1"/>
    <col min="1538" max="1538" width="106.28515625" style="120" customWidth="1"/>
    <col min="1539" max="1539" width="17.28515625" style="120" customWidth="1"/>
    <col min="1540" max="1540" width="18.7109375" style="120" customWidth="1"/>
    <col min="1541" max="1541" width="21.7109375" style="120" customWidth="1"/>
    <col min="1542" max="1542" width="27.28515625" style="120" customWidth="1"/>
    <col min="1543" max="1543" width="20.42578125" style="120" customWidth="1"/>
    <col min="1544" max="1544" width="17.28515625" style="120" customWidth="1"/>
    <col min="1545" max="1545" width="22.5703125" style="120" customWidth="1"/>
    <col min="1546" max="1546" width="21" style="120" customWidth="1"/>
    <col min="1547" max="1547" width="32.5703125" style="120" customWidth="1"/>
    <col min="1548" max="1548" width="13" style="120" customWidth="1"/>
    <col min="1549" max="1549" width="12.7109375" style="120" customWidth="1"/>
    <col min="1550" max="1550" width="11.42578125" style="120" customWidth="1"/>
    <col min="1551" max="1551" width="11.85546875" style="120" customWidth="1"/>
    <col min="1552" max="1553" width="13.5703125" style="120" customWidth="1"/>
    <col min="1554" max="1555" width="12.5703125" style="120" customWidth="1"/>
    <col min="1556" max="1556" width="12.7109375" style="120" customWidth="1"/>
    <col min="1557" max="1557" width="11" style="120" customWidth="1"/>
    <col min="1558" max="1559" width="12.140625" style="120" customWidth="1"/>
    <col min="1560" max="1561" width="8" style="120"/>
    <col min="1562" max="1562" width="15" style="120" customWidth="1"/>
    <col min="1563" max="1563" width="15.5703125" style="120" customWidth="1"/>
    <col min="1564" max="1564" width="15.28515625" style="120" customWidth="1"/>
    <col min="1565" max="1565" width="8" style="120"/>
    <col min="1566" max="1566" width="11.42578125" style="120" customWidth="1"/>
    <col min="1567" max="1567" width="14.140625" style="120" customWidth="1"/>
    <col min="1568" max="1568" width="13" style="120" customWidth="1"/>
    <col min="1569" max="1569" width="8" style="120"/>
    <col min="1570" max="1570" width="10.42578125" style="120" customWidth="1"/>
    <col min="1571" max="1571" width="11" style="120" customWidth="1"/>
    <col min="1572" max="1572" width="12.7109375" style="120" customWidth="1"/>
    <col min="1573" max="1792" width="8" style="120"/>
    <col min="1793" max="1793" width="9.7109375" style="120" customWidth="1"/>
    <col min="1794" max="1794" width="106.28515625" style="120" customWidth="1"/>
    <col min="1795" max="1795" width="17.28515625" style="120" customWidth="1"/>
    <col min="1796" max="1796" width="18.7109375" style="120" customWidth="1"/>
    <col min="1797" max="1797" width="21.7109375" style="120" customWidth="1"/>
    <col min="1798" max="1798" width="27.28515625" style="120" customWidth="1"/>
    <col min="1799" max="1799" width="20.42578125" style="120" customWidth="1"/>
    <col min="1800" max="1800" width="17.28515625" style="120" customWidth="1"/>
    <col min="1801" max="1801" width="22.5703125" style="120" customWidth="1"/>
    <col min="1802" max="1802" width="21" style="120" customWidth="1"/>
    <col min="1803" max="1803" width="32.5703125" style="120" customWidth="1"/>
    <col min="1804" max="1804" width="13" style="120" customWidth="1"/>
    <col min="1805" max="1805" width="12.7109375" style="120" customWidth="1"/>
    <col min="1806" max="1806" width="11.42578125" style="120" customWidth="1"/>
    <col min="1807" max="1807" width="11.85546875" style="120" customWidth="1"/>
    <col min="1808" max="1809" width="13.5703125" style="120" customWidth="1"/>
    <col min="1810" max="1811" width="12.5703125" style="120" customWidth="1"/>
    <col min="1812" max="1812" width="12.7109375" style="120" customWidth="1"/>
    <col min="1813" max="1813" width="11" style="120" customWidth="1"/>
    <col min="1814" max="1815" width="12.140625" style="120" customWidth="1"/>
    <col min="1816" max="1817" width="8" style="120"/>
    <col min="1818" max="1818" width="15" style="120" customWidth="1"/>
    <col min="1819" max="1819" width="15.5703125" style="120" customWidth="1"/>
    <col min="1820" max="1820" width="15.28515625" style="120" customWidth="1"/>
    <col min="1821" max="1821" width="8" style="120"/>
    <col min="1822" max="1822" width="11.42578125" style="120" customWidth="1"/>
    <col min="1823" max="1823" width="14.140625" style="120" customWidth="1"/>
    <col min="1824" max="1824" width="13" style="120" customWidth="1"/>
    <col min="1825" max="1825" width="8" style="120"/>
    <col min="1826" max="1826" width="10.42578125" style="120" customWidth="1"/>
    <col min="1827" max="1827" width="11" style="120" customWidth="1"/>
    <col min="1828" max="1828" width="12.7109375" style="120" customWidth="1"/>
    <col min="1829" max="2048" width="8" style="120"/>
    <col min="2049" max="2049" width="9.7109375" style="120" customWidth="1"/>
    <col min="2050" max="2050" width="106.28515625" style="120" customWidth="1"/>
    <col min="2051" max="2051" width="17.28515625" style="120" customWidth="1"/>
    <col min="2052" max="2052" width="18.7109375" style="120" customWidth="1"/>
    <col min="2053" max="2053" width="21.7109375" style="120" customWidth="1"/>
    <col min="2054" max="2054" width="27.28515625" style="120" customWidth="1"/>
    <col min="2055" max="2055" width="20.42578125" style="120" customWidth="1"/>
    <col min="2056" max="2056" width="17.28515625" style="120" customWidth="1"/>
    <col min="2057" max="2057" width="22.5703125" style="120" customWidth="1"/>
    <col min="2058" max="2058" width="21" style="120" customWidth="1"/>
    <col min="2059" max="2059" width="32.5703125" style="120" customWidth="1"/>
    <col min="2060" max="2060" width="13" style="120" customWidth="1"/>
    <col min="2061" max="2061" width="12.7109375" style="120" customWidth="1"/>
    <col min="2062" max="2062" width="11.42578125" style="120" customWidth="1"/>
    <col min="2063" max="2063" width="11.85546875" style="120" customWidth="1"/>
    <col min="2064" max="2065" width="13.5703125" style="120" customWidth="1"/>
    <col min="2066" max="2067" width="12.5703125" style="120" customWidth="1"/>
    <col min="2068" max="2068" width="12.7109375" style="120" customWidth="1"/>
    <col min="2069" max="2069" width="11" style="120" customWidth="1"/>
    <col min="2070" max="2071" width="12.140625" style="120" customWidth="1"/>
    <col min="2072" max="2073" width="8" style="120"/>
    <col min="2074" max="2074" width="15" style="120" customWidth="1"/>
    <col min="2075" max="2075" width="15.5703125" style="120" customWidth="1"/>
    <col min="2076" max="2076" width="15.28515625" style="120" customWidth="1"/>
    <col min="2077" max="2077" width="8" style="120"/>
    <col min="2078" max="2078" width="11.42578125" style="120" customWidth="1"/>
    <col min="2079" max="2079" width="14.140625" style="120" customWidth="1"/>
    <col min="2080" max="2080" width="13" style="120" customWidth="1"/>
    <col min="2081" max="2081" width="8" style="120"/>
    <col min="2082" max="2082" width="10.42578125" style="120" customWidth="1"/>
    <col min="2083" max="2083" width="11" style="120" customWidth="1"/>
    <col min="2084" max="2084" width="12.7109375" style="120" customWidth="1"/>
    <col min="2085" max="2304" width="8" style="120"/>
    <col min="2305" max="2305" width="9.7109375" style="120" customWidth="1"/>
    <col min="2306" max="2306" width="106.28515625" style="120" customWidth="1"/>
    <col min="2307" max="2307" width="17.28515625" style="120" customWidth="1"/>
    <col min="2308" max="2308" width="18.7109375" style="120" customWidth="1"/>
    <col min="2309" max="2309" width="21.7109375" style="120" customWidth="1"/>
    <col min="2310" max="2310" width="27.28515625" style="120" customWidth="1"/>
    <col min="2311" max="2311" width="20.42578125" style="120" customWidth="1"/>
    <col min="2312" max="2312" width="17.28515625" style="120" customWidth="1"/>
    <col min="2313" max="2313" width="22.5703125" style="120" customWidth="1"/>
    <col min="2314" max="2314" width="21" style="120" customWidth="1"/>
    <col min="2315" max="2315" width="32.5703125" style="120" customWidth="1"/>
    <col min="2316" max="2316" width="13" style="120" customWidth="1"/>
    <col min="2317" max="2317" width="12.7109375" style="120" customWidth="1"/>
    <col min="2318" max="2318" width="11.42578125" style="120" customWidth="1"/>
    <col min="2319" max="2319" width="11.85546875" style="120" customWidth="1"/>
    <col min="2320" max="2321" width="13.5703125" style="120" customWidth="1"/>
    <col min="2322" max="2323" width="12.5703125" style="120" customWidth="1"/>
    <col min="2324" max="2324" width="12.7109375" style="120" customWidth="1"/>
    <col min="2325" max="2325" width="11" style="120" customWidth="1"/>
    <col min="2326" max="2327" width="12.140625" style="120" customWidth="1"/>
    <col min="2328" max="2329" width="8" style="120"/>
    <col min="2330" max="2330" width="15" style="120" customWidth="1"/>
    <col min="2331" max="2331" width="15.5703125" style="120" customWidth="1"/>
    <col min="2332" max="2332" width="15.28515625" style="120" customWidth="1"/>
    <col min="2333" max="2333" width="8" style="120"/>
    <col min="2334" max="2334" width="11.42578125" style="120" customWidth="1"/>
    <col min="2335" max="2335" width="14.140625" style="120" customWidth="1"/>
    <col min="2336" max="2336" width="13" style="120" customWidth="1"/>
    <col min="2337" max="2337" width="8" style="120"/>
    <col min="2338" max="2338" width="10.42578125" style="120" customWidth="1"/>
    <col min="2339" max="2339" width="11" style="120" customWidth="1"/>
    <col min="2340" max="2340" width="12.7109375" style="120" customWidth="1"/>
    <col min="2341" max="2560" width="8" style="120"/>
    <col min="2561" max="2561" width="9.7109375" style="120" customWidth="1"/>
    <col min="2562" max="2562" width="106.28515625" style="120" customWidth="1"/>
    <col min="2563" max="2563" width="17.28515625" style="120" customWidth="1"/>
    <col min="2564" max="2564" width="18.7109375" style="120" customWidth="1"/>
    <col min="2565" max="2565" width="21.7109375" style="120" customWidth="1"/>
    <col min="2566" max="2566" width="27.28515625" style="120" customWidth="1"/>
    <col min="2567" max="2567" width="20.42578125" style="120" customWidth="1"/>
    <col min="2568" max="2568" width="17.28515625" style="120" customWidth="1"/>
    <col min="2569" max="2569" width="22.5703125" style="120" customWidth="1"/>
    <col min="2570" max="2570" width="21" style="120" customWidth="1"/>
    <col min="2571" max="2571" width="32.5703125" style="120" customWidth="1"/>
    <col min="2572" max="2572" width="13" style="120" customWidth="1"/>
    <col min="2573" max="2573" width="12.7109375" style="120" customWidth="1"/>
    <col min="2574" max="2574" width="11.42578125" style="120" customWidth="1"/>
    <col min="2575" max="2575" width="11.85546875" style="120" customWidth="1"/>
    <col min="2576" max="2577" width="13.5703125" style="120" customWidth="1"/>
    <col min="2578" max="2579" width="12.5703125" style="120" customWidth="1"/>
    <col min="2580" max="2580" width="12.7109375" style="120" customWidth="1"/>
    <col min="2581" max="2581" width="11" style="120" customWidth="1"/>
    <col min="2582" max="2583" width="12.140625" style="120" customWidth="1"/>
    <col min="2584" max="2585" width="8" style="120"/>
    <col min="2586" max="2586" width="15" style="120" customWidth="1"/>
    <col min="2587" max="2587" width="15.5703125" style="120" customWidth="1"/>
    <col min="2588" max="2588" width="15.28515625" style="120" customWidth="1"/>
    <col min="2589" max="2589" width="8" style="120"/>
    <col min="2590" max="2590" width="11.42578125" style="120" customWidth="1"/>
    <col min="2591" max="2591" width="14.140625" style="120" customWidth="1"/>
    <col min="2592" max="2592" width="13" style="120" customWidth="1"/>
    <col min="2593" max="2593" width="8" style="120"/>
    <col min="2594" max="2594" width="10.42578125" style="120" customWidth="1"/>
    <col min="2595" max="2595" width="11" style="120" customWidth="1"/>
    <col min="2596" max="2596" width="12.7109375" style="120" customWidth="1"/>
    <col min="2597" max="2816" width="8" style="120"/>
    <col min="2817" max="2817" width="9.7109375" style="120" customWidth="1"/>
    <col min="2818" max="2818" width="106.28515625" style="120" customWidth="1"/>
    <col min="2819" max="2819" width="17.28515625" style="120" customWidth="1"/>
    <col min="2820" max="2820" width="18.7109375" style="120" customWidth="1"/>
    <col min="2821" max="2821" width="21.7109375" style="120" customWidth="1"/>
    <col min="2822" max="2822" width="27.28515625" style="120" customWidth="1"/>
    <col min="2823" max="2823" width="20.42578125" style="120" customWidth="1"/>
    <col min="2824" max="2824" width="17.28515625" style="120" customWidth="1"/>
    <col min="2825" max="2825" width="22.5703125" style="120" customWidth="1"/>
    <col min="2826" max="2826" width="21" style="120" customWidth="1"/>
    <col min="2827" max="2827" width="32.5703125" style="120" customWidth="1"/>
    <col min="2828" max="2828" width="13" style="120" customWidth="1"/>
    <col min="2829" max="2829" width="12.7109375" style="120" customWidth="1"/>
    <col min="2830" max="2830" width="11.42578125" style="120" customWidth="1"/>
    <col min="2831" max="2831" width="11.85546875" style="120" customWidth="1"/>
    <col min="2832" max="2833" width="13.5703125" style="120" customWidth="1"/>
    <col min="2834" max="2835" width="12.5703125" style="120" customWidth="1"/>
    <col min="2836" max="2836" width="12.7109375" style="120" customWidth="1"/>
    <col min="2837" max="2837" width="11" style="120" customWidth="1"/>
    <col min="2838" max="2839" width="12.140625" style="120" customWidth="1"/>
    <col min="2840" max="2841" width="8" style="120"/>
    <col min="2842" max="2842" width="15" style="120" customWidth="1"/>
    <col min="2843" max="2843" width="15.5703125" style="120" customWidth="1"/>
    <col min="2844" max="2844" width="15.28515625" style="120" customWidth="1"/>
    <col min="2845" max="2845" width="8" style="120"/>
    <col min="2846" max="2846" width="11.42578125" style="120" customWidth="1"/>
    <col min="2847" max="2847" width="14.140625" style="120" customWidth="1"/>
    <col min="2848" max="2848" width="13" style="120" customWidth="1"/>
    <col min="2849" max="2849" width="8" style="120"/>
    <col min="2850" max="2850" width="10.42578125" style="120" customWidth="1"/>
    <col min="2851" max="2851" width="11" style="120" customWidth="1"/>
    <col min="2852" max="2852" width="12.7109375" style="120" customWidth="1"/>
    <col min="2853" max="3072" width="8" style="120"/>
    <col min="3073" max="3073" width="9.7109375" style="120" customWidth="1"/>
    <col min="3074" max="3074" width="106.28515625" style="120" customWidth="1"/>
    <col min="3075" max="3075" width="17.28515625" style="120" customWidth="1"/>
    <col min="3076" max="3076" width="18.7109375" style="120" customWidth="1"/>
    <col min="3077" max="3077" width="21.7109375" style="120" customWidth="1"/>
    <col min="3078" max="3078" width="27.28515625" style="120" customWidth="1"/>
    <col min="3079" max="3079" width="20.42578125" style="120" customWidth="1"/>
    <col min="3080" max="3080" width="17.28515625" style="120" customWidth="1"/>
    <col min="3081" max="3081" width="22.5703125" style="120" customWidth="1"/>
    <col min="3082" max="3082" width="21" style="120" customWidth="1"/>
    <col min="3083" max="3083" width="32.5703125" style="120" customWidth="1"/>
    <col min="3084" max="3084" width="13" style="120" customWidth="1"/>
    <col min="3085" max="3085" width="12.7109375" style="120" customWidth="1"/>
    <col min="3086" max="3086" width="11.42578125" style="120" customWidth="1"/>
    <col min="3087" max="3087" width="11.85546875" style="120" customWidth="1"/>
    <col min="3088" max="3089" width="13.5703125" style="120" customWidth="1"/>
    <col min="3090" max="3091" width="12.5703125" style="120" customWidth="1"/>
    <col min="3092" max="3092" width="12.7109375" style="120" customWidth="1"/>
    <col min="3093" max="3093" width="11" style="120" customWidth="1"/>
    <col min="3094" max="3095" width="12.140625" style="120" customWidth="1"/>
    <col min="3096" max="3097" width="8" style="120"/>
    <col min="3098" max="3098" width="15" style="120" customWidth="1"/>
    <col min="3099" max="3099" width="15.5703125" style="120" customWidth="1"/>
    <col min="3100" max="3100" width="15.28515625" style="120" customWidth="1"/>
    <col min="3101" max="3101" width="8" style="120"/>
    <col min="3102" max="3102" width="11.42578125" style="120" customWidth="1"/>
    <col min="3103" max="3103" width="14.140625" style="120" customWidth="1"/>
    <col min="3104" max="3104" width="13" style="120" customWidth="1"/>
    <col min="3105" max="3105" width="8" style="120"/>
    <col min="3106" max="3106" width="10.42578125" style="120" customWidth="1"/>
    <col min="3107" max="3107" width="11" style="120" customWidth="1"/>
    <col min="3108" max="3108" width="12.7109375" style="120" customWidth="1"/>
    <col min="3109" max="3328" width="8" style="120"/>
    <col min="3329" max="3329" width="9.7109375" style="120" customWidth="1"/>
    <col min="3330" max="3330" width="106.28515625" style="120" customWidth="1"/>
    <col min="3331" max="3331" width="17.28515625" style="120" customWidth="1"/>
    <col min="3332" max="3332" width="18.7109375" style="120" customWidth="1"/>
    <col min="3333" max="3333" width="21.7109375" style="120" customWidth="1"/>
    <col min="3334" max="3334" width="27.28515625" style="120" customWidth="1"/>
    <col min="3335" max="3335" width="20.42578125" style="120" customWidth="1"/>
    <col min="3336" max="3336" width="17.28515625" style="120" customWidth="1"/>
    <col min="3337" max="3337" width="22.5703125" style="120" customWidth="1"/>
    <col min="3338" max="3338" width="21" style="120" customWidth="1"/>
    <col min="3339" max="3339" width="32.5703125" style="120" customWidth="1"/>
    <col min="3340" max="3340" width="13" style="120" customWidth="1"/>
    <col min="3341" max="3341" width="12.7109375" style="120" customWidth="1"/>
    <col min="3342" max="3342" width="11.42578125" style="120" customWidth="1"/>
    <col min="3343" max="3343" width="11.85546875" style="120" customWidth="1"/>
    <col min="3344" max="3345" width="13.5703125" style="120" customWidth="1"/>
    <col min="3346" max="3347" width="12.5703125" style="120" customWidth="1"/>
    <col min="3348" max="3348" width="12.7109375" style="120" customWidth="1"/>
    <col min="3349" max="3349" width="11" style="120" customWidth="1"/>
    <col min="3350" max="3351" width="12.140625" style="120" customWidth="1"/>
    <col min="3352" max="3353" width="8" style="120"/>
    <col min="3354" max="3354" width="15" style="120" customWidth="1"/>
    <col min="3355" max="3355" width="15.5703125" style="120" customWidth="1"/>
    <col min="3356" max="3356" width="15.28515625" style="120" customWidth="1"/>
    <col min="3357" max="3357" width="8" style="120"/>
    <col min="3358" max="3358" width="11.42578125" style="120" customWidth="1"/>
    <col min="3359" max="3359" width="14.140625" style="120" customWidth="1"/>
    <col min="3360" max="3360" width="13" style="120" customWidth="1"/>
    <col min="3361" max="3361" width="8" style="120"/>
    <col min="3362" max="3362" width="10.42578125" style="120" customWidth="1"/>
    <col min="3363" max="3363" width="11" style="120" customWidth="1"/>
    <col min="3364" max="3364" width="12.7109375" style="120" customWidth="1"/>
    <col min="3365" max="3584" width="8" style="120"/>
    <col min="3585" max="3585" width="9.7109375" style="120" customWidth="1"/>
    <col min="3586" max="3586" width="106.28515625" style="120" customWidth="1"/>
    <col min="3587" max="3587" width="17.28515625" style="120" customWidth="1"/>
    <col min="3588" max="3588" width="18.7109375" style="120" customWidth="1"/>
    <col min="3589" max="3589" width="21.7109375" style="120" customWidth="1"/>
    <col min="3590" max="3590" width="27.28515625" style="120" customWidth="1"/>
    <col min="3591" max="3591" width="20.42578125" style="120" customWidth="1"/>
    <col min="3592" max="3592" width="17.28515625" style="120" customWidth="1"/>
    <col min="3593" max="3593" width="22.5703125" style="120" customWidth="1"/>
    <col min="3594" max="3594" width="21" style="120" customWidth="1"/>
    <col min="3595" max="3595" width="32.5703125" style="120" customWidth="1"/>
    <col min="3596" max="3596" width="13" style="120" customWidth="1"/>
    <col min="3597" max="3597" width="12.7109375" style="120" customWidth="1"/>
    <col min="3598" max="3598" width="11.42578125" style="120" customWidth="1"/>
    <col min="3599" max="3599" width="11.85546875" style="120" customWidth="1"/>
    <col min="3600" max="3601" width="13.5703125" style="120" customWidth="1"/>
    <col min="3602" max="3603" width="12.5703125" style="120" customWidth="1"/>
    <col min="3604" max="3604" width="12.7109375" style="120" customWidth="1"/>
    <col min="3605" max="3605" width="11" style="120" customWidth="1"/>
    <col min="3606" max="3607" width="12.140625" style="120" customWidth="1"/>
    <col min="3608" max="3609" width="8" style="120"/>
    <col min="3610" max="3610" width="15" style="120" customWidth="1"/>
    <col min="3611" max="3611" width="15.5703125" style="120" customWidth="1"/>
    <col min="3612" max="3612" width="15.28515625" style="120" customWidth="1"/>
    <col min="3613" max="3613" width="8" style="120"/>
    <col min="3614" max="3614" width="11.42578125" style="120" customWidth="1"/>
    <col min="3615" max="3615" width="14.140625" style="120" customWidth="1"/>
    <col min="3616" max="3616" width="13" style="120" customWidth="1"/>
    <col min="3617" max="3617" width="8" style="120"/>
    <col min="3618" max="3618" width="10.42578125" style="120" customWidth="1"/>
    <col min="3619" max="3619" width="11" style="120" customWidth="1"/>
    <col min="3620" max="3620" width="12.7109375" style="120" customWidth="1"/>
    <col min="3621" max="3840" width="8" style="120"/>
    <col min="3841" max="3841" width="9.7109375" style="120" customWidth="1"/>
    <col min="3842" max="3842" width="106.28515625" style="120" customWidth="1"/>
    <col min="3843" max="3843" width="17.28515625" style="120" customWidth="1"/>
    <col min="3844" max="3844" width="18.7109375" style="120" customWidth="1"/>
    <col min="3845" max="3845" width="21.7109375" style="120" customWidth="1"/>
    <col min="3846" max="3846" width="27.28515625" style="120" customWidth="1"/>
    <col min="3847" max="3847" width="20.42578125" style="120" customWidth="1"/>
    <col min="3848" max="3848" width="17.28515625" style="120" customWidth="1"/>
    <col min="3849" max="3849" width="22.5703125" style="120" customWidth="1"/>
    <col min="3850" max="3850" width="21" style="120" customWidth="1"/>
    <col min="3851" max="3851" width="32.5703125" style="120" customWidth="1"/>
    <col min="3852" max="3852" width="13" style="120" customWidth="1"/>
    <col min="3853" max="3853" width="12.7109375" style="120" customWidth="1"/>
    <col min="3854" max="3854" width="11.42578125" style="120" customWidth="1"/>
    <col min="3855" max="3855" width="11.85546875" style="120" customWidth="1"/>
    <col min="3856" max="3857" width="13.5703125" style="120" customWidth="1"/>
    <col min="3858" max="3859" width="12.5703125" style="120" customWidth="1"/>
    <col min="3860" max="3860" width="12.7109375" style="120" customWidth="1"/>
    <col min="3861" max="3861" width="11" style="120" customWidth="1"/>
    <col min="3862" max="3863" width="12.140625" style="120" customWidth="1"/>
    <col min="3864" max="3865" width="8" style="120"/>
    <col min="3866" max="3866" width="15" style="120" customWidth="1"/>
    <col min="3867" max="3867" width="15.5703125" style="120" customWidth="1"/>
    <col min="3868" max="3868" width="15.28515625" style="120" customWidth="1"/>
    <col min="3869" max="3869" width="8" style="120"/>
    <col min="3870" max="3870" width="11.42578125" style="120" customWidth="1"/>
    <col min="3871" max="3871" width="14.140625" style="120" customWidth="1"/>
    <col min="3872" max="3872" width="13" style="120" customWidth="1"/>
    <col min="3873" max="3873" width="8" style="120"/>
    <col min="3874" max="3874" width="10.42578125" style="120" customWidth="1"/>
    <col min="3875" max="3875" width="11" style="120" customWidth="1"/>
    <col min="3876" max="3876" width="12.7109375" style="120" customWidth="1"/>
    <col min="3877" max="4096" width="8" style="120"/>
    <col min="4097" max="4097" width="9.7109375" style="120" customWidth="1"/>
    <col min="4098" max="4098" width="106.28515625" style="120" customWidth="1"/>
    <col min="4099" max="4099" width="17.28515625" style="120" customWidth="1"/>
    <col min="4100" max="4100" width="18.7109375" style="120" customWidth="1"/>
    <col min="4101" max="4101" width="21.7109375" style="120" customWidth="1"/>
    <col min="4102" max="4102" width="27.28515625" style="120" customWidth="1"/>
    <col min="4103" max="4103" width="20.42578125" style="120" customWidth="1"/>
    <col min="4104" max="4104" width="17.28515625" style="120" customWidth="1"/>
    <col min="4105" max="4105" width="22.5703125" style="120" customWidth="1"/>
    <col min="4106" max="4106" width="21" style="120" customWidth="1"/>
    <col min="4107" max="4107" width="32.5703125" style="120" customWidth="1"/>
    <col min="4108" max="4108" width="13" style="120" customWidth="1"/>
    <col min="4109" max="4109" width="12.7109375" style="120" customWidth="1"/>
    <col min="4110" max="4110" width="11.42578125" style="120" customWidth="1"/>
    <col min="4111" max="4111" width="11.85546875" style="120" customWidth="1"/>
    <col min="4112" max="4113" width="13.5703125" style="120" customWidth="1"/>
    <col min="4114" max="4115" width="12.5703125" style="120" customWidth="1"/>
    <col min="4116" max="4116" width="12.7109375" style="120" customWidth="1"/>
    <col min="4117" max="4117" width="11" style="120" customWidth="1"/>
    <col min="4118" max="4119" width="12.140625" style="120" customWidth="1"/>
    <col min="4120" max="4121" width="8" style="120"/>
    <col min="4122" max="4122" width="15" style="120" customWidth="1"/>
    <col min="4123" max="4123" width="15.5703125" style="120" customWidth="1"/>
    <col min="4124" max="4124" width="15.28515625" style="120" customWidth="1"/>
    <col min="4125" max="4125" width="8" style="120"/>
    <col min="4126" max="4126" width="11.42578125" style="120" customWidth="1"/>
    <col min="4127" max="4127" width="14.140625" style="120" customWidth="1"/>
    <col min="4128" max="4128" width="13" style="120" customWidth="1"/>
    <col min="4129" max="4129" width="8" style="120"/>
    <col min="4130" max="4130" width="10.42578125" style="120" customWidth="1"/>
    <col min="4131" max="4131" width="11" style="120" customWidth="1"/>
    <col min="4132" max="4132" width="12.7109375" style="120" customWidth="1"/>
    <col min="4133" max="4352" width="8" style="120"/>
    <col min="4353" max="4353" width="9.7109375" style="120" customWidth="1"/>
    <col min="4354" max="4354" width="106.28515625" style="120" customWidth="1"/>
    <col min="4355" max="4355" width="17.28515625" style="120" customWidth="1"/>
    <col min="4356" max="4356" width="18.7109375" style="120" customWidth="1"/>
    <col min="4357" max="4357" width="21.7109375" style="120" customWidth="1"/>
    <col min="4358" max="4358" width="27.28515625" style="120" customWidth="1"/>
    <col min="4359" max="4359" width="20.42578125" style="120" customWidth="1"/>
    <col min="4360" max="4360" width="17.28515625" style="120" customWidth="1"/>
    <col min="4361" max="4361" width="22.5703125" style="120" customWidth="1"/>
    <col min="4362" max="4362" width="21" style="120" customWidth="1"/>
    <col min="4363" max="4363" width="32.5703125" style="120" customWidth="1"/>
    <col min="4364" max="4364" width="13" style="120" customWidth="1"/>
    <col min="4365" max="4365" width="12.7109375" style="120" customWidth="1"/>
    <col min="4366" max="4366" width="11.42578125" style="120" customWidth="1"/>
    <col min="4367" max="4367" width="11.85546875" style="120" customWidth="1"/>
    <col min="4368" max="4369" width="13.5703125" style="120" customWidth="1"/>
    <col min="4370" max="4371" width="12.5703125" style="120" customWidth="1"/>
    <col min="4372" max="4372" width="12.7109375" style="120" customWidth="1"/>
    <col min="4373" max="4373" width="11" style="120" customWidth="1"/>
    <col min="4374" max="4375" width="12.140625" style="120" customWidth="1"/>
    <col min="4376" max="4377" width="8" style="120"/>
    <col min="4378" max="4378" width="15" style="120" customWidth="1"/>
    <col min="4379" max="4379" width="15.5703125" style="120" customWidth="1"/>
    <col min="4380" max="4380" width="15.28515625" style="120" customWidth="1"/>
    <col min="4381" max="4381" width="8" style="120"/>
    <col min="4382" max="4382" width="11.42578125" style="120" customWidth="1"/>
    <col min="4383" max="4383" width="14.140625" style="120" customWidth="1"/>
    <col min="4384" max="4384" width="13" style="120" customWidth="1"/>
    <col min="4385" max="4385" width="8" style="120"/>
    <col min="4386" max="4386" width="10.42578125" style="120" customWidth="1"/>
    <col min="4387" max="4387" width="11" style="120" customWidth="1"/>
    <col min="4388" max="4388" width="12.7109375" style="120" customWidth="1"/>
    <col min="4389" max="4608" width="8" style="120"/>
    <col min="4609" max="4609" width="9.7109375" style="120" customWidth="1"/>
    <col min="4610" max="4610" width="106.28515625" style="120" customWidth="1"/>
    <col min="4611" max="4611" width="17.28515625" style="120" customWidth="1"/>
    <col min="4612" max="4612" width="18.7109375" style="120" customWidth="1"/>
    <col min="4613" max="4613" width="21.7109375" style="120" customWidth="1"/>
    <col min="4614" max="4614" width="27.28515625" style="120" customWidth="1"/>
    <col min="4615" max="4615" width="20.42578125" style="120" customWidth="1"/>
    <col min="4616" max="4616" width="17.28515625" style="120" customWidth="1"/>
    <col min="4617" max="4617" width="22.5703125" style="120" customWidth="1"/>
    <col min="4618" max="4618" width="21" style="120" customWidth="1"/>
    <col min="4619" max="4619" width="32.5703125" style="120" customWidth="1"/>
    <col min="4620" max="4620" width="13" style="120" customWidth="1"/>
    <col min="4621" max="4621" width="12.7109375" style="120" customWidth="1"/>
    <col min="4622" max="4622" width="11.42578125" style="120" customWidth="1"/>
    <col min="4623" max="4623" width="11.85546875" style="120" customWidth="1"/>
    <col min="4624" max="4625" width="13.5703125" style="120" customWidth="1"/>
    <col min="4626" max="4627" width="12.5703125" style="120" customWidth="1"/>
    <col min="4628" max="4628" width="12.7109375" style="120" customWidth="1"/>
    <col min="4629" max="4629" width="11" style="120" customWidth="1"/>
    <col min="4630" max="4631" width="12.140625" style="120" customWidth="1"/>
    <col min="4632" max="4633" width="8" style="120"/>
    <col min="4634" max="4634" width="15" style="120" customWidth="1"/>
    <col min="4635" max="4635" width="15.5703125" style="120" customWidth="1"/>
    <col min="4636" max="4636" width="15.28515625" style="120" customWidth="1"/>
    <col min="4637" max="4637" width="8" style="120"/>
    <col min="4638" max="4638" width="11.42578125" style="120" customWidth="1"/>
    <col min="4639" max="4639" width="14.140625" style="120" customWidth="1"/>
    <col min="4640" max="4640" width="13" style="120" customWidth="1"/>
    <col min="4641" max="4641" width="8" style="120"/>
    <col min="4642" max="4642" width="10.42578125" style="120" customWidth="1"/>
    <col min="4643" max="4643" width="11" style="120" customWidth="1"/>
    <col min="4644" max="4644" width="12.7109375" style="120" customWidth="1"/>
    <col min="4645" max="4864" width="8" style="120"/>
    <col min="4865" max="4865" width="9.7109375" style="120" customWidth="1"/>
    <col min="4866" max="4866" width="106.28515625" style="120" customWidth="1"/>
    <col min="4867" max="4867" width="17.28515625" style="120" customWidth="1"/>
    <col min="4868" max="4868" width="18.7109375" style="120" customWidth="1"/>
    <col min="4869" max="4869" width="21.7109375" style="120" customWidth="1"/>
    <col min="4870" max="4870" width="27.28515625" style="120" customWidth="1"/>
    <col min="4871" max="4871" width="20.42578125" style="120" customWidth="1"/>
    <col min="4872" max="4872" width="17.28515625" style="120" customWidth="1"/>
    <col min="4873" max="4873" width="22.5703125" style="120" customWidth="1"/>
    <col min="4874" max="4874" width="21" style="120" customWidth="1"/>
    <col min="4875" max="4875" width="32.5703125" style="120" customWidth="1"/>
    <col min="4876" max="4876" width="13" style="120" customWidth="1"/>
    <col min="4877" max="4877" width="12.7109375" style="120" customWidth="1"/>
    <col min="4878" max="4878" width="11.42578125" style="120" customWidth="1"/>
    <col min="4879" max="4879" width="11.85546875" style="120" customWidth="1"/>
    <col min="4880" max="4881" width="13.5703125" style="120" customWidth="1"/>
    <col min="4882" max="4883" width="12.5703125" style="120" customWidth="1"/>
    <col min="4884" max="4884" width="12.7109375" style="120" customWidth="1"/>
    <col min="4885" max="4885" width="11" style="120" customWidth="1"/>
    <col min="4886" max="4887" width="12.140625" style="120" customWidth="1"/>
    <col min="4888" max="4889" width="8" style="120"/>
    <col min="4890" max="4890" width="15" style="120" customWidth="1"/>
    <col min="4891" max="4891" width="15.5703125" style="120" customWidth="1"/>
    <col min="4892" max="4892" width="15.28515625" style="120" customWidth="1"/>
    <col min="4893" max="4893" width="8" style="120"/>
    <col min="4894" max="4894" width="11.42578125" style="120" customWidth="1"/>
    <col min="4895" max="4895" width="14.140625" style="120" customWidth="1"/>
    <col min="4896" max="4896" width="13" style="120" customWidth="1"/>
    <col min="4897" max="4897" width="8" style="120"/>
    <col min="4898" max="4898" width="10.42578125" style="120" customWidth="1"/>
    <col min="4899" max="4899" width="11" style="120" customWidth="1"/>
    <col min="4900" max="4900" width="12.7109375" style="120" customWidth="1"/>
    <col min="4901" max="5120" width="8" style="120"/>
    <col min="5121" max="5121" width="9.7109375" style="120" customWidth="1"/>
    <col min="5122" max="5122" width="106.28515625" style="120" customWidth="1"/>
    <col min="5123" max="5123" width="17.28515625" style="120" customWidth="1"/>
    <col min="5124" max="5124" width="18.7109375" style="120" customWidth="1"/>
    <col min="5125" max="5125" width="21.7109375" style="120" customWidth="1"/>
    <col min="5126" max="5126" width="27.28515625" style="120" customWidth="1"/>
    <col min="5127" max="5127" width="20.42578125" style="120" customWidth="1"/>
    <col min="5128" max="5128" width="17.28515625" style="120" customWidth="1"/>
    <col min="5129" max="5129" width="22.5703125" style="120" customWidth="1"/>
    <col min="5130" max="5130" width="21" style="120" customWidth="1"/>
    <col min="5131" max="5131" width="32.5703125" style="120" customWidth="1"/>
    <col min="5132" max="5132" width="13" style="120" customWidth="1"/>
    <col min="5133" max="5133" width="12.7109375" style="120" customWidth="1"/>
    <col min="5134" max="5134" width="11.42578125" style="120" customWidth="1"/>
    <col min="5135" max="5135" width="11.85546875" style="120" customWidth="1"/>
    <col min="5136" max="5137" width="13.5703125" style="120" customWidth="1"/>
    <col min="5138" max="5139" width="12.5703125" style="120" customWidth="1"/>
    <col min="5140" max="5140" width="12.7109375" style="120" customWidth="1"/>
    <col min="5141" max="5141" width="11" style="120" customWidth="1"/>
    <col min="5142" max="5143" width="12.140625" style="120" customWidth="1"/>
    <col min="5144" max="5145" width="8" style="120"/>
    <col min="5146" max="5146" width="15" style="120" customWidth="1"/>
    <col min="5147" max="5147" width="15.5703125" style="120" customWidth="1"/>
    <col min="5148" max="5148" width="15.28515625" style="120" customWidth="1"/>
    <col min="5149" max="5149" width="8" style="120"/>
    <col min="5150" max="5150" width="11.42578125" style="120" customWidth="1"/>
    <col min="5151" max="5151" width="14.140625" style="120" customWidth="1"/>
    <col min="5152" max="5152" width="13" style="120" customWidth="1"/>
    <col min="5153" max="5153" width="8" style="120"/>
    <col min="5154" max="5154" width="10.42578125" style="120" customWidth="1"/>
    <col min="5155" max="5155" width="11" style="120" customWidth="1"/>
    <col min="5156" max="5156" width="12.7109375" style="120" customWidth="1"/>
    <col min="5157" max="5376" width="8" style="120"/>
    <col min="5377" max="5377" width="9.7109375" style="120" customWidth="1"/>
    <col min="5378" max="5378" width="106.28515625" style="120" customWidth="1"/>
    <col min="5379" max="5379" width="17.28515625" style="120" customWidth="1"/>
    <col min="5380" max="5380" width="18.7109375" style="120" customWidth="1"/>
    <col min="5381" max="5381" width="21.7109375" style="120" customWidth="1"/>
    <col min="5382" max="5382" width="27.28515625" style="120" customWidth="1"/>
    <col min="5383" max="5383" width="20.42578125" style="120" customWidth="1"/>
    <col min="5384" max="5384" width="17.28515625" style="120" customWidth="1"/>
    <col min="5385" max="5385" width="22.5703125" style="120" customWidth="1"/>
    <col min="5386" max="5386" width="21" style="120" customWidth="1"/>
    <col min="5387" max="5387" width="32.5703125" style="120" customWidth="1"/>
    <col min="5388" max="5388" width="13" style="120" customWidth="1"/>
    <col min="5389" max="5389" width="12.7109375" style="120" customWidth="1"/>
    <col min="5390" max="5390" width="11.42578125" style="120" customWidth="1"/>
    <col min="5391" max="5391" width="11.85546875" style="120" customWidth="1"/>
    <col min="5392" max="5393" width="13.5703125" style="120" customWidth="1"/>
    <col min="5394" max="5395" width="12.5703125" style="120" customWidth="1"/>
    <col min="5396" max="5396" width="12.7109375" style="120" customWidth="1"/>
    <col min="5397" max="5397" width="11" style="120" customWidth="1"/>
    <col min="5398" max="5399" width="12.140625" style="120" customWidth="1"/>
    <col min="5400" max="5401" width="8" style="120"/>
    <col min="5402" max="5402" width="15" style="120" customWidth="1"/>
    <col min="5403" max="5403" width="15.5703125" style="120" customWidth="1"/>
    <col min="5404" max="5404" width="15.28515625" style="120" customWidth="1"/>
    <col min="5405" max="5405" width="8" style="120"/>
    <col min="5406" max="5406" width="11.42578125" style="120" customWidth="1"/>
    <col min="5407" max="5407" width="14.140625" style="120" customWidth="1"/>
    <col min="5408" max="5408" width="13" style="120" customWidth="1"/>
    <col min="5409" max="5409" width="8" style="120"/>
    <col min="5410" max="5410" width="10.42578125" style="120" customWidth="1"/>
    <col min="5411" max="5411" width="11" style="120" customWidth="1"/>
    <col min="5412" max="5412" width="12.7109375" style="120" customWidth="1"/>
    <col min="5413" max="5632" width="8" style="120"/>
    <col min="5633" max="5633" width="9.7109375" style="120" customWidth="1"/>
    <col min="5634" max="5634" width="106.28515625" style="120" customWidth="1"/>
    <col min="5635" max="5635" width="17.28515625" style="120" customWidth="1"/>
    <col min="5636" max="5636" width="18.7109375" style="120" customWidth="1"/>
    <col min="5637" max="5637" width="21.7109375" style="120" customWidth="1"/>
    <col min="5638" max="5638" width="27.28515625" style="120" customWidth="1"/>
    <col min="5639" max="5639" width="20.42578125" style="120" customWidth="1"/>
    <col min="5640" max="5640" width="17.28515625" style="120" customWidth="1"/>
    <col min="5641" max="5641" width="22.5703125" style="120" customWidth="1"/>
    <col min="5642" max="5642" width="21" style="120" customWidth="1"/>
    <col min="5643" max="5643" width="32.5703125" style="120" customWidth="1"/>
    <col min="5644" max="5644" width="13" style="120" customWidth="1"/>
    <col min="5645" max="5645" width="12.7109375" style="120" customWidth="1"/>
    <col min="5646" max="5646" width="11.42578125" style="120" customWidth="1"/>
    <col min="5647" max="5647" width="11.85546875" style="120" customWidth="1"/>
    <col min="5648" max="5649" width="13.5703125" style="120" customWidth="1"/>
    <col min="5650" max="5651" width="12.5703125" style="120" customWidth="1"/>
    <col min="5652" max="5652" width="12.7109375" style="120" customWidth="1"/>
    <col min="5653" max="5653" width="11" style="120" customWidth="1"/>
    <col min="5654" max="5655" width="12.140625" style="120" customWidth="1"/>
    <col min="5656" max="5657" width="8" style="120"/>
    <col min="5658" max="5658" width="15" style="120" customWidth="1"/>
    <col min="5659" max="5659" width="15.5703125" style="120" customWidth="1"/>
    <col min="5660" max="5660" width="15.28515625" style="120" customWidth="1"/>
    <col min="5661" max="5661" width="8" style="120"/>
    <col min="5662" max="5662" width="11.42578125" style="120" customWidth="1"/>
    <col min="5663" max="5663" width="14.140625" style="120" customWidth="1"/>
    <col min="5664" max="5664" width="13" style="120" customWidth="1"/>
    <col min="5665" max="5665" width="8" style="120"/>
    <col min="5666" max="5666" width="10.42578125" style="120" customWidth="1"/>
    <col min="5667" max="5667" width="11" style="120" customWidth="1"/>
    <col min="5668" max="5668" width="12.7109375" style="120" customWidth="1"/>
    <col min="5669" max="5888" width="8" style="120"/>
    <col min="5889" max="5889" width="9.7109375" style="120" customWidth="1"/>
    <col min="5890" max="5890" width="106.28515625" style="120" customWidth="1"/>
    <col min="5891" max="5891" width="17.28515625" style="120" customWidth="1"/>
    <col min="5892" max="5892" width="18.7109375" style="120" customWidth="1"/>
    <col min="5893" max="5893" width="21.7109375" style="120" customWidth="1"/>
    <col min="5894" max="5894" width="27.28515625" style="120" customWidth="1"/>
    <col min="5895" max="5895" width="20.42578125" style="120" customWidth="1"/>
    <col min="5896" max="5896" width="17.28515625" style="120" customWidth="1"/>
    <col min="5897" max="5897" width="22.5703125" style="120" customWidth="1"/>
    <col min="5898" max="5898" width="21" style="120" customWidth="1"/>
    <col min="5899" max="5899" width="32.5703125" style="120" customWidth="1"/>
    <col min="5900" max="5900" width="13" style="120" customWidth="1"/>
    <col min="5901" max="5901" width="12.7109375" style="120" customWidth="1"/>
    <col min="5902" max="5902" width="11.42578125" style="120" customWidth="1"/>
    <col min="5903" max="5903" width="11.85546875" style="120" customWidth="1"/>
    <col min="5904" max="5905" width="13.5703125" style="120" customWidth="1"/>
    <col min="5906" max="5907" width="12.5703125" style="120" customWidth="1"/>
    <col min="5908" max="5908" width="12.7109375" style="120" customWidth="1"/>
    <col min="5909" max="5909" width="11" style="120" customWidth="1"/>
    <col min="5910" max="5911" width="12.140625" style="120" customWidth="1"/>
    <col min="5912" max="5913" width="8" style="120"/>
    <col min="5914" max="5914" width="15" style="120" customWidth="1"/>
    <col min="5915" max="5915" width="15.5703125" style="120" customWidth="1"/>
    <col min="5916" max="5916" width="15.28515625" style="120" customWidth="1"/>
    <col min="5917" max="5917" width="8" style="120"/>
    <col min="5918" max="5918" width="11.42578125" style="120" customWidth="1"/>
    <col min="5919" max="5919" width="14.140625" style="120" customWidth="1"/>
    <col min="5920" max="5920" width="13" style="120" customWidth="1"/>
    <col min="5921" max="5921" width="8" style="120"/>
    <col min="5922" max="5922" width="10.42578125" style="120" customWidth="1"/>
    <col min="5923" max="5923" width="11" style="120" customWidth="1"/>
    <col min="5924" max="5924" width="12.7109375" style="120" customWidth="1"/>
    <col min="5925" max="6144" width="8" style="120"/>
    <col min="6145" max="6145" width="9.7109375" style="120" customWidth="1"/>
    <col min="6146" max="6146" width="106.28515625" style="120" customWidth="1"/>
    <col min="6147" max="6147" width="17.28515625" style="120" customWidth="1"/>
    <col min="6148" max="6148" width="18.7109375" style="120" customWidth="1"/>
    <col min="6149" max="6149" width="21.7109375" style="120" customWidth="1"/>
    <col min="6150" max="6150" width="27.28515625" style="120" customWidth="1"/>
    <col min="6151" max="6151" width="20.42578125" style="120" customWidth="1"/>
    <col min="6152" max="6152" width="17.28515625" style="120" customWidth="1"/>
    <col min="6153" max="6153" width="22.5703125" style="120" customWidth="1"/>
    <col min="6154" max="6154" width="21" style="120" customWidth="1"/>
    <col min="6155" max="6155" width="32.5703125" style="120" customWidth="1"/>
    <col min="6156" max="6156" width="13" style="120" customWidth="1"/>
    <col min="6157" max="6157" width="12.7109375" style="120" customWidth="1"/>
    <col min="6158" max="6158" width="11.42578125" style="120" customWidth="1"/>
    <col min="6159" max="6159" width="11.85546875" style="120" customWidth="1"/>
    <col min="6160" max="6161" width="13.5703125" style="120" customWidth="1"/>
    <col min="6162" max="6163" width="12.5703125" style="120" customWidth="1"/>
    <col min="6164" max="6164" width="12.7109375" style="120" customWidth="1"/>
    <col min="6165" max="6165" width="11" style="120" customWidth="1"/>
    <col min="6166" max="6167" width="12.140625" style="120" customWidth="1"/>
    <col min="6168" max="6169" width="8" style="120"/>
    <col min="6170" max="6170" width="15" style="120" customWidth="1"/>
    <col min="6171" max="6171" width="15.5703125" style="120" customWidth="1"/>
    <col min="6172" max="6172" width="15.28515625" style="120" customWidth="1"/>
    <col min="6173" max="6173" width="8" style="120"/>
    <col min="6174" max="6174" width="11.42578125" style="120" customWidth="1"/>
    <col min="6175" max="6175" width="14.140625" style="120" customWidth="1"/>
    <col min="6176" max="6176" width="13" style="120" customWidth="1"/>
    <col min="6177" max="6177" width="8" style="120"/>
    <col min="6178" max="6178" width="10.42578125" style="120" customWidth="1"/>
    <col min="6179" max="6179" width="11" style="120" customWidth="1"/>
    <col min="6180" max="6180" width="12.7109375" style="120" customWidth="1"/>
    <col min="6181" max="6400" width="8" style="120"/>
    <col min="6401" max="6401" width="9.7109375" style="120" customWidth="1"/>
    <col min="6402" max="6402" width="106.28515625" style="120" customWidth="1"/>
    <col min="6403" max="6403" width="17.28515625" style="120" customWidth="1"/>
    <col min="6404" max="6404" width="18.7109375" style="120" customWidth="1"/>
    <col min="6405" max="6405" width="21.7109375" style="120" customWidth="1"/>
    <col min="6406" max="6406" width="27.28515625" style="120" customWidth="1"/>
    <col min="6407" max="6407" width="20.42578125" style="120" customWidth="1"/>
    <col min="6408" max="6408" width="17.28515625" style="120" customWidth="1"/>
    <col min="6409" max="6409" width="22.5703125" style="120" customWidth="1"/>
    <col min="6410" max="6410" width="21" style="120" customWidth="1"/>
    <col min="6411" max="6411" width="32.5703125" style="120" customWidth="1"/>
    <col min="6412" max="6412" width="13" style="120" customWidth="1"/>
    <col min="6413" max="6413" width="12.7109375" style="120" customWidth="1"/>
    <col min="6414" max="6414" width="11.42578125" style="120" customWidth="1"/>
    <col min="6415" max="6415" width="11.85546875" style="120" customWidth="1"/>
    <col min="6416" max="6417" width="13.5703125" style="120" customWidth="1"/>
    <col min="6418" max="6419" width="12.5703125" style="120" customWidth="1"/>
    <col min="6420" max="6420" width="12.7109375" style="120" customWidth="1"/>
    <col min="6421" max="6421" width="11" style="120" customWidth="1"/>
    <col min="6422" max="6423" width="12.140625" style="120" customWidth="1"/>
    <col min="6424" max="6425" width="8" style="120"/>
    <col min="6426" max="6426" width="15" style="120" customWidth="1"/>
    <col min="6427" max="6427" width="15.5703125" style="120" customWidth="1"/>
    <col min="6428" max="6428" width="15.28515625" style="120" customWidth="1"/>
    <col min="6429" max="6429" width="8" style="120"/>
    <col min="6430" max="6430" width="11.42578125" style="120" customWidth="1"/>
    <col min="6431" max="6431" width="14.140625" style="120" customWidth="1"/>
    <col min="6432" max="6432" width="13" style="120" customWidth="1"/>
    <col min="6433" max="6433" width="8" style="120"/>
    <col min="6434" max="6434" width="10.42578125" style="120" customWidth="1"/>
    <col min="6435" max="6435" width="11" style="120" customWidth="1"/>
    <col min="6436" max="6436" width="12.7109375" style="120" customWidth="1"/>
    <col min="6437" max="6656" width="8" style="120"/>
    <col min="6657" max="6657" width="9.7109375" style="120" customWidth="1"/>
    <col min="6658" max="6658" width="106.28515625" style="120" customWidth="1"/>
    <col min="6659" max="6659" width="17.28515625" style="120" customWidth="1"/>
    <col min="6660" max="6660" width="18.7109375" style="120" customWidth="1"/>
    <col min="6661" max="6661" width="21.7109375" style="120" customWidth="1"/>
    <col min="6662" max="6662" width="27.28515625" style="120" customWidth="1"/>
    <col min="6663" max="6663" width="20.42578125" style="120" customWidth="1"/>
    <col min="6664" max="6664" width="17.28515625" style="120" customWidth="1"/>
    <col min="6665" max="6665" width="22.5703125" style="120" customWidth="1"/>
    <col min="6666" max="6666" width="21" style="120" customWidth="1"/>
    <col min="6667" max="6667" width="32.5703125" style="120" customWidth="1"/>
    <col min="6668" max="6668" width="13" style="120" customWidth="1"/>
    <col min="6669" max="6669" width="12.7109375" style="120" customWidth="1"/>
    <col min="6670" max="6670" width="11.42578125" style="120" customWidth="1"/>
    <col min="6671" max="6671" width="11.85546875" style="120" customWidth="1"/>
    <col min="6672" max="6673" width="13.5703125" style="120" customWidth="1"/>
    <col min="6674" max="6675" width="12.5703125" style="120" customWidth="1"/>
    <col min="6676" max="6676" width="12.7109375" style="120" customWidth="1"/>
    <col min="6677" max="6677" width="11" style="120" customWidth="1"/>
    <col min="6678" max="6679" width="12.140625" style="120" customWidth="1"/>
    <col min="6680" max="6681" width="8" style="120"/>
    <col min="6682" max="6682" width="15" style="120" customWidth="1"/>
    <col min="6683" max="6683" width="15.5703125" style="120" customWidth="1"/>
    <col min="6684" max="6684" width="15.28515625" style="120" customWidth="1"/>
    <col min="6685" max="6685" width="8" style="120"/>
    <col min="6686" max="6686" width="11.42578125" style="120" customWidth="1"/>
    <col min="6687" max="6687" width="14.140625" style="120" customWidth="1"/>
    <col min="6688" max="6688" width="13" style="120" customWidth="1"/>
    <col min="6689" max="6689" width="8" style="120"/>
    <col min="6690" max="6690" width="10.42578125" style="120" customWidth="1"/>
    <col min="6691" max="6691" width="11" style="120" customWidth="1"/>
    <col min="6692" max="6692" width="12.7109375" style="120" customWidth="1"/>
    <col min="6693" max="6912" width="8" style="120"/>
    <col min="6913" max="6913" width="9.7109375" style="120" customWidth="1"/>
    <col min="6914" max="6914" width="106.28515625" style="120" customWidth="1"/>
    <col min="6915" max="6915" width="17.28515625" style="120" customWidth="1"/>
    <col min="6916" max="6916" width="18.7109375" style="120" customWidth="1"/>
    <col min="6917" max="6917" width="21.7109375" style="120" customWidth="1"/>
    <col min="6918" max="6918" width="27.28515625" style="120" customWidth="1"/>
    <col min="6919" max="6919" width="20.42578125" style="120" customWidth="1"/>
    <col min="6920" max="6920" width="17.28515625" style="120" customWidth="1"/>
    <col min="6921" max="6921" width="22.5703125" style="120" customWidth="1"/>
    <col min="6922" max="6922" width="21" style="120" customWidth="1"/>
    <col min="6923" max="6923" width="32.5703125" style="120" customWidth="1"/>
    <col min="6924" max="6924" width="13" style="120" customWidth="1"/>
    <col min="6925" max="6925" width="12.7109375" style="120" customWidth="1"/>
    <col min="6926" max="6926" width="11.42578125" style="120" customWidth="1"/>
    <col min="6927" max="6927" width="11.85546875" style="120" customWidth="1"/>
    <col min="6928" max="6929" width="13.5703125" style="120" customWidth="1"/>
    <col min="6930" max="6931" width="12.5703125" style="120" customWidth="1"/>
    <col min="6932" max="6932" width="12.7109375" style="120" customWidth="1"/>
    <col min="6933" max="6933" width="11" style="120" customWidth="1"/>
    <col min="6934" max="6935" width="12.140625" style="120" customWidth="1"/>
    <col min="6936" max="6937" width="8" style="120"/>
    <col min="6938" max="6938" width="15" style="120" customWidth="1"/>
    <col min="6939" max="6939" width="15.5703125" style="120" customWidth="1"/>
    <col min="6940" max="6940" width="15.28515625" style="120" customWidth="1"/>
    <col min="6941" max="6941" width="8" style="120"/>
    <col min="6942" max="6942" width="11.42578125" style="120" customWidth="1"/>
    <col min="6943" max="6943" width="14.140625" style="120" customWidth="1"/>
    <col min="6944" max="6944" width="13" style="120" customWidth="1"/>
    <col min="6945" max="6945" width="8" style="120"/>
    <col min="6946" max="6946" width="10.42578125" style="120" customWidth="1"/>
    <col min="6947" max="6947" width="11" style="120" customWidth="1"/>
    <col min="6948" max="6948" width="12.7109375" style="120" customWidth="1"/>
    <col min="6949" max="7168" width="8" style="120"/>
    <col min="7169" max="7169" width="9.7109375" style="120" customWidth="1"/>
    <col min="7170" max="7170" width="106.28515625" style="120" customWidth="1"/>
    <col min="7171" max="7171" width="17.28515625" style="120" customWidth="1"/>
    <col min="7172" max="7172" width="18.7109375" style="120" customWidth="1"/>
    <col min="7173" max="7173" width="21.7109375" style="120" customWidth="1"/>
    <col min="7174" max="7174" width="27.28515625" style="120" customWidth="1"/>
    <col min="7175" max="7175" width="20.42578125" style="120" customWidth="1"/>
    <col min="7176" max="7176" width="17.28515625" style="120" customWidth="1"/>
    <col min="7177" max="7177" width="22.5703125" style="120" customWidth="1"/>
    <col min="7178" max="7178" width="21" style="120" customWidth="1"/>
    <col min="7179" max="7179" width="32.5703125" style="120" customWidth="1"/>
    <col min="7180" max="7180" width="13" style="120" customWidth="1"/>
    <col min="7181" max="7181" width="12.7109375" style="120" customWidth="1"/>
    <col min="7182" max="7182" width="11.42578125" style="120" customWidth="1"/>
    <col min="7183" max="7183" width="11.85546875" style="120" customWidth="1"/>
    <col min="7184" max="7185" width="13.5703125" style="120" customWidth="1"/>
    <col min="7186" max="7187" width="12.5703125" style="120" customWidth="1"/>
    <col min="7188" max="7188" width="12.7109375" style="120" customWidth="1"/>
    <col min="7189" max="7189" width="11" style="120" customWidth="1"/>
    <col min="7190" max="7191" width="12.140625" style="120" customWidth="1"/>
    <col min="7192" max="7193" width="8" style="120"/>
    <col min="7194" max="7194" width="15" style="120" customWidth="1"/>
    <col min="7195" max="7195" width="15.5703125" style="120" customWidth="1"/>
    <col min="7196" max="7196" width="15.28515625" style="120" customWidth="1"/>
    <col min="7197" max="7197" width="8" style="120"/>
    <col min="7198" max="7198" width="11.42578125" style="120" customWidth="1"/>
    <col min="7199" max="7199" width="14.140625" style="120" customWidth="1"/>
    <col min="7200" max="7200" width="13" style="120" customWidth="1"/>
    <col min="7201" max="7201" width="8" style="120"/>
    <col min="7202" max="7202" width="10.42578125" style="120" customWidth="1"/>
    <col min="7203" max="7203" width="11" style="120" customWidth="1"/>
    <col min="7204" max="7204" width="12.7109375" style="120" customWidth="1"/>
    <col min="7205" max="7424" width="8" style="120"/>
    <col min="7425" max="7425" width="9.7109375" style="120" customWidth="1"/>
    <col min="7426" max="7426" width="106.28515625" style="120" customWidth="1"/>
    <col min="7427" max="7427" width="17.28515625" style="120" customWidth="1"/>
    <col min="7428" max="7428" width="18.7109375" style="120" customWidth="1"/>
    <col min="7429" max="7429" width="21.7109375" style="120" customWidth="1"/>
    <col min="7430" max="7430" width="27.28515625" style="120" customWidth="1"/>
    <col min="7431" max="7431" width="20.42578125" style="120" customWidth="1"/>
    <col min="7432" max="7432" width="17.28515625" style="120" customWidth="1"/>
    <col min="7433" max="7433" width="22.5703125" style="120" customWidth="1"/>
    <col min="7434" max="7434" width="21" style="120" customWidth="1"/>
    <col min="7435" max="7435" width="32.5703125" style="120" customWidth="1"/>
    <col min="7436" max="7436" width="13" style="120" customWidth="1"/>
    <col min="7437" max="7437" width="12.7109375" style="120" customWidth="1"/>
    <col min="7438" max="7438" width="11.42578125" style="120" customWidth="1"/>
    <col min="7439" max="7439" width="11.85546875" style="120" customWidth="1"/>
    <col min="7440" max="7441" width="13.5703125" style="120" customWidth="1"/>
    <col min="7442" max="7443" width="12.5703125" style="120" customWidth="1"/>
    <col min="7444" max="7444" width="12.7109375" style="120" customWidth="1"/>
    <col min="7445" max="7445" width="11" style="120" customWidth="1"/>
    <col min="7446" max="7447" width="12.140625" style="120" customWidth="1"/>
    <col min="7448" max="7449" width="8" style="120"/>
    <col min="7450" max="7450" width="15" style="120" customWidth="1"/>
    <col min="7451" max="7451" width="15.5703125" style="120" customWidth="1"/>
    <col min="7452" max="7452" width="15.28515625" style="120" customWidth="1"/>
    <col min="7453" max="7453" width="8" style="120"/>
    <col min="7454" max="7454" width="11.42578125" style="120" customWidth="1"/>
    <col min="7455" max="7455" width="14.140625" style="120" customWidth="1"/>
    <col min="7456" max="7456" width="13" style="120" customWidth="1"/>
    <col min="7457" max="7457" width="8" style="120"/>
    <col min="7458" max="7458" width="10.42578125" style="120" customWidth="1"/>
    <col min="7459" max="7459" width="11" style="120" customWidth="1"/>
    <col min="7460" max="7460" width="12.7109375" style="120" customWidth="1"/>
    <col min="7461" max="7680" width="8" style="120"/>
    <col min="7681" max="7681" width="9.7109375" style="120" customWidth="1"/>
    <col min="7682" max="7682" width="106.28515625" style="120" customWidth="1"/>
    <col min="7683" max="7683" width="17.28515625" style="120" customWidth="1"/>
    <col min="7684" max="7684" width="18.7109375" style="120" customWidth="1"/>
    <col min="7685" max="7685" width="21.7109375" style="120" customWidth="1"/>
    <col min="7686" max="7686" width="27.28515625" style="120" customWidth="1"/>
    <col min="7687" max="7687" width="20.42578125" style="120" customWidth="1"/>
    <col min="7688" max="7688" width="17.28515625" style="120" customWidth="1"/>
    <col min="7689" max="7689" width="22.5703125" style="120" customWidth="1"/>
    <col min="7690" max="7690" width="21" style="120" customWidth="1"/>
    <col min="7691" max="7691" width="32.5703125" style="120" customWidth="1"/>
    <col min="7692" max="7692" width="13" style="120" customWidth="1"/>
    <col min="7693" max="7693" width="12.7109375" style="120" customWidth="1"/>
    <col min="7694" max="7694" width="11.42578125" style="120" customWidth="1"/>
    <col min="7695" max="7695" width="11.85546875" style="120" customWidth="1"/>
    <col min="7696" max="7697" width="13.5703125" style="120" customWidth="1"/>
    <col min="7698" max="7699" width="12.5703125" style="120" customWidth="1"/>
    <col min="7700" max="7700" width="12.7109375" style="120" customWidth="1"/>
    <col min="7701" max="7701" width="11" style="120" customWidth="1"/>
    <col min="7702" max="7703" width="12.140625" style="120" customWidth="1"/>
    <col min="7704" max="7705" width="8" style="120"/>
    <col min="7706" max="7706" width="15" style="120" customWidth="1"/>
    <col min="7707" max="7707" width="15.5703125" style="120" customWidth="1"/>
    <col min="7708" max="7708" width="15.28515625" style="120" customWidth="1"/>
    <col min="7709" max="7709" width="8" style="120"/>
    <col min="7710" max="7710" width="11.42578125" style="120" customWidth="1"/>
    <col min="7711" max="7711" width="14.140625" style="120" customWidth="1"/>
    <col min="7712" max="7712" width="13" style="120" customWidth="1"/>
    <col min="7713" max="7713" width="8" style="120"/>
    <col min="7714" max="7714" width="10.42578125" style="120" customWidth="1"/>
    <col min="7715" max="7715" width="11" style="120" customWidth="1"/>
    <col min="7716" max="7716" width="12.7109375" style="120" customWidth="1"/>
    <col min="7717" max="7936" width="8" style="120"/>
    <col min="7937" max="7937" width="9.7109375" style="120" customWidth="1"/>
    <col min="7938" max="7938" width="106.28515625" style="120" customWidth="1"/>
    <col min="7939" max="7939" width="17.28515625" style="120" customWidth="1"/>
    <col min="7940" max="7940" width="18.7109375" style="120" customWidth="1"/>
    <col min="7941" max="7941" width="21.7109375" style="120" customWidth="1"/>
    <col min="7942" max="7942" width="27.28515625" style="120" customWidth="1"/>
    <col min="7943" max="7943" width="20.42578125" style="120" customWidth="1"/>
    <col min="7944" max="7944" width="17.28515625" style="120" customWidth="1"/>
    <col min="7945" max="7945" width="22.5703125" style="120" customWidth="1"/>
    <col min="7946" max="7946" width="21" style="120" customWidth="1"/>
    <col min="7947" max="7947" width="32.5703125" style="120" customWidth="1"/>
    <col min="7948" max="7948" width="13" style="120" customWidth="1"/>
    <col min="7949" max="7949" width="12.7109375" style="120" customWidth="1"/>
    <col min="7950" max="7950" width="11.42578125" style="120" customWidth="1"/>
    <col min="7951" max="7951" width="11.85546875" style="120" customWidth="1"/>
    <col min="7952" max="7953" width="13.5703125" style="120" customWidth="1"/>
    <col min="7954" max="7955" width="12.5703125" style="120" customWidth="1"/>
    <col min="7956" max="7956" width="12.7109375" style="120" customWidth="1"/>
    <col min="7957" max="7957" width="11" style="120" customWidth="1"/>
    <col min="7958" max="7959" width="12.140625" style="120" customWidth="1"/>
    <col min="7960" max="7961" width="8" style="120"/>
    <col min="7962" max="7962" width="15" style="120" customWidth="1"/>
    <col min="7963" max="7963" width="15.5703125" style="120" customWidth="1"/>
    <col min="7964" max="7964" width="15.28515625" style="120" customWidth="1"/>
    <col min="7965" max="7965" width="8" style="120"/>
    <col min="7966" max="7966" width="11.42578125" style="120" customWidth="1"/>
    <col min="7967" max="7967" width="14.140625" style="120" customWidth="1"/>
    <col min="7968" max="7968" width="13" style="120" customWidth="1"/>
    <col min="7969" max="7969" width="8" style="120"/>
    <col min="7970" max="7970" width="10.42578125" style="120" customWidth="1"/>
    <col min="7971" max="7971" width="11" style="120" customWidth="1"/>
    <col min="7972" max="7972" width="12.7109375" style="120" customWidth="1"/>
    <col min="7973" max="8192" width="8" style="120"/>
    <col min="8193" max="8193" width="9.7109375" style="120" customWidth="1"/>
    <col min="8194" max="8194" width="106.28515625" style="120" customWidth="1"/>
    <col min="8195" max="8195" width="17.28515625" style="120" customWidth="1"/>
    <col min="8196" max="8196" width="18.7109375" style="120" customWidth="1"/>
    <col min="8197" max="8197" width="21.7109375" style="120" customWidth="1"/>
    <col min="8198" max="8198" width="27.28515625" style="120" customWidth="1"/>
    <col min="8199" max="8199" width="20.42578125" style="120" customWidth="1"/>
    <col min="8200" max="8200" width="17.28515625" style="120" customWidth="1"/>
    <col min="8201" max="8201" width="22.5703125" style="120" customWidth="1"/>
    <col min="8202" max="8202" width="21" style="120" customWidth="1"/>
    <col min="8203" max="8203" width="32.5703125" style="120" customWidth="1"/>
    <col min="8204" max="8204" width="13" style="120" customWidth="1"/>
    <col min="8205" max="8205" width="12.7109375" style="120" customWidth="1"/>
    <col min="8206" max="8206" width="11.42578125" style="120" customWidth="1"/>
    <col min="8207" max="8207" width="11.85546875" style="120" customWidth="1"/>
    <col min="8208" max="8209" width="13.5703125" style="120" customWidth="1"/>
    <col min="8210" max="8211" width="12.5703125" style="120" customWidth="1"/>
    <col min="8212" max="8212" width="12.7109375" style="120" customWidth="1"/>
    <col min="8213" max="8213" width="11" style="120" customWidth="1"/>
    <col min="8214" max="8215" width="12.140625" style="120" customWidth="1"/>
    <col min="8216" max="8217" width="8" style="120"/>
    <col min="8218" max="8218" width="15" style="120" customWidth="1"/>
    <col min="8219" max="8219" width="15.5703125" style="120" customWidth="1"/>
    <col min="8220" max="8220" width="15.28515625" style="120" customWidth="1"/>
    <col min="8221" max="8221" width="8" style="120"/>
    <col min="8222" max="8222" width="11.42578125" style="120" customWidth="1"/>
    <col min="8223" max="8223" width="14.140625" style="120" customWidth="1"/>
    <col min="8224" max="8224" width="13" style="120" customWidth="1"/>
    <col min="8225" max="8225" width="8" style="120"/>
    <col min="8226" max="8226" width="10.42578125" style="120" customWidth="1"/>
    <col min="8227" max="8227" width="11" style="120" customWidth="1"/>
    <col min="8228" max="8228" width="12.7109375" style="120" customWidth="1"/>
    <col min="8229" max="8448" width="8" style="120"/>
    <col min="8449" max="8449" width="9.7109375" style="120" customWidth="1"/>
    <col min="8450" max="8450" width="106.28515625" style="120" customWidth="1"/>
    <col min="8451" max="8451" width="17.28515625" style="120" customWidth="1"/>
    <col min="8452" max="8452" width="18.7109375" style="120" customWidth="1"/>
    <col min="8453" max="8453" width="21.7109375" style="120" customWidth="1"/>
    <col min="8454" max="8454" width="27.28515625" style="120" customWidth="1"/>
    <col min="8455" max="8455" width="20.42578125" style="120" customWidth="1"/>
    <col min="8456" max="8456" width="17.28515625" style="120" customWidth="1"/>
    <col min="8457" max="8457" width="22.5703125" style="120" customWidth="1"/>
    <col min="8458" max="8458" width="21" style="120" customWidth="1"/>
    <col min="8459" max="8459" width="32.5703125" style="120" customWidth="1"/>
    <col min="8460" max="8460" width="13" style="120" customWidth="1"/>
    <col min="8461" max="8461" width="12.7109375" style="120" customWidth="1"/>
    <col min="8462" max="8462" width="11.42578125" style="120" customWidth="1"/>
    <col min="8463" max="8463" width="11.85546875" style="120" customWidth="1"/>
    <col min="8464" max="8465" width="13.5703125" style="120" customWidth="1"/>
    <col min="8466" max="8467" width="12.5703125" style="120" customWidth="1"/>
    <col min="8468" max="8468" width="12.7109375" style="120" customWidth="1"/>
    <col min="8469" max="8469" width="11" style="120" customWidth="1"/>
    <col min="8470" max="8471" width="12.140625" style="120" customWidth="1"/>
    <col min="8472" max="8473" width="8" style="120"/>
    <col min="8474" max="8474" width="15" style="120" customWidth="1"/>
    <col min="8475" max="8475" width="15.5703125" style="120" customWidth="1"/>
    <col min="8476" max="8476" width="15.28515625" style="120" customWidth="1"/>
    <col min="8477" max="8477" width="8" style="120"/>
    <col min="8478" max="8478" width="11.42578125" style="120" customWidth="1"/>
    <col min="8479" max="8479" width="14.140625" style="120" customWidth="1"/>
    <col min="8480" max="8480" width="13" style="120" customWidth="1"/>
    <col min="8481" max="8481" width="8" style="120"/>
    <col min="8482" max="8482" width="10.42578125" style="120" customWidth="1"/>
    <col min="8483" max="8483" width="11" style="120" customWidth="1"/>
    <col min="8484" max="8484" width="12.7109375" style="120" customWidth="1"/>
    <col min="8485" max="8704" width="8" style="120"/>
    <col min="8705" max="8705" width="9.7109375" style="120" customWidth="1"/>
    <col min="8706" max="8706" width="106.28515625" style="120" customWidth="1"/>
    <col min="8707" max="8707" width="17.28515625" style="120" customWidth="1"/>
    <col min="8708" max="8708" width="18.7109375" style="120" customWidth="1"/>
    <col min="8709" max="8709" width="21.7109375" style="120" customWidth="1"/>
    <col min="8710" max="8710" width="27.28515625" style="120" customWidth="1"/>
    <col min="8711" max="8711" width="20.42578125" style="120" customWidth="1"/>
    <col min="8712" max="8712" width="17.28515625" style="120" customWidth="1"/>
    <col min="8713" max="8713" width="22.5703125" style="120" customWidth="1"/>
    <col min="8714" max="8714" width="21" style="120" customWidth="1"/>
    <col min="8715" max="8715" width="32.5703125" style="120" customWidth="1"/>
    <col min="8716" max="8716" width="13" style="120" customWidth="1"/>
    <col min="8717" max="8717" width="12.7109375" style="120" customWidth="1"/>
    <col min="8718" max="8718" width="11.42578125" style="120" customWidth="1"/>
    <col min="8719" max="8719" width="11.85546875" style="120" customWidth="1"/>
    <col min="8720" max="8721" width="13.5703125" style="120" customWidth="1"/>
    <col min="8722" max="8723" width="12.5703125" style="120" customWidth="1"/>
    <col min="8724" max="8724" width="12.7109375" style="120" customWidth="1"/>
    <col min="8725" max="8725" width="11" style="120" customWidth="1"/>
    <col min="8726" max="8727" width="12.140625" style="120" customWidth="1"/>
    <col min="8728" max="8729" width="8" style="120"/>
    <col min="8730" max="8730" width="15" style="120" customWidth="1"/>
    <col min="8731" max="8731" width="15.5703125" style="120" customWidth="1"/>
    <col min="8732" max="8732" width="15.28515625" style="120" customWidth="1"/>
    <col min="8733" max="8733" width="8" style="120"/>
    <col min="8734" max="8734" width="11.42578125" style="120" customWidth="1"/>
    <col min="8735" max="8735" width="14.140625" style="120" customWidth="1"/>
    <col min="8736" max="8736" width="13" style="120" customWidth="1"/>
    <col min="8737" max="8737" width="8" style="120"/>
    <col min="8738" max="8738" width="10.42578125" style="120" customWidth="1"/>
    <col min="8739" max="8739" width="11" style="120" customWidth="1"/>
    <col min="8740" max="8740" width="12.7109375" style="120" customWidth="1"/>
    <col min="8741" max="8960" width="8" style="120"/>
    <col min="8961" max="8961" width="9.7109375" style="120" customWidth="1"/>
    <col min="8962" max="8962" width="106.28515625" style="120" customWidth="1"/>
    <col min="8963" max="8963" width="17.28515625" style="120" customWidth="1"/>
    <col min="8964" max="8964" width="18.7109375" style="120" customWidth="1"/>
    <col min="8965" max="8965" width="21.7109375" style="120" customWidth="1"/>
    <col min="8966" max="8966" width="27.28515625" style="120" customWidth="1"/>
    <col min="8967" max="8967" width="20.42578125" style="120" customWidth="1"/>
    <col min="8968" max="8968" width="17.28515625" style="120" customWidth="1"/>
    <col min="8969" max="8969" width="22.5703125" style="120" customWidth="1"/>
    <col min="8970" max="8970" width="21" style="120" customWidth="1"/>
    <col min="8971" max="8971" width="32.5703125" style="120" customWidth="1"/>
    <col min="8972" max="8972" width="13" style="120" customWidth="1"/>
    <col min="8973" max="8973" width="12.7109375" style="120" customWidth="1"/>
    <col min="8974" max="8974" width="11.42578125" style="120" customWidth="1"/>
    <col min="8975" max="8975" width="11.85546875" style="120" customWidth="1"/>
    <col min="8976" max="8977" width="13.5703125" style="120" customWidth="1"/>
    <col min="8978" max="8979" width="12.5703125" style="120" customWidth="1"/>
    <col min="8980" max="8980" width="12.7109375" style="120" customWidth="1"/>
    <col min="8981" max="8981" width="11" style="120" customWidth="1"/>
    <col min="8982" max="8983" width="12.140625" style="120" customWidth="1"/>
    <col min="8984" max="8985" width="8" style="120"/>
    <col min="8986" max="8986" width="15" style="120" customWidth="1"/>
    <col min="8987" max="8987" width="15.5703125" style="120" customWidth="1"/>
    <col min="8988" max="8988" width="15.28515625" style="120" customWidth="1"/>
    <col min="8989" max="8989" width="8" style="120"/>
    <col min="8990" max="8990" width="11.42578125" style="120" customWidth="1"/>
    <col min="8991" max="8991" width="14.140625" style="120" customWidth="1"/>
    <col min="8992" max="8992" width="13" style="120" customWidth="1"/>
    <col min="8993" max="8993" width="8" style="120"/>
    <col min="8994" max="8994" width="10.42578125" style="120" customWidth="1"/>
    <col min="8995" max="8995" width="11" style="120" customWidth="1"/>
    <col min="8996" max="8996" width="12.7109375" style="120" customWidth="1"/>
    <col min="8997" max="9216" width="8" style="120"/>
    <col min="9217" max="9217" width="9.7109375" style="120" customWidth="1"/>
    <col min="9218" max="9218" width="106.28515625" style="120" customWidth="1"/>
    <col min="9219" max="9219" width="17.28515625" style="120" customWidth="1"/>
    <col min="9220" max="9220" width="18.7109375" style="120" customWidth="1"/>
    <col min="9221" max="9221" width="21.7109375" style="120" customWidth="1"/>
    <col min="9222" max="9222" width="27.28515625" style="120" customWidth="1"/>
    <col min="9223" max="9223" width="20.42578125" style="120" customWidth="1"/>
    <col min="9224" max="9224" width="17.28515625" style="120" customWidth="1"/>
    <col min="9225" max="9225" width="22.5703125" style="120" customWidth="1"/>
    <col min="9226" max="9226" width="21" style="120" customWidth="1"/>
    <col min="9227" max="9227" width="32.5703125" style="120" customWidth="1"/>
    <col min="9228" max="9228" width="13" style="120" customWidth="1"/>
    <col min="9229" max="9229" width="12.7109375" style="120" customWidth="1"/>
    <col min="9230" max="9230" width="11.42578125" style="120" customWidth="1"/>
    <col min="9231" max="9231" width="11.85546875" style="120" customWidth="1"/>
    <col min="9232" max="9233" width="13.5703125" style="120" customWidth="1"/>
    <col min="9234" max="9235" width="12.5703125" style="120" customWidth="1"/>
    <col min="9236" max="9236" width="12.7109375" style="120" customWidth="1"/>
    <col min="9237" max="9237" width="11" style="120" customWidth="1"/>
    <col min="9238" max="9239" width="12.140625" style="120" customWidth="1"/>
    <col min="9240" max="9241" width="8" style="120"/>
    <col min="9242" max="9242" width="15" style="120" customWidth="1"/>
    <col min="9243" max="9243" width="15.5703125" style="120" customWidth="1"/>
    <col min="9244" max="9244" width="15.28515625" style="120" customWidth="1"/>
    <col min="9245" max="9245" width="8" style="120"/>
    <col min="9246" max="9246" width="11.42578125" style="120" customWidth="1"/>
    <col min="9247" max="9247" width="14.140625" style="120" customWidth="1"/>
    <col min="9248" max="9248" width="13" style="120" customWidth="1"/>
    <col min="9249" max="9249" width="8" style="120"/>
    <col min="9250" max="9250" width="10.42578125" style="120" customWidth="1"/>
    <col min="9251" max="9251" width="11" style="120" customWidth="1"/>
    <col min="9252" max="9252" width="12.7109375" style="120" customWidth="1"/>
    <col min="9253" max="9472" width="8" style="120"/>
    <col min="9473" max="9473" width="9.7109375" style="120" customWidth="1"/>
    <col min="9474" max="9474" width="106.28515625" style="120" customWidth="1"/>
    <col min="9475" max="9475" width="17.28515625" style="120" customWidth="1"/>
    <col min="9476" max="9476" width="18.7109375" style="120" customWidth="1"/>
    <col min="9477" max="9477" width="21.7109375" style="120" customWidth="1"/>
    <col min="9478" max="9478" width="27.28515625" style="120" customWidth="1"/>
    <col min="9479" max="9479" width="20.42578125" style="120" customWidth="1"/>
    <col min="9480" max="9480" width="17.28515625" style="120" customWidth="1"/>
    <col min="9481" max="9481" width="22.5703125" style="120" customWidth="1"/>
    <col min="9482" max="9482" width="21" style="120" customWidth="1"/>
    <col min="9483" max="9483" width="32.5703125" style="120" customWidth="1"/>
    <col min="9484" max="9484" width="13" style="120" customWidth="1"/>
    <col min="9485" max="9485" width="12.7109375" style="120" customWidth="1"/>
    <col min="9486" max="9486" width="11.42578125" style="120" customWidth="1"/>
    <col min="9487" max="9487" width="11.85546875" style="120" customWidth="1"/>
    <col min="9488" max="9489" width="13.5703125" style="120" customWidth="1"/>
    <col min="9490" max="9491" width="12.5703125" style="120" customWidth="1"/>
    <col min="9492" max="9492" width="12.7109375" style="120" customWidth="1"/>
    <col min="9493" max="9493" width="11" style="120" customWidth="1"/>
    <col min="9494" max="9495" width="12.140625" style="120" customWidth="1"/>
    <col min="9496" max="9497" width="8" style="120"/>
    <col min="9498" max="9498" width="15" style="120" customWidth="1"/>
    <col min="9499" max="9499" width="15.5703125" style="120" customWidth="1"/>
    <col min="9500" max="9500" width="15.28515625" style="120" customWidth="1"/>
    <col min="9501" max="9501" width="8" style="120"/>
    <col min="9502" max="9502" width="11.42578125" style="120" customWidth="1"/>
    <col min="9503" max="9503" width="14.140625" style="120" customWidth="1"/>
    <col min="9504" max="9504" width="13" style="120" customWidth="1"/>
    <col min="9505" max="9505" width="8" style="120"/>
    <col min="9506" max="9506" width="10.42578125" style="120" customWidth="1"/>
    <col min="9507" max="9507" width="11" style="120" customWidth="1"/>
    <col min="9508" max="9508" width="12.7109375" style="120" customWidth="1"/>
    <col min="9509" max="9728" width="8" style="120"/>
    <col min="9729" max="9729" width="9.7109375" style="120" customWidth="1"/>
    <col min="9730" max="9730" width="106.28515625" style="120" customWidth="1"/>
    <col min="9731" max="9731" width="17.28515625" style="120" customWidth="1"/>
    <col min="9732" max="9732" width="18.7109375" style="120" customWidth="1"/>
    <col min="9733" max="9733" width="21.7109375" style="120" customWidth="1"/>
    <col min="9734" max="9734" width="27.28515625" style="120" customWidth="1"/>
    <col min="9735" max="9735" width="20.42578125" style="120" customWidth="1"/>
    <col min="9736" max="9736" width="17.28515625" style="120" customWidth="1"/>
    <col min="9737" max="9737" width="22.5703125" style="120" customWidth="1"/>
    <col min="9738" max="9738" width="21" style="120" customWidth="1"/>
    <col min="9739" max="9739" width="32.5703125" style="120" customWidth="1"/>
    <col min="9740" max="9740" width="13" style="120" customWidth="1"/>
    <col min="9741" max="9741" width="12.7109375" style="120" customWidth="1"/>
    <col min="9742" max="9742" width="11.42578125" style="120" customWidth="1"/>
    <col min="9743" max="9743" width="11.85546875" style="120" customWidth="1"/>
    <col min="9744" max="9745" width="13.5703125" style="120" customWidth="1"/>
    <col min="9746" max="9747" width="12.5703125" style="120" customWidth="1"/>
    <col min="9748" max="9748" width="12.7109375" style="120" customWidth="1"/>
    <col min="9749" max="9749" width="11" style="120" customWidth="1"/>
    <col min="9750" max="9751" width="12.140625" style="120" customWidth="1"/>
    <col min="9752" max="9753" width="8" style="120"/>
    <col min="9754" max="9754" width="15" style="120" customWidth="1"/>
    <col min="9755" max="9755" width="15.5703125" style="120" customWidth="1"/>
    <col min="9756" max="9756" width="15.28515625" style="120" customWidth="1"/>
    <col min="9757" max="9757" width="8" style="120"/>
    <col min="9758" max="9758" width="11.42578125" style="120" customWidth="1"/>
    <col min="9759" max="9759" width="14.140625" style="120" customWidth="1"/>
    <col min="9760" max="9760" width="13" style="120" customWidth="1"/>
    <col min="9761" max="9761" width="8" style="120"/>
    <col min="9762" max="9762" width="10.42578125" style="120" customWidth="1"/>
    <col min="9763" max="9763" width="11" style="120" customWidth="1"/>
    <col min="9764" max="9764" width="12.7109375" style="120" customWidth="1"/>
    <col min="9765" max="9984" width="8" style="120"/>
    <col min="9985" max="9985" width="9.7109375" style="120" customWidth="1"/>
    <col min="9986" max="9986" width="106.28515625" style="120" customWidth="1"/>
    <col min="9987" max="9987" width="17.28515625" style="120" customWidth="1"/>
    <col min="9988" max="9988" width="18.7109375" style="120" customWidth="1"/>
    <col min="9989" max="9989" width="21.7109375" style="120" customWidth="1"/>
    <col min="9990" max="9990" width="27.28515625" style="120" customWidth="1"/>
    <col min="9991" max="9991" width="20.42578125" style="120" customWidth="1"/>
    <col min="9992" max="9992" width="17.28515625" style="120" customWidth="1"/>
    <col min="9993" max="9993" width="22.5703125" style="120" customWidth="1"/>
    <col min="9994" max="9994" width="21" style="120" customWidth="1"/>
    <col min="9995" max="9995" width="32.5703125" style="120" customWidth="1"/>
    <col min="9996" max="9996" width="13" style="120" customWidth="1"/>
    <col min="9997" max="9997" width="12.7109375" style="120" customWidth="1"/>
    <col min="9998" max="9998" width="11.42578125" style="120" customWidth="1"/>
    <col min="9999" max="9999" width="11.85546875" style="120" customWidth="1"/>
    <col min="10000" max="10001" width="13.5703125" style="120" customWidth="1"/>
    <col min="10002" max="10003" width="12.5703125" style="120" customWidth="1"/>
    <col min="10004" max="10004" width="12.7109375" style="120" customWidth="1"/>
    <col min="10005" max="10005" width="11" style="120" customWidth="1"/>
    <col min="10006" max="10007" width="12.140625" style="120" customWidth="1"/>
    <col min="10008" max="10009" width="8" style="120"/>
    <col min="10010" max="10010" width="15" style="120" customWidth="1"/>
    <col min="10011" max="10011" width="15.5703125" style="120" customWidth="1"/>
    <col min="10012" max="10012" width="15.28515625" style="120" customWidth="1"/>
    <col min="10013" max="10013" width="8" style="120"/>
    <col min="10014" max="10014" width="11.42578125" style="120" customWidth="1"/>
    <col min="10015" max="10015" width="14.140625" style="120" customWidth="1"/>
    <col min="10016" max="10016" width="13" style="120" customWidth="1"/>
    <col min="10017" max="10017" width="8" style="120"/>
    <col min="10018" max="10018" width="10.42578125" style="120" customWidth="1"/>
    <col min="10019" max="10019" width="11" style="120" customWidth="1"/>
    <col min="10020" max="10020" width="12.7109375" style="120" customWidth="1"/>
    <col min="10021" max="10240" width="8" style="120"/>
    <col min="10241" max="10241" width="9.7109375" style="120" customWidth="1"/>
    <col min="10242" max="10242" width="106.28515625" style="120" customWidth="1"/>
    <col min="10243" max="10243" width="17.28515625" style="120" customWidth="1"/>
    <col min="10244" max="10244" width="18.7109375" style="120" customWidth="1"/>
    <col min="10245" max="10245" width="21.7109375" style="120" customWidth="1"/>
    <col min="10246" max="10246" width="27.28515625" style="120" customWidth="1"/>
    <col min="10247" max="10247" width="20.42578125" style="120" customWidth="1"/>
    <col min="10248" max="10248" width="17.28515625" style="120" customWidth="1"/>
    <col min="10249" max="10249" width="22.5703125" style="120" customWidth="1"/>
    <col min="10250" max="10250" width="21" style="120" customWidth="1"/>
    <col min="10251" max="10251" width="32.5703125" style="120" customWidth="1"/>
    <col min="10252" max="10252" width="13" style="120" customWidth="1"/>
    <col min="10253" max="10253" width="12.7109375" style="120" customWidth="1"/>
    <col min="10254" max="10254" width="11.42578125" style="120" customWidth="1"/>
    <col min="10255" max="10255" width="11.85546875" style="120" customWidth="1"/>
    <col min="10256" max="10257" width="13.5703125" style="120" customWidth="1"/>
    <col min="10258" max="10259" width="12.5703125" style="120" customWidth="1"/>
    <col min="10260" max="10260" width="12.7109375" style="120" customWidth="1"/>
    <col min="10261" max="10261" width="11" style="120" customWidth="1"/>
    <col min="10262" max="10263" width="12.140625" style="120" customWidth="1"/>
    <col min="10264" max="10265" width="8" style="120"/>
    <col min="10266" max="10266" width="15" style="120" customWidth="1"/>
    <col min="10267" max="10267" width="15.5703125" style="120" customWidth="1"/>
    <col min="10268" max="10268" width="15.28515625" style="120" customWidth="1"/>
    <col min="10269" max="10269" width="8" style="120"/>
    <col min="10270" max="10270" width="11.42578125" style="120" customWidth="1"/>
    <col min="10271" max="10271" width="14.140625" style="120" customWidth="1"/>
    <col min="10272" max="10272" width="13" style="120" customWidth="1"/>
    <col min="10273" max="10273" width="8" style="120"/>
    <col min="10274" max="10274" width="10.42578125" style="120" customWidth="1"/>
    <col min="10275" max="10275" width="11" style="120" customWidth="1"/>
    <col min="10276" max="10276" width="12.7109375" style="120" customWidth="1"/>
    <col min="10277" max="10496" width="8" style="120"/>
    <col min="10497" max="10497" width="9.7109375" style="120" customWidth="1"/>
    <col min="10498" max="10498" width="106.28515625" style="120" customWidth="1"/>
    <col min="10499" max="10499" width="17.28515625" style="120" customWidth="1"/>
    <col min="10500" max="10500" width="18.7109375" style="120" customWidth="1"/>
    <col min="10501" max="10501" width="21.7109375" style="120" customWidth="1"/>
    <col min="10502" max="10502" width="27.28515625" style="120" customWidth="1"/>
    <col min="10503" max="10503" width="20.42578125" style="120" customWidth="1"/>
    <col min="10504" max="10504" width="17.28515625" style="120" customWidth="1"/>
    <col min="10505" max="10505" width="22.5703125" style="120" customWidth="1"/>
    <col min="10506" max="10506" width="21" style="120" customWidth="1"/>
    <col min="10507" max="10507" width="32.5703125" style="120" customWidth="1"/>
    <col min="10508" max="10508" width="13" style="120" customWidth="1"/>
    <col min="10509" max="10509" width="12.7109375" style="120" customWidth="1"/>
    <col min="10510" max="10510" width="11.42578125" style="120" customWidth="1"/>
    <col min="10511" max="10511" width="11.85546875" style="120" customWidth="1"/>
    <col min="10512" max="10513" width="13.5703125" style="120" customWidth="1"/>
    <col min="10514" max="10515" width="12.5703125" style="120" customWidth="1"/>
    <col min="10516" max="10516" width="12.7109375" style="120" customWidth="1"/>
    <col min="10517" max="10517" width="11" style="120" customWidth="1"/>
    <col min="10518" max="10519" width="12.140625" style="120" customWidth="1"/>
    <col min="10520" max="10521" width="8" style="120"/>
    <col min="10522" max="10522" width="15" style="120" customWidth="1"/>
    <col min="10523" max="10523" width="15.5703125" style="120" customWidth="1"/>
    <col min="10524" max="10524" width="15.28515625" style="120" customWidth="1"/>
    <col min="10525" max="10525" width="8" style="120"/>
    <col min="10526" max="10526" width="11.42578125" style="120" customWidth="1"/>
    <col min="10527" max="10527" width="14.140625" style="120" customWidth="1"/>
    <col min="10528" max="10528" width="13" style="120" customWidth="1"/>
    <col min="10529" max="10529" width="8" style="120"/>
    <col min="10530" max="10530" width="10.42578125" style="120" customWidth="1"/>
    <col min="10531" max="10531" width="11" style="120" customWidth="1"/>
    <col min="10532" max="10532" width="12.7109375" style="120" customWidth="1"/>
    <col min="10533" max="10752" width="8" style="120"/>
    <col min="10753" max="10753" width="9.7109375" style="120" customWidth="1"/>
    <col min="10754" max="10754" width="106.28515625" style="120" customWidth="1"/>
    <col min="10755" max="10755" width="17.28515625" style="120" customWidth="1"/>
    <col min="10756" max="10756" width="18.7109375" style="120" customWidth="1"/>
    <col min="10757" max="10757" width="21.7109375" style="120" customWidth="1"/>
    <col min="10758" max="10758" width="27.28515625" style="120" customWidth="1"/>
    <col min="10759" max="10759" width="20.42578125" style="120" customWidth="1"/>
    <col min="10760" max="10760" width="17.28515625" style="120" customWidth="1"/>
    <col min="10761" max="10761" width="22.5703125" style="120" customWidth="1"/>
    <col min="10762" max="10762" width="21" style="120" customWidth="1"/>
    <col min="10763" max="10763" width="32.5703125" style="120" customWidth="1"/>
    <col min="10764" max="10764" width="13" style="120" customWidth="1"/>
    <col min="10765" max="10765" width="12.7109375" style="120" customWidth="1"/>
    <col min="10766" max="10766" width="11.42578125" style="120" customWidth="1"/>
    <col min="10767" max="10767" width="11.85546875" style="120" customWidth="1"/>
    <col min="10768" max="10769" width="13.5703125" style="120" customWidth="1"/>
    <col min="10770" max="10771" width="12.5703125" style="120" customWidth="1"/>
    <col min="10772" max="10772" width="12.7109375" style="120" customWidth="1"/>
    <col min="10773" max="10773" width="11" style="120" customWidth="1"/>
    <col min="10774" max="10775" width="12.140625" style="120" customWidth="1"/>
    <col min="10776" max="10777" width="8" style="120"/>
    <col min="10778" max="10778" width="15" style="120" customWidth="1"/>
    <col min="10779" max="10779" width="15.5703125" style="120" customWidth="1"/>
    <col min="10780" max="10780" width="15.28515625" style="120" customWidth="1"/>
    <col min="10781" max="10781" width="8" style="120"/>
    <col min="10782" max="10782" width="11.42578125" style="120" customWidth="1"/>
    <col min="10783" max="10783" width="14.140625" style="120" customWidth="1"/>
    <col min="10784" max="10784" width="13" style="120" customWidth="1"/>
    <col min="10785" max="10785" width="8" style="120"/>
    <col min="10786" max="10786" width="10.42578125" style="120" customWidth="1"/>
    <col min="10787" max="10787" width="11" style="120" customWidth="1"/>
    <col min="10788" max="10788" width="12.7109375" style="120" customWidth="1"/>
    <col min="10789" max="11008" width="8" style="120"/>
    <col min="11009" max="11009" width="9.7109375" style="120" customWidth="1"/>
    <col min="11010" max="11010" width="106.28515625" style="120" customWidth="1"/>
    <col min="11011" max="11011" width="17.28515625" style="120" customWidth="1"/>
    <col min="11012" max="11012" width="18.7109375" style="120" customWidth="1"/>
    <col min="11013" max="11013" width="21.7109375" style="120" customWidth="1"/>
    <col min="11014" max="11014" width="27.28515625" style="120" customWidth="1"/>
    <col min="11015" max="11015" width="20.42578125" style="120" customWidth="1"/>
    <col min="11016" max="11016" width="17.28515625" style="120" customWidth="1"/>
    <col min="11017" max="11017" width="22.5703125" style="120" customWidth="1"/>
    <col min="11018" max="11018" width="21" style="120" customWidth="1"/>
    <col min="11019" max="11019" width="32.5703125" style="120" customWidth="1"/>
    <col min="11020" max="11020" width="13" style="120" customWidth="1"/>
    <col min="11021" max="11021" width="12.7109375" style="120" customWidth="1"/>
    <col min="11022" max="11022" width="11.42578125" style="120" customWidth="1"/>
    <col min="11023" max="11023" width="11.85546875" style="120" customWidth="1"/>
    <col min="11024" max="11025" width="13.5703125" style="120" customWidth="1"/>
    <col min="11026" max="11027" width="12.5703125" style="120" customWidth="1"/>
    <col min="11028" max="11028" width="12.7109375" style="120" customWidth="1"/>
    <col min="11029" max="11029" width="11" style="120" customWidth="1"/>
    <col min="11030" max="11031" width="12.140625" style="120" customWidth="1"/>
    <col min="11032" max="11033" width="8" style="120"/>
    <col min="11034" max="11034" width="15" style="120" customWidth="1"/>
    <col min="11035" max="11035" width="15.5703125" style="120" customWidth="1"/>
    <col min="11036" max="11036" width="15.28515625" style="120" customWidth="1"/>
    <col min="11037" max="11037" width="8" style="120"/>
    <col min="11038" max="11038" width="11.42578125" style="120" customWidth="1"/>
    <col min="11039" max="11039" width="14.140625" style="120" customWidth="1"/>
    <col min="11040" max="11040" width="13" style="120" customWidth="1"/>
    <col min="11041" max="11041" width="8" style="120"/>
    <col min="11042" max="11042" width="10.42578125" style="120" customWidth="1"/>
    <col min="11043" max="11043" width="11" style="120" customWidth="1"/>
    <col min="11044" max="11044" width="12.7109375" style="120" customWidth="1"/>
    <col min="11045" max="11264" width="8" style="120"/>
    <col min="11265" max="11265" width="9.7109375" style="120" customWidth="1"/>
    <col min="11266" max="11266" width="106.28515625" style="120" customWidth="1"/>
    <col min="11267" max="11267" width="17.28515625" style="120" customWidth="1"/>
    <col min="11268" max="11268" width="18.7109375" style="120" customWidth="1"/>
    <col min="11269" max="11269" width="21.7109375" style="120" customWidth="1"/>
    <col min="11270" max="11270" width="27.28515625" style="120" customWidth="1"/>
    <col min="11271" max="11271" width="20.42578125" style="120" customWidth="1"/>
    <col min="11272" max="11272" width="17.28515625" style="120" customWidth="1"/>
    <col min="11273" max="11273" width="22.5703125" style="120" customWidth="1"/>
    <col min="11274" max="11274" width="21" style="120" customWidth="1"/>
    <col min="11275" max="11275" width="32.5703125" style="120" customWidth="1"/>
    <col min="11276" max="11276" width="13" style="120" customWidth="1"/>
    <col min="11277" max="11277" width="12.7109375" style="120" customWidth="1"/>
    <col min="11278" max="11278" width="11.42578125" style="120" customWidth="1"/>
    <col min="11279" max="11279" width="11.85546875" style="120" customWidth="1"/>
    <col min="11280" max="11281" width="13.5703125" style="120" customWidth="1"/>
    <col min="11282" max="11283" width="12.5703125" style="120" customWidth="1"/>
    <col min="11284" max="11284" width="12.7109375" style="120" customWidth="1"/>
    <col min="11285" max="11285" width="11" style="120" customWidth="1"/>
    <col min="11286" max="11287" width="12.140625" style="120" customWidth="1"/>
    <col min="11288" max="11289" width="8" style="120"/>
    <col min="11290" max="11290" width="15" style="120" customWidth="1"/>
    <col min="11291" max="11291" width="15.5703125" style="120" customWidth="1"/>
    <col min="11292" max="11292" width="15.28515625" style="120" customWidth="1"/>
    <col min="11293" max="11293" width="8" style="120"/>
    <col min="11294" max="11294" width="11.42578125" style="120" customWidth="1"/>
    <col min="11295" max="11295" width="14.140625" style="120" customWidth="1"/>
    <col min="11296" max="11296" width="13" style="120" customWidth="1"/>
    <col min="11297" max="11297" width="8" style="120"/>
    <col min="11298" max="11298" width="10.42578125" style="120" customWidth="1"/>
    <col min="11299" max="11299" width="11" style="120" customWidth="1"/>
    <col min="11300" max="11300" width="12.7109375" style="120" customWidth="1"/>
    <col min="11301" max="11520" width="8" style="120"/>
    <col min="11521" max="11521" width="9.7109375" style="120" customWidth="1"/>
    <col min="11522" max="11522" width="106.28515625" style="120" customWidth="1"/>
    <col min="11523" max="11523" width="17.28515625" style="120" customWidth="1"/>
    <col min="11524" max="11524" width="18.7109375" style="120" customWidth="1"/>
    <col min="11525" max="11525" width="21.7109375" style="120" customWidth="1"/>
    <col min="11526" max="11526" width="27.28515625" style="120" customWidth="1"/>
    <col min="11527" max="11527" width="20.42578125" style="120" customWidth="1"/>
    <col min="11528" max="11528" width="17.28515625" style="120" customWidth="1"/>
    <col min="11529" max="11529" width="22.5703125" style="120" customWidth="1"/>
    <col min="11530" max="11530" width="21" style="120" customWidth="1"/>
    <col min="11531" max="11531" width="32.5703125" style="120" customWidth="1"/>
    <col min="11532" max="11532" width="13" style="120" customWidth="1"/>
    <col min="11533" max="11533" width="12.7109375" style="120" customWidth="1"/>
    <col min="11534" max="11534" width="11.42578125" style="120" customWidth="1"/>
    <col min="11535" max="11535" width="11.85546875" style="120" customWidth="1"/>
    <col min="11536" max="11537" width="13.5703125" style="120" customWidth="1"/>
    <col min="11538" max="11539" width="12.5703125" style="120" customWidth="1"/>
    <col min="11540" max="11540" width="12.7109375" style="120" customWidth="1"/>
    <col min="11541" max="11541" width="11" style="120" customWidth="1"/>
    <col min="11542" max="11543" width="12.140625" style="120" customWidth="1"/>
    <col min="11544" max="11545" width="8" style="120"/>
    <col min="11546" max="11546" width="15" style="120" customWidth="1"/>
    <col min="11547" max="11547" width="15.5703125" style="120" customWidth="1"/>
    <col min="11548" max="11548" width="15.28515625" style="120" customWidth="1"/>
    <col min="11549" max="11549" width="8" style="120"/>
    <col min="11550" max="11550" width="11.42578125" style="120" customWidth="1"/>
    <col min="11551" max="11551" width="14.140625" style="120" customWidth="1"/>
    <col min="11552" max="11552" width="13" style="120" customWidth="1"/>
    <col min="11553" max="11553" width="8" style="120"/>
    <col min="11554" max="11554" width="10.42578125" style="120" customWidth="1"/>
    <col min="11555" max="11555" width="11" style="120" customWidth="1"/>
    <col min="11556" max="11556" width="12.7109375" style="120" customWidth="1"/>
    <col min="11557" max="11776" width="8" style="120"/>
    <col min="11777" max="11777" width="9.7109375" style="120" customWidth="1"/>
    <col min="11778" max="11778" width="106.28515625" style="120" customWidth="1"/>
    <col min="11779" max="11779" width="17.28515625" style="120" customWidth="1"/>
    <col min="11780" max="11780" width="18.7109375" style="120" customWidth="1"/>
    <col min="11781" max="11781" width="21.7109375" style="120" customWidth="1"/>
    <col min="11782" max="11782" width="27.28515625" style="120" customWidth="1"/>
    <col min="11783" max="11783" width="20.42578125" style="120" customWidth="1"/>
    <col min="11784" max="11784" width="17.28515625" style="120" customWidth="1"/>
    <col min="11785" max="11785" width="22.5703125" style="120" customWidth="1"/>
    <col min="11786" max="11786" width="21" style="120" customWidth="1"/>
    <col min="11787" max="11787" width="32.5703125" style="120" customWidth="1"/>
    <col min="11788" max="11788" width="13" style="120" customWidth="1"/>
    <col min="11789" max="11789" width="12.7109375" style="120" customWidth="1"/>
    <col min="11790" max="11790" width="11.42578125" style="120" customWidth="1"/>
    <col min="11791" max="11791" width="11.85546875" style="120" customWidth="1"/>
    <col min="11792" max="11793" width="13.5703125" style="120" customWidth="1"/>
    <col min="11794" max="11795" width="12.5703125" style="120" customWidth="1"/>
    <col min="11796" max="11796" width="12.7109375" style="120" customWidth="1"/>
    <col min="11797" max="11797" width="11" style="120" customWidth="1"/>
    <col min="11798" max="11799" width="12.140625" style="120" customWidth="1"/>
    <col min="11800" max="11801" width="8" style="120"/>
    <col min="11802" max="11802" width="15" style="120" customWidth="1"/>
    <col min="11803" max="11803" width="15.5703125" style="120" customWidth="1"/>
    <col min="11804" max="11804" width="15.28515625" style="120" customWidth="1"/>
    <col min="11805" max="11805" width="8" style="120"/>
    <col min="11806" max="11806" width="11.42578125" style="120" customWidth="1"/>
    <col min="11807" max="11807" width="14.140625" style="120" customWidth="1"/>
    <col min="11808" max="11808" width="13" style="120" customWidth="1"/>
    <col min="11809" max="11809" width="8" style="120"/>
    <col min="11810" max="11810" width="10.42578125" style="120" customWidth="1"/>
    <col min="11811" max="11811" width="11" style="120" customWidth="1"/>
    <col min="11812" max="11812" width="12.7109375" style="120" customWidth="1"/>
    <col min="11813" max="12032" width="8" style="120"/>
    <col min="12033" max="12033" width="9.7109375" style="120" customWidth="1"/>
    <col min="12034" max="12034" width="106.28515625" style="120" customWidth="1"/>
    <col min="12035" max="12035" width="17.28515625" style="120" customWidth="1"/>
    <col min="12036" max="12036" width="18.7109375" style="120" customWidth="1"/>
    <col min="12037" max="12037" width="21.7109375" style="120" customWidth="1"/>
    <col min="12038" max="12038" width="27.28515625" style="120" customWidth="1"/>
    <col min="12039" max="12039" width="20.42578125" style="120" customWidth="1"/>
    <col min="12040" max="12040" width="17.28515625" style="120" customWidth="1"/>
    <col min="12041" max="12041" width="22.5703125" style="120" customWidth="1"/>
    <col min="12042" max="12042" width="21" style="120" customWidth="1"/>
    <col min="12043" max="12043" width="32.5703125" style="120" customWidth="1"/>
    <col min="12044" max="12044" width="13" style="120" customWidth="1"/>
    <col min="12045" max="12045" width="12.7109375" style="120" customWidth="1"/>
    <col min="12046" max="12046" width="11.42578125" style="120" customWidth="1"/>
    <col min="12047" max="12047" width="11.85546875" style="120" customWidth="1"/>
    <col min="12048" max="12049" width="13.5703125" style="120" customWidth="1"/>
    <col min="12050" max="12051" width="12.5703125" style="120" customWidth="1"/>
    <col min="12052" max="12052" width="12.7109375" style="120" customWidth="1"/>
    <col min="12053" max="12053" width="11" style="120" customWidth="1"/>
    <col min="12054" max="12055" width="12.140625" style="120" customWidth="1"/>
    <col min="12056" max="12057" width="8" style="120"/>
    <col min="12058" max="12058" width="15" style="120" customWidth="1"/>
    <col min="12059" max="12059" width="15.5703125" style="120" customWidth="1"/>
    <col min="12060" max="12060" width="15.28515625" style="120" customWidth="1"/>
    <col min="12061" max="12061" width="8" style="120"/>
    <col min="12062" max="12062" width="11.42578125" style="120" customWidth="1"/>
    <col min="12063" max="12063" width="14.140625" style="120" customWidth="1"/>
    <col min="12064" max="12064" width="13" style="120" customWidth="1"/>
    <col min="12065" max="12065" width="8" style="120"/>
    <col min="12066" max="12066" width="10.42578125" style="120" customWidth="1"/>
    <col min="12067" max="12067" width="11" style="120" customWidth="1"/>
    <col min="12068" max="12068" width="12.7109375" style="120" customWidth="1"/>
    <col min="12069" max="12288" width="8" style="120"/>
    <col min="12289" max="12289" width="9.7109375" style="120" customWidth="1"/>
    <col min="12290" max="12290" width="106.28515625" style="120" customWidth="1"/>
    <col min="12291" max="12291" width="17.28515625" style="120" customWidth="1"/>
    <col min="12292" max="12292" width="18.7109375" style="120" customWidth="1"/>
    <col min="12293" max="12293" width="21.7109375" style="120" customWidth="1"/>
    <col min="12294" max="12294" width="27.28515625" style="120" customWidth="1"/>
    <col min="12295" max="12295" width="20.42578125" style="120" customWidth="1"/>
    <col min="12296" max="12296" width="17.28515625" style="120" customWidth="1"/>
    <col min="12297" max="12297" width="22.5703125" style="120" customWidth="1"/>
    <col min="12298" max="12298" width="21" style="120" customWidth="1"/>
    <col min="12299" max="12299" width="32.5703125" style="120" customWidth="1"/>
    <col min="12300" max="12300" width="13" style="120" customWidth="1"/>
    <col min="12301" max="12301" width="12.7109375" style="120" customWidth="1"/>
    <col min="12302" max="12302" width="11.42578125" style="120" customWidth="1"/>
    <col min="12303" max="12303" width="11.85546875" style="120" customWidth="1"/>
    <col min="12304" max="12305" width="13.5703125" style="120" customWidth="1"/>
    <col min="12306" max="12307" width="12.5703125" style="120" customWidth="1"/>
    <col min="12308" max="12308" width="12.7109375" style="120" customWidth="1"/>
    <col min="12309" max="12309" width="11" style="120" customWidth="1"/>
    <col min="12310" max="12311" width="12.140625" style="120" customWidth="1"/>
    <col min="12312" max="12313" width="8" style="120"/>
    <col min="12314" max="12314" width="15" style="120" customWidth="1"/>
    <col min="12315" max="12315" width="15.5703125" style="120" customWidth="1"/>
    <col min="12316" max="12316" width="15.28515625" style="120" customWidth="1"/>
    <col min="12317" max="12317" width="8" style="120"/>
    <col min="12318" max="12318" width="11.42578125" style="120" customWidth="1"/>
    <col min="12319" max="12319" width="14.140625" style="120" customWidth="1"/>
    <col min="12320" max="12320" width="13" style="120" customWidth="1"/>
    <col min="12321" max="12321" width="8" style="120"/>
    <col min="12322" max="12322" width="10.42578125" style="120" customWidth="1"/>
    <col min="12323" max="12323" width="11" style="120" customWidth="1"/>
    <col min="12324" max="12324" width="12.7109375" style="120" customWidth="1"/>
    <col min="12325" max="12544" width="8" style="120"/>
    <col min="12545" max="12545" width="9.7109375" style="120" customWidth="1"/>
    <col min="12546" max="12546" width="106.28515625" style="120" customWidth="1"/>
    <col min="12547" max="12547" width="17.28515625" style="120" customWidth="1"/>
    <col min="12548" max="12548" width="18.7109375" style="120" customWidth="1"/>
    <col min="12549" max="12549" width="21.7109375" style="120" customWidth="1"/>
    <col min="12550" max="12550" width="27.28515625" style="120" customWidth="1"/>
    <col min="12551" max="12551" width="20.42578125" style="120" customWidth="1"/>
    <col min="12552" max="12552" width="17.28515625" style="120" customWidth="1"/>
    <col min="12553" max="12553" width="22.5703125" style="120" customWidth="1"/>
    <col min="12554" max="12554" width="21" style="120" customWidth="1"/>
    <col min="12555" max="12555" width="32.5703125" style="120" customWidth="1"/>
    <col min="12556" max="12556" width="13" style="120" customWidth="1"/>
    <col min="12557" max="12557" width="12.7109375" style="120" customWidth="1"/>
    <col min="12558" max="12558" width="11.42578125" style="120" customWidth="1"/>
    <col min="12559" max="12559" width="11.85546875" style="120" customWidth="1"/>
    <col min="12560" max="12561" width="13.5703125" style="120" customWidth="1"/>
    <col min="12562" max="12563" width="12.5703125" style="120" customWidth="1"/>
    <col min="12564" max="12564" width="12.7109375" style="120" customWidth="1"/>
    <col min="12565" max="12565" width="11" style="120" customWidth="1"/>
    <col min="12566" max="12567" width="12.140625" style="120" customWidth="1"/>
    <col min="12568" max="12569" width="8" style="120"/>
    <col min="12570" max="12570" width="15" style="120" customWidth="1"/>
    <col min="12571" max="12571" width="15.5703125" style="120" customWidth="1"/>
    <col min="12572" max="12572" width="15.28515625" style="120" customWidth="1"/>
    <col min="12573" max="12573" width="8" style="120"/>
    <col min="12574" max="12574" width="11.42578125" style="120" customWidth="1"/>
    <col min="12575" max="12575" width="14.140625" style="120" customWidth="1"/>
    <col min="12576" max="12576" width="13" style="120" customWidth="1"/>
    <col min="12577" max="12577" width="8" style="120"/>
    <col min="12578" max="12578" width="10.42578125" style="120" customWidth="1"/>
    <col min="12579" max="12579" width="11" style="120" customWidth="1"/>
    <col min="12580" max="12580" width="12.7109375" style="120" customWidth="1"/>
    <col min="12581" max="12800" width="8" style="120"/>
    <col min="12801" max="12801" width="9.7109375" style="120" customWidth="1"/>
    <col min="12802" max="12802" width="106.28515625" style="120" customWidth="1"/>
    <col min="12803" max="12803" width="17.28515625" style="120" customWidth="1"/>
    <col min="12804" max="12804" width="18.7109375" style="120" customWidth="1"/>
    <col min="12805" max="12805" width="21.7109375" style="120" customWidth="1"/>
    <col min="12806" max="12806" width="27.28515625" style="120" customWidth="1"/>
    <col min="12807" max="12807" width="20.42578125" style="120" customWidth="1"/>
    <col min="12808" max="12808" width="17.28515625" style="120" customWidth="1"/>
    <col min="12809" max="12809" width="22.5703125" style="120" customWidth="1"/>
    <col min="12810" max="12810" width="21" style="120" customWidth="1"/>
    <col min="12811" max="12811" width="32.5703125" style="120" customWidth="1"/>
    <col min="12812" max="12812" width="13" style="120" customWidth="1"/>
    <col min="12813" max="12813" width="12.7109375" style="120" customWidth="1"/>
    <col min="12814" max="12814" width="11.42578125" style="120" customWidth="1"/>
    <col min="12815" max="12815" width="11.85546875" style="120" customWidth="1"/>
    <col min="12816" max="12817" width="13.5703125" style="120" customWidth="1"/>
    <col min="12818" max="12819" width="12.5703125" style="120" customWidth="1"/>
    <col min="12820" max="12820" width="12.7109375" style="120" customWidth="1"/>
    <col min="12821" max="12821" width="11" style="120" customWidth="1"/>
    <col min="12822" max="12823" width="12.140625" style="120" customWidth="1"/>
    <col min="12824" max="12825" width="8" style="120"/>
    <col min="12826" max="12826" width="15" style="120" customWidth="1"/>
    <col min="12827" max="12827" width="15.5703125" style="120" customWidth="1"/>
    <col min="12828" max="12828" width="15.28515625" style="120" customWidth="1"/>
    <col min="12829" max="12829" width="8" style="120"/>
    <col min="12830" max="12830" width="11.42578125" style="120" customWidth="1"/>
    <col min="12831" max="12831" width="14.140625" style="120" customWidth="1"/>
    <col min="12832" max="12832" width="13" style="120" customWidth="1"/>
    <col min="12833" max="12833" width="8" style="120"/>
    <col min="12834" max="12834" width="10.42578125" style="120" customWidth="1"/>
    <col min="12835" max="12835" width="11" style="120" customWidth="1"/>
    <col min="12836" max="12836" width="12.7109375" style="120" customWidth="1"/>
    <col min="12837" max="13056" width="8" style="120"/>
    <col min="13057" max="13057" width="9.7109375" style="120" customWidth="1"/>
    <col min="13058" max="13058" width="106.28515625" style="120" customWidth="1"/>
    <col min="13059" max="13059" width="17.28515625" style="120" customWidth="1"/>
    <col min="13060" max="13060" width="18.7109375" style="120" customWidth="1"/>
    <col min="13061" max="13061" width="21.7109375" style="120" customWidth="1"/>
    <col min="13062" max="13062" width="27.28515625" style="120" customWidth="1"/>
    <col min="13063" max="13063" width="20.42578125" style="120" customWidth="1"/>
    <col min="13064" max="13064" width="17.28515625" style="120" customWidth="1"/>
    <col min="13065" max="13065" width="22.5703125" style="120" customWidth="1"/>
    <col min="13066" max="13066" width="21" style="120" customWidth="1"/>
    <col min="13067" max="13067" width="32.5703125" style="120" customWidth="1"/>
    <col min="13068" max="13068" width="13" style="120" customWidth="1"/>
    <col min="13069" max="13069" width="12.7109375" style="120" customWidth="1"/>
    <col min="13070" max="13070" width="11.42578125" style="120" customWidth="1"/>
    <col min="13071" max="13071" width="11.85546875" style="120" customWidth="1"/>
    <col min="13072" max="13073" width="13.5703125" style="120" customWidth="1"/>
    <col min="13074" max="13075" width="12.5703125" style="120" customWidth="1"/>
    <col min="13076" max="13076" width="12.7109375" style="120" customWidth="1"/>
    <col min="13077" max="13077" width="11" style="120" customWidth="1"/>
    <col min="13078" max="13079" width="12.140625" style="120" customWidth="1"/>
    <col min="13080" max="13081" width="8" style="120"/>
    <col min="13082" max="13082" width="15" style="120" customWidth="1"/>
    <col min="13083" max="13083" width="15.5703125" style="120" customWidth="1"/>
    <col min="13084" max="13084" width="15.28515625" style="120" customWidth="1"/>
    <col min="13085" max="13085" width="8" style="120"/>
    <col min="13086" max="13086" width="11.42578125" style="120" customWidth="1"/>
    <col min="13087" max="13087" width="14.140625" style="120" customWidth="1"/>
    <col min="13088" max="13088" width="13" style="120" customWidth="1"/>
    <col min="13089" max="13089" width="8" style="120"/>
    <col min="13090" max="13090" width="10.42578125" style="120" customWidth="1"/>
    <col min="13091" max="13091" width="11" style="120" customWidth="1"/>
    <col min="13092" max="13092" width="12.7109375" style="120" customWidth="1"/>
    <col min="13093" max="13312" width="8" style="120"/>
    <col min="13313" max="13313" width="9.7109375" style="120" customWidth="1"/>
    <col min="13314" max="13314" width="106.28515625" style="120" customWidth="1"/>
    <col min="13315" max="13315" width="17.28515625" style="120" customWidth="1"/>
    <col min="13316" max="13316" width="18.7109375" style="120" customWidth="1"/>
    <col min="13317" max="13317" width="21.7109375" style="120" customWidth="1"/>
    <col min="13318" max="13318" width="27.28515625" style="120" customWidth="1"/>
    <col min="13319" max="13319" width="20.42578125" style="120" customWidth="1"/>
    <col min="13320" max="13320" width="17.28515625" style="120" customWidth="1"/>
    <col min="13321" max="13321" width="22.5703125" style="120" customWidth="1"/>
    <col min="13322" max="13322" width="21" style="120" customWidth="1"/>
    <col min="13323" max="13323" width="32.5703125" style="120" customWidth="1"/>
    <col min="13324" max="13324" width="13" style="120" customWidth="1"/>
    <col min="13325" max="13325" width="12.7109375" style="120" customWidth="1"/>
    <col min="13326" max="13326" width="11.42578125" style="120" customWidth="1"/>
    <col min="13327" max="13327" width="11.85546875" style="120" customWidth="1"/>
    <col min="13328" max="13329" width="13.5703125" style="120" customWidth="1"/>
    <col min="13330" max="13331" width="12.5703125" style="120" customWidth="1"/>
    <col min="13332" max="13332" width="12.7109375" style="120" customWidth="1"/>
    <col min="13333" max="13333" width="11" style="120" customWidth="1"/>
    <col min="13334" max="13335" width="12.140625" style="120" customWidth="1"/>
    <col min="13336" max="13337" width="8" style="120"/>
    <col min="13338" max="13338" width="15" style="120" customWidth="1"/>
    <col min="13339" max="13339" width="15.5703125" style="120" customWidth="1"/>
    <col min="13340" max="13340" width="15.28515625" style="120" customWidth="1"/>
    <col min="13341" max="13341" width="8" style="120"/>
    <col min="13342" max="13342" width="11.42578125" style="120" customWidth="1"/>
    <col min="13343" max="13343" width="14.140625" style="120" customWidth="1"/>
    <col min="13344" max="13344" width="13" style="120" customWidth="1"/>
    <col min="13345" max="13345" width="8" style="120"/>
    <col min="13346" max="13346" width="10.42578125" style="120" customWidth="1"/>
    <col min="13347" max="13347" width="11" style="120" customWidth="1"/>
    <col min="13348" max="13348" width="12.7109375" style="120" customWidth="1"/>
    <col min="13349" max="13568" width="8" style="120"/>
    <col min="13569" max="13569" width="9.7109375" style="120" customWidth="1"/>
    <col min="13570" max="13570" width="106.28515625" style="120" customWidth="1"/>
    <col min="13571" max="13571" width="17.28515625" style="120" customWidth="1"/>
    <col min="13572" max="13572" width="18.7109375" style="120" customWidth="1"/>
    <col min="13573" max="13573" width="21.7109375" style="120" customWidth="1"/>
    <col min="13574" max="13574" width="27.28515625" style="120" customWidth="1"/>
    <col min="13575" max="13575" width="20.42578125" style="120" customWidth="1"/>
    <col min="13576" max="13576" width="17.28515625" style="120" customWidth="1"/>
    <col min="13577" max="13577" width="22.5703125" style="120" customWidth="1"/>
    <col min="13578" max="13578" width="21" style="120" customWidth="1"/>
    <col min="13579" max="13579" width="32.5703125" style="120" customWidth="1"/>
    <col min="13580" max="13580" width="13" style="120" customWidth="1"/>
    <col min="13581" max="13581" width="12.7109375" style="120" customWidth="1"/>
    <col min="13582" max="13582" width="11.42578125" style="120" customWidth="1"/>
    <col min="13583" max="13583" width="11.85546875" style="120" customWidth="1"/>
    <col min="13584" max="13585" width="13.5703125" style="120" customWidth="1"/>
    <col min="13586" max="13587" width="12.5703125" style="120" customWidth="1"/>
    <col min="13588" max="13588" width="12.7109375" style="120" customWidth="1"/>
    <col min="13589" max="13589" width="11" style="120" customWidth="1"/>
    <col min="13590" max="13591" width="12.140625" style="120" customWidth="1"/>
    <col min="13592" max="13593" width="8" style="120"/>
    <col min="13594" max="13594" width="15" style="120" customWidth="1"/>
    <col min="13595" max="13595" width="15.5703125" style="120" customWidth="1"/>
    <col min="13596" max="13596" width="15.28515625" style="120" customWidth="1"/>
    <col min="13597" max="13597" width="8" style="120"/>
    <col min="13598" max="13598" width="11.42578125" style="120" customWidth="1"/>
    <col min="13599" max="13599" width="14.140625" style="120" customWidth="1"/>
    <col min="13600" max="13600" width="13" style="120" customWidth="1"/>
    <col min="13601" max="13601" width="8" style="120"/>
    <col min="13602" max="13602" width="10.42578125" style="120" customWidth="1"/>
    <col min="13603" max="13603" width="11" style="120" customWidth="1"/>
    <col min="13604" max="13604" width="12.7109375" style="120" customWidth="1"/>
    <col min="13605" max="13824" width="8" style="120"/>
    <col min="13825" max="13825" width="9.7109375" style="120" customWidth="1"/>
    <col min="13826" max="13826" width="106.28515625" style="120" customWidth="1"/>
    <col min="13827" max="13827" width="17.28515625" style="120" customWidth="1"/>
    <col min="13828" max="13828" width="18.7109375" style="120" customWidth="1"/>
    <col min="13829" max="13829" width="21.7109375" style="120" customWidth="1"/>
    <col min="13830" max="13830" width="27.28515625" style="120" customWidth="1"/>
    <col min="13831" max="13831" width="20.42578125" style="120" customWidth="1"/>
    <col min="13832" max="13832" width="17.28515625" style="120" customWidth="1"/>
    <col min="13833" max="13833" width="22.5703125" style="120" customWidth="1"/>
    <col min="13834" max="13834" width="21" style="120" customWidth="1"/>
    <col min="13835" max="13835" width="32.5703125" style="120" customWidth="1"/>
    <col min="13836" max="13836" width="13" style="120" customWidth="1"/>
    <col min="13837" max="13837" width="12.7109375" style="120" customWidth="1"/>
    <col min="13838" max="13838" width="11.42578125" style="120" customWidth="1"/>
    <col min="13839" max="13839" width="11.85546875" style="120" customWidth="1"/>
    <col min="13840" max="13841" width="13.5703125" style="120" customWidth="1"/>
    <col min="13842" max="13843" width="12.5703125" style="120" customWidth="1"/>
    <col min="13844" max="13844" width="12.7109375" style="120" customWidth="1"/>
    <col min="13845" max="13845" width="11" style="120" customWidth="1"/>
    <col min="13846" max="13847" width="12.140625" style="120" customWidth="1"/>
    <col min="13848" max="13849" width="8" style="120"/>
    <col min="13850" max="13850" width="15" style="120" customWidth="1"/>
    <col min="13851" max="13851" width="15.5703125" style="120" customWidth="1"/>
    <col min="13852" max="13852" width="15.28515625" style="120" customWidth="1"/>
    <col min="13853" max="13853" width="8" style="120"/>
    <col min="13854" max="13854" width="11.42578125" style="120" customWidth="1"/>
    <col min="13855" max="13855" width="14.140625" style="120" customWidth="1"/>
    <col min="13856" max="13856" width="13" style="120" customWidth="1"/>
    <col min="13857" max="13857" width="8" style="120"/>
    <col min="13858" max="13858" width="10.42578125" style="120" customWidth="1"/>
    <col min="13859" max="13859" width="11" style="120" customWidth="1"/>
    <col min="13860" max="13860" width="12.7109375" style="120" customWidth="1"/>
    <col min="13861" max="14080" width="8" style="120"/>
    <col min="14081" max="14081" width="9.7109375" style="120" customWidth="1"/>
    <col min="14082" max="14082" width="106.28515625" style="120" customWidth="1"/>
    <col min="14083" max="14083" width="17.28515625" style="120" customWidth="1"/>
    <col min="14084" max="14084" width="18.7109375" style="120" customWidth="1"/>
    <col min="14085" max="14085" width="21.7109375" style="120" customWidth="1"/>
    <col min="14086" max="14086" width="27.28515625" style="120" customWidth="1"/>
    <col min="14087" max="14087" width="20.42578125" style="120" customWidth="1"/>
    <col min="14088" max="14088" width="17.28515625" style="120" customWidth="1"/>
    <col min="14089" max="14089" width="22.5703125" style="120" customWidth="1"/>
    <col min="14090" max="14090" width="21" style="120" customWidth="1"/>
    <col min="14091" max="14091" width="32.5703125" style="120" customWidth="1"/>
    <col min="14092" max="14092" width="13" style="120" customWidth="1"/>
    <col min="14093" max="14093" width="12.7109375" style="120" customWidth="1"/>
    <col min="14094" max="14094" width="11.42578125" style="120" customWidth="1"/>
    <col min="14095" max="14095" width="11.85546875" style="120" customWidth="1"/>
    <col min="14096" max="14097" width="13.5703125" style="120" customWidth="1"/>
    <col min="14098" max="14099" width="12.5703125" style="120" customWidth="1"/>
    <col min="14100" max="14100" width="12.7109375" style="120" customWidth="1"/>
    <col min="14101" max="14101" width="11" style="120" customWidth="1"/>
    <col min="14102" max="14103" width="12.140625" style="120" customWidth="1"/>
    <col min="14104" max="14105" width="8" style="120"/>
    <col min="14106" max="14106" width="15" style="120" customWidth="1"/>
    <col min="14107" max="14107" width="15.5703125" style="120" customWidth="1"/>
    <col min="14108" max="14108" width="15.28515625" style="120" customWidth="1"/>
    <col min="14109" max="14109" width="8" style="120"/>
    <col min="14110" max="14110" width="11.42578125" style="120" customWidth="1"/>
    <col min="14111" max="14111" width="14.140625" style="120" customWidth="1"/>
    <col min="14112" max="14112" width="13" style="120" customWidth="1"/>
    <col min="14113" max="14113" width="8" style="120"/>
    <col min="14114" max="14114" width="10.42578125" style="120" customWidth="1"/>
    <col min="14115" max="14115" width="11" style="120" customWidth="1"/>
    <col min="14116" max="14116" width="12.7109375" style="120" customWidth="1"/>
    <col min="14117" max="14336" width="8" style="120"/>
    <col min="14337" max="14337" width="9.7109375" style="120" customWidth="1"/>
    <col min="14338" max="14338" width="106.28515625" style="120" customWidth="1"/>
    <col min="14339" max="14339" width="17.28515625" style="120" customWidth="1"/>
    <col min="14340" max="14340" width="18.7109375" style="120" customWidth="1"/>
    <col min="14341" max="14341" width="21.7109375" style="120" customWidth="1"/>
    <col min="14342" max="14342" width="27.28515625" style="120" customWidth="1"/>
    <col min="14343" max="14343" width="20.42578125" style="120" customWidth="1"/>
    <col min="14344" max="14344" width="17.28515625" style="120" customWidth="1"/>
    <col min="14345" max="14345" width="22.5703125" style="120" customWidth="1"/>
    <col min="14346" max="14346" width="21" style="120" customWidth="1"/>
    <col min="14347" max="14347" width="32.5703125" style="120" customWidth="1"/>
    <col min="14348" max="14348" width="13" style="120" customWidth="1"/>
    <col min="14349" max="14349" width="12.7109375" style="120" customWidth="1"/>
    <col min="14350" max="14350" width="11.42578125" style="120" customWidth="1"/>
    <col min="14351" max="14351" width="11.85546875" style="120" customWidth="1"/>
    <col min="14352" max="14353" width="13.5703125" style="120" customWidth="1"/>
    <col min="14354" max="14355" width="12.5703125" style="120" customWidth="1"/>
    <col min="14356" max="14356" width="12.7109375" style="120" customWidth="1"/>
    <col min="14357" max="14357" width="11" style="120" customWidth="1"/>
    <col min="14358" max="14359" width="12.140625" style="120" customWidth="1"/>
    <col min="14360" max="14361" width="8" style="120"/>
    <col min="14362" max="14362" width="15" style="120" customWidth="1"/>
    <col min="14363" max="14363" width="15.5703125" style="120" customWidth="1"/>
    <col min="14364" max="14364" width="15.28515625" style="120" customWidth="1"/>
    <col min="14365" max="14365" width="8" style="120"/>
    <col min="14366" max="14366" width="11.42578125" style="120" customWidth="1"/>
    <col min="14367" max="14367" width="14.140625" style="120" customWidth="1"/>
    <col min="14368" max="14368" width="13" style="120" customWidth="1"/>
    <col min="14369" max="14369" width="8" style="120"/>
    <col min="14370" max="14370" width="10.42578125" style="120" customWidth="1"/>
    <col min="14371" max="14371" width="11" style="120" customWidth="1"/>
    <col min="14372" max="14372" width="12.7109375" style="120" customWidth="1"/>
    <col min="14373" max="14592" width="8" style="120"/>
    <col min="14593" max="14593" width="9.7109375" style="120" customWidth="1"/>
    <col min="14594" max="14594" width="106.28515625" style="120" customWidth="1"/>
    <col min="14595" max="14595" width="17.28515625" style="120" customWidth="1"/>
    <col min="14596" max="14596" width="18.7109375" style="120" customWidth="1"/>
    <col min="14597" max="14597" width="21.7109375" style="120" customWidth="1"/>
    <col min="14598" max="14598" width="27.28515625" style="120" customWidth="1"/>
    <col min="14599" max="14599" width="20.42578125" style="120" customWidth="1"/>
    <col min="14600" max="14600" width="17.28515625" style="120" customWidth="1"/>
    <col min="14601" max="14601" width="22.5703125" style="120" customWidth="1"/>
    <col min="14602" max="14602" width="21" style="120" customWidth="1"/>
    <col min="14603" max="14603" width="32.5703125" style="120" customWidth="1"/>
    <col min="14604" max="14604" width="13" style="120" customWidth="1"/>
    <col min="14605" max="14605" width="12.7109375" style="120" customWidth="1"/>
    <col min="14606" max="14606" width="11.42578125" style="120" customWidth="1"/>
    <col min="14607" max="14607" width="11.85546875" style="120" customWidth="1"/>
    <col min="14608" max="14609" width="13.5703125" style="120" customWidth="1"/>
    <col min="14610" max="14611" width="12.5703125" style="120" customWidth="1"/>
    <col min="14612" max="14612" width="12.7109375" style="120" customWidth="1"/>
    <col min="14613" max="14613" width="11" style="120" customWidth="1"/>
    <col min="14614" max="14615" width="12.140625" style="120" customWidth="1"/>
    <col min="14616" max="14617" width="8" style="120"/>
    <col min="14618" max="14618" width="15" style="120" customWidth="1"/>
    <col min="14619" max="14619" width="15.5703125" style="120" customWidth="1"/>
    <col min="14620" max="14620" width="15.28515625" style="120" customWidth="1"/>
    <col min="14621" max="14621" width="8" style="120"/>
    <col min="14622" max="14622" width="11.42578125" style="120" customWidth="1"/>
    <col min="14623" max="14623" width="14.140625" style="120" customWidth="1"/>
    <col min="14624" max="14624" width="13" style="120" customWidth="1"/>
    <col min="14625" max="14625" width="8" style="120"/>
    <col min="14626" max="14626" width="10.42578125" style="120" customWidth="1"/>
    <col min="14627" max="14627" width="11" style="120" customWidth="1"/>
    <col min="14628" max="14628" width="12.7109375" style="120" customWidth="1"/>
    <col min="14629" max="14848" width="8" style="120"/>
    <col min="14849" max="14849" width="9.7109375" style="120" customWidth="1"/>
    <col min="14850" max="14850" width="106.28515625" style="120" customWidth="1"/>
    <col min="14851" max="14851" width="17.28515625" style="120" customWidth="1"/>
    <col min="14852" max="14852" width="18.7109375" style="120" customWidth="1"/>
    <col min="14853" max="14853" width="21.7109375" style="120" customWidth="1"/>
    <col min="14854" max="14854" width="27.28515625" style="120" customWidth="1"/>
    <col min="14855" max="14855" width="20.42578125" style="120" customWidth="1"/>
    <col min="14856" max="14856" width="17.28515625" style="120" customWidth="1"/>
    <col min="14857" max="14857" width="22.5703125" style="120" customWidth="1"/>
    <col min="14858" max="14858" width="21" style="120" customWidth="1"/>
    <col min="14859" max="14859" width="32.5703125" style="120" customWidth="1"/>
    <col min="14860" max="14860" width="13" style="120" customWidth="1"/>
    <col min="14861" max="14861" width="12.7109375" style="120" customWidth="1"/>
    <col min="14862" max="14862" width="11.42578125" style="120" customWidth="1"/>
    <col min="14863" max="14863" width="11.85546875" style="120" customWidth="1"/>
    <col min="14864" max="14865" width="13.5703125" style="120" customWidth="1"/>
    <col min="14866" max="14867" width="12.5703125" style="120" customWidth="1"/>
    <col min="14868" max="14868" width="12.7109375" style="120" customWidth="1"/>
    <col min="14869" max="14869" width="11" style="120" customWidth="1"/>
    <col min="14870" max="14871" width="12.140625" style="120" customWidth="1"/>
    <col min="14872" max="14873" width="8" style="120"/>
    <col min="14874" max="14874" width="15" style="120" customWidth="1"/>
    <col min="14875" max="14875" width="15.5703125" style="120" customWidth="1"/>
    <col min="14876" max="14876" width="15.28515625" style="120" customWidth="1"/>
    <col min="14877" max="14877" width="8" style="120"/>
    <col min="14878" max="14878" width="11.42578125" style="120" customWidth="1"/>
    <col min="14879" max="14879" width="14.140625" style="120" customWidth="1"/>
    <col min="14880" max="14880" width="13" style="120" customWidth="1"/>
    <col min="14881" max="14881" width="8" style="120"/>
    <col min="14882" max="14882" width="10.42578125" style="120" customWidth="1"/>
    <col min="14883" max="14883" width="11" style="120" customWidth="1"/>
    <col min="14884" max="14884" width="12.7109375" style="120" customWidth="1"/>
    <col min="14885" max="15104" width="8" style="120"/>
    <col min="15105" max="15105" width="9.7109375" style="120" customWidth="1"/>
    <col min="15106" max="15106" width="106.28515625" style="120" customWidth="1"/>
    <col min="15107" max="15107" width="17.28515625" style="120" customWidth="1"/>
    <col min="15108" max="15108" width="18.7109375" style="120" customWidth="1"/>
    <col min="15109" max="15109" width="21.7109375" style="120" customWidth="1"/>
    <col min="15110" max="15110" width="27.28515625" style="120" customWidth="1"/>
    <col min="15111" max="15111" width="20.42578125" style="120" customWidth="1"/>
    <col min="15112" max="15112" width="17.28515625" style="120" customWidth="1"/>
    <col min="15113" max="15113" width="22.5703125" style="120" customWidth="1"/>
    <col min="15114" max="15114" width="21" style="120" customWidth="1"/>
    <col min="15115" max="15115" width="32.5703125" style="120" customWidth="1"/>
    <col min="15116" max="15116" width="13" style="120" customWidth="1"/>
    <col min="15117" max="15117" width="12.7109375" style="120" customWidth="1"/>
    <col min="15118" max="15118" width="11.42578125" style="120" customWidth="1"/>
    <col min="15119" max="15119" width="11.85546875" style="120" customWidth="1"/>
    <col min="15120" max="15121" width="13.5703125" style="120" customWidth="1"/>
    <col min="15122" max="15123" width="12.5703125" style="120" customWidth="1"/>
    <col min="15124" max="15124" width="12.7109375" style="120" customWidth="1"/>
    <col min="15125" max="15125" width="11" style="120" customWidth="1"/>
    <col min="15126" max="15127" width="12.140625" style="120" customWidth="1"/>
    <col min="15128" max="15129" width="8" style="120"/>
    <col min="15130" max="15130" width="15" style="120" customWidth="1"/>
    <col min="15131" max="15131" width="15.5703125" style="120" customWidth="1"/>
    <col min="15132" max="15132" width="15.28515625" style="120" customWidth="1"/>
    <col min="15133" max="15133" width="8" style="120"/>
    <col min="15134" max="15134" width="11.42578125" style="120" customWidth="1"/>
    <col min="15135" max="15135" width="14.140625" style="120" customWidth="1"/>
    <col min="15136" max="15136" width="13" style="120" customWidth="1"/>
    <col min="15137" max="15137" width="8" style="120"/>
    <col min="15138" max="15138" width="10.42578125" style="120" customWidth="1"/>
    <col min="15139" max="15139" width="11" style="120" customWidth="1"/>
    <col min="15140" max="15140" width="12.7109375" style="120" customWidth="1"/>
    <col min="15141" max="15360" width="8" style="120"/>
    <col min="15361" max="15361" width="9.7109375" style="120" customWidth="1"/>
    <col min="15362" max="15362" width="106.28515625" style="120" customWidth="1"/>
    <col min="15363" max="15363" width="17.28515625" style="120" customWidth="1"/>
    <col min="15364" max="15364" width="18.7109375" style="120" customWidth="1"/>
    <col min="15365" max="15365" width="21.7109375" style="120" customWidth="1"/>
    <col min="15366" max="15366" width="27.28515625" style="120" customWidth="1"/>
    <col min="15367" max="15367" width="20.42578125" style="120" customWidth="1"/>
    <col min="15368" max="15368" width="17.28515625" style="120" customWidth="1"/>
    <col min="15369" max="15369" width="22.5703125" style="120" customWidth="1"/>
    <col min="15370" max="15370" width="21" style="120" customWidth="1"/>
    <col min="15371" max="15371" width="32.5703125" style="120" customWidth="1"/>
    <col min="15372" max="15372" width="13" style="120" customWidth="1"/>
    <col min="15373" max="15373" width="12.7109375" style="120" customWidth="1"/>
    <col min="15374" max="15374" width="11.42578125" style="120" customWidth="1"/>
    <col min="15375" max="15375" width="11.85546875" style="120" customWidth="1"/>
    <col min="15376" max="15377" width="13.5703125" style="120" customWidth="1"/>
    <col min="15378" max="15379" width="12.5703125" style="120" customWidth="1"/>
    <col min="15380" max="15380" width="12.7109375" style="120" customWidth="1"/>
    <col min="15381" max="15381" width="11" style="120" customWidth="1"/>
    <col min="15382" max="15383" width="12.140625" style="120" customWidth="1"/>
    <col min="15384" max="15385" width="8" style="120"/>
    <col min="15386" max="15386" width="15" style="120" customWidth="1"/>
    <col min="15387" max="15387" width="15.5703125" style="120" customWidth="1"/>
    <col min="15388" max="15388" width="15.28515625" style="120" customWidth="1"/>
    <col min="15389" max="15389" width="8" style="120"/>
    <col min="15390" max="15390" width="11.42578125" style="120" customWidth="1"/>
    <col min="15391" max="15391" width="14.140625" style="120" customWidth="1"/>
    <col min="15392" max="15392" width="13" style="120" customWidth="1"/>
    <col min="15393" max="15393" width="8" style="120"/>
    <col min="15394" max="15394" width="10.42578125" style="120" customWidth="1"/>
    <col min="15395" max="15395" width="11" style="120" customWidth="1"/>
    <col min="15396" max="15396" width="12.7109375" style="120" customWidth="1"/>
    <col min="15397" max="15616" width="8" style="120"/>
    <col min="15617" max="15617" width="9.7109375" style="120" customWidth="1"/>
    <col min="15618" max="15618" width="106.28515625" style="120" customWidth="1"/>
    <col min="15619" max="15619" width="17.28515625" style="120" customWidth="1"/>
    <col min="15620" max="15620" width="18.7109375" style="120" customWidth="1"/>
    <col min="15621" max="15621" width="21.7109375" style="120" customWidth="1"/>
    <col min="15622" max="15622" width="27.28515625" style="120" customWidth="1"/>
    <col min="15623" max="15623" width="20.42578125" style="120" customWidth="1"/>
    <col min="15624" max="15624" width="17.28515625" style="120" customWidth="1"/>
    <col min="15625" max="15625" width="22.5703125" style="120" customWidth="1"/>
    <col min="15626" max="15626" width="21" style="120" customWidth="1"/>
    <col min="15627" max="15627" width="32.5703125" style="120" customWidth="1"/>
    <col min="15628" max="15628" width="13" style="120" customWidth="1"/>
    <col min="15629" max="15629" width="12.7109375" style="120" customWidth="1"/>
    <col min="15630" max="15630" width="11.42578125" style="120" customWidth="1"/>
    <col min="15631" max="15631" width="11.85546875" style="120" customWidth="1"/>
    <col min="15632" max="15633" width="13.5703125" style="120" customWidth="1"/>
    <col min="15634" max="15635" width="12.5703125" style="120" customWidth="1"/>
    <col min="15636" max="15636" width="12.7109375" style="120" customWidth="1"/>
    <col min="15637" max="15637" width="11" style="120" customWidth="1"/>
    <col min="15638" max="15639" width="12.140625" style="120" customWidth="1"/>
    <col min="15640" max="15641" width="8" style="120"/>
    <col min="15642" max="15642" width="15" style="120" customWidth="1"/>
    <col min="15643" max="15643" width="15.5703125" style="120" customWidth="1"/>
    <col min="15644" max="15644" width="15.28515625" style="120" customWidth="1"/>
    <col min="15645" max="15645" width="8" style="120"/>
    <col min="15646" max="15646" width="11.42578125" style="120" customWidth="1"/>
    <col min="15647" max="15647" width="14.140625" style="120" customWidth="1"/>
    <col min="15648" max="15648" width="13" style="120" customWidth="1"/>
    <col min="15649" max="15649" width="8" style="120"/>
    <col min="15650" max="15650" width="10.42578125" style="120" customWidth="1"/>
    <col min="15651" max="15651" width="11" style="120" customWidth="1"/>
    <col min="15652" max="15652" width="12.7109375" style="120" customWidth="1"/>
    <col min="15653" max="15872" width="8" style="120"/>
    <col min="15873" max="15873" width="9.7109375" style="120" customWidth="1"/>
    <col min="15874" max="15874" width="106.28515625" style="120" customWidth="1"/>
    <col min="15875" max="15875" width="17.28515625" style="120" customWidth="1"/>
    <col min="15876" max="15876" width="18.7109375" style="120" customWidth="1"/>
    <col min="15877" max="15877" width="21.7109375" style="120" customWidth="1"/>
    <col min="15878" max="15878" width="27.28515625" style="120" customWidth="1"/>
    <col min="15879" max="15879" width="20.42578125" style="120" customWidth="1"/>
    <col min="15880" max="15880" width="17.28515625" style="120" customWidth="1"/>
    <col min="15881" max="15881" width="22.5703125" style="120" customWidth="1"/>
    <col min="15882" max="15882" width="21" style="120" customWidth="1"/>
    <col min="15883" max="15883" width="32.5703125" style="120" customWidth="1"/>
    <col min="15884" max="15884" width="13" style="120" customWidth="1"/>
    <col min="15885" max="15885" width="12.7109375" style="120" customWidth="1"/>
    <col min="15886" max="15886" width="11.42578125" style="120" customWidth="1"/>
    <col min="15887" max="15887" width="11.85546875" style="120" customWidth="1"/>
    <col min="15888" max="15889" width="13.5703125" style="120" customWidth="1"/>
    <col min="15890" max="15891" width="12.5703125" style="120" customWidth="1"/>
    <col min="15892" max="15892" width="12.7109375" style="120" customWidth="1"/>
    <col min="15893" max="15893" width="11" style="120" customWidth="1"/>
    <col min="15894" max="15895" width="12.140625" style="120" customWidth="1"/>
    <col min="15896" max="15897" width="8" style="120"/>
    <col min="15898" max="15898" width="15" style="120" customWidth="1"/>
    <col min="15899" max="15899" width="15.5703125" style="120" customWidth="1"/>
    <col min="15900" max="15900" width="15.28515625" style="120" customWidth="1"/>
    <col min="15901" max="15901" width="8" style="120"/>
    <col min="15902" max="15902" width="11.42578125" style="120" customWidth="1"/>
    <col min="15903" max="15903" width="14.140625" style="120" customWidth="1"/>
    <col min="15904" max="15904" width="13" style="120" customWidth="1"/>
    <col min="15905" max="15905" width="8" style="120"/>
    <col min="15906" max="15906" width="10.42578125" style="120" customWidth="1"/>
    <col min="15907" max="15907" width="11" style="120" customWidth="1"/>
    <col min="15908" max="15908" width="12.7109375" style="120" customWidth="1"/>
    <col min="15909" max="16128" width="8" style="120"/>
    <col min="16129" max="16129" width="9.7109375" style="120" customWidth="1"/>
    <col min="16130" max="16130" width="106.28515625" style="120" customWidth="1"/>
    <col min="16131" max="16131" width="17.28515625" style="120" customWidth="1"/>
    <col min="16132" max="16132" width="18.7109375" style="120" customWidth="1"/>
    <col min="16133" max="16133" width="21.7109375" style="120" customWidth="1"/>
    <col min="16134" max="16134" width="27.28515625" style="120" customWidth="1"/>
    <col min="16135" max="16135" width="20.42578125" style="120" customWidth="1"/>
    <col min="16136" max="16136" width="17.28515625" style="120" customWidth="1"/>
    <col min="16137" max="16137" width="22.5703125" style="120" customWidth="1"/>
    <col min="16138" max="16138" width="21" style="120" customWidth="1"/>
    <col min="16139" max="16139" width="32.5703125" style="120" customWidth="1"/>
    <col min="16140" max="16140" width="13" style="120" customWidth="1"/>
    <col min="16141" max="16141" width="12.7109375" style="120" customWidth="1"/>
    <col min="16142" max="16142" width="11.42578125" style="120" customWidth="1"/>
    <col min="16143" max="16143" width="11.85546875" style="120" customWidth="1"/>
    <col min="16144" max="16145" width="13.5703125" style="120" customWidth="1"/>
    <col min="16146" max="16147" width="12.5703125" style="120" customWidth="1"/>
    <col min="16148" max="16148" width="12.7109375" style="120" customWidth="1"/>
    <col min="16149" max="16149" width="11" style="120" customWidth="1"/>
    <col min="16150" max="16151" width="12.140625" style="120" customWidth="1"/>
    <col min="16152" max="16153" width="8" style="120"/>
    <col min="16154" max="16154" width="15" style="120" customWidth="1"/>
    <col min="16155" max="16155" width="15.5703125" style="120" customWidth="1"/>
    <col min="16156" max="16156" width="15.28515625" style="120" customWidth="1"/>
    <col min="16157" max="16157" width="8" style="120"/>
    <col min="16158" max="16158" width="11.42578125" style="120" customWidth="1"/>
    <col min="16159" max="16159" width="14.140625" style="120" customWidth="1"/>
    <col min="16160" max="16160" width="13" style="120" customWidth="1"/>
    <col min="16161" max="16161" width="8" style="120"/>
    <col min="16162" max="16162" width="10.42578125" style="120" customWidth="1"/>
    <col min="16163" max="16163" width="11" style="120" customWidth="1"/>
    <col min="16164" max="16164" width="12.7109375" style="120" customWidth="1"/>
    <col min="16165" max="16384" width="8" style="120"/>
  </cols>
  <sheetData>
    <row r="1" spans="1:13" ht="18.75" x14ac:dyDescent="0.25">
      <c r="D1" s="122"/>
      <c r="E1" s="122"/>
      <c r="F1" s="122"/>
      <c r="G1" s="122"/>
      <c r="H1" s="122"/>
      <c r="I1" s="547" t="s">
        <v>684</v>
      </c>
      <c r="J1" s="547"/>
      <c r="K1" s="547"/>
    </row>
    <row r="2" spans="1:13" ht="58.5" customHeight="1" x14ac:dyDescent="0.2">
      <c r="D2" s="123"/>
      <c r="E2" s="123"/>
      <c r="F2" s="123"/>
      <c r="G2" s="123"/>
      <c r="H2" s="123"/>
      <c r="I2" s="548" t="s">
        <v>634</v>
      </c>
      <c r="J2" s="548"/>
      <c r="K2" s="548"/>
    </row>
    <row r="4" spans="1:13" ht="41.25" customHeight="1" x14ac:dyDescent="0.3">
      <c r="A4" s="549" t="s">
        <v>332</v>
      </c>
      <c r="B4" s="549"/>
      <c r="C4" s="549"/>
      <c r="D4" s="549"/>
      <c r="E4" s="549"/>
      <c r="F4" s="549"/>
      <c r="G4" s="549"/>
      <c r="H4" s="549"/>
      <c r="I4" s="549"/>
      <c r="J4" s="549"/>
      <c r="K4" s="549"/>
    </row>
    <row r="5" spans="1:13" ht="20.25" x14ac:dyDescent="0.3">
      <c r="A5" s="550" t="s">
        <v>333</v>
      </c>
      <c r="B5" s="550"/>
      <c r="C5" s="550"/>
      <c r="D5" s="550"/>
      <c r="E5" s="550"/>
      <c r="F5" s="550"/>
      <c r="G5" s="550"/>
      <c r="H5" s="550"/>
      <c r="I5" s="550"/>
      <c r="J5" s="550"/>
      <c r="K5" s="550"/>
    </row>
    <row r="6" spans="1:13" ht="20.25" x14ac:dyDescent="0.3">
      <c r="A6" s="551" t="s">
        <v>739</v>
      </c>
      <c r="B6" s="551"/>
      <c r="C6" s="551"/>
      <c r="D6" s="551"/>
      <c r="E6" s="551"/>
      <c r="F6" s="551"/>
      <c r="G6" s="551"/>
      <c r="H6" s="551"/>
      <c r="I6" s="551"/>
      <c r="J6" s="551"/>
      <c r="K6" s="551"/>
    </row>
    <row r="7" spans="1:13" ht="21" customHeight="1" x14ac:dyDescent="0.2">
      <c r="A7" s="546" t="s">
        <v>334</v>
      </c>
      <c r="B7" s="546"/>
      <c r="C7" s="546"/>
      <c r="D7" s="546"/>
      <c r="E7" s="546"/>
      <c r="F7" s="546"/>
      <c r="G7" s="546"/>
      <c r="H7" s="546"/>
      <c r="I7" s="546"/>
      <c r="J7" s="546"/>
      <c r="K7" s="546"/>
    </row>
    <row r="8" spans="1:13" s="124" customFormat="1" ht="18.75" x14ac:dyDescent="0.25">
      <c r="A8" s="540" t="s">
        <v>335</v>
      </c>
      <c r="B8" s="542" t="s">
        <v>336</v>
      </c>
      <c r="C8" s="544" t="s">
        <v>337</v>
      </c>
      <c r="D8" s="544"/>
      <c r="E8" s="544"/>
      <c r="F8" s="544"/>
      <c r="G8" s="544"/>
      <c r="H8" s="544"/>
      <c r="I8" s="544"/>
      <c r="J8" s="544"/>
      <c r="K8" s="544"/>
    </row>
    <row r="9" spans="1:13" s="124" customFormat="1" ht="16.5" x14ac:dyDescent="0.25">
      <c r="A9" s="540"/>
      <c r="B9" s="542"/>
      <c r="C9" s="545" t="s">
        <v>338</v>
      </c>
      <c r="D9" s="542" t="s">
        <v>339</v>
      </c>
      <c r="E9" s="542"/>
      <c r="F9" s="542"/>
      <c r="G9" s="542"/>
      <c r="H9" s="545" t="s">
        <v>340</v>
      </c>
      <c r="I9" s="542" t="s">
        <v>339</v>
      </c>
      <c r="J9" s="542"/>
      <c r="K9" s="542"/>
    </row>
    <row r="10" spans="1:13" s="124" customFormat="1" ht="54" customHeight="1" x14ac:dyDescent="0.25">
      <c r="A10" s="540"/>
      <c r="B10" s="542"/>
      <c r="C10" s="545"/>
      <c r="D10" s="539" t="s">
        <v>341</v>
      </c>
      <c r="E10" s="539" t="s">
        <v>342</v>
      </c>
      <c r="F10" s="539" t="s">
        <v>343</v>
      </c>
      <c r="G10" s="538" t="s">
        <v>344</v>
      </c>
      <c r="H10" s="545"/>
      <c r="I10" s="539" t="s">
        <v>341</v>
      </c>
      <c r="J10" s="539" t="s">
        <v>342</v>
      </c>
      <c r="K10" s="538" t="s">
        <v>344</v>
      </c>
    </row>
    <row r="11" spans="1:13" s="125" customFormat="1" ht="15" customHeight="1" x14ac:dyDescent="0.25">
      <c r="A11" s="541"/>
      <c r="B11" s="543"/>
      <c r="C11" s="545"/>
      <c r="D11" s="539"/>
      <c r="E11" s="539"/>
      <c r="F11" s="539"/>
      <c r="G11" s="538"/>
      <c r="H11" s="545"/>
      <c r="I11" s="539"/>
      <c r="J11" s="539"/>
      <c r="K11" s="538"/>
    </row>
    <row r="12" spans="1:13" s="125" customFormat="1" ht="12" customHeight="1" x14ac:dyDescent="0.25">
      <c r="A12" s="126"/>
      <c r="B12" s="127"/>
      <c r="C12" s="128"/>
      <c r="D12" s="129"/>
      <c r="E12" s="129"/>
      <c r="F12" s="129"/>
      <c r="G12" s="130"/>
      <c r="H12" s="128"/>
      <c r="I12" s="129"/>
      <c r="J12" s="129"/>
      <c r="K12" s="129"/>
    </row>
    <row r="13" spans="1:13" s="124" customFormat="1" ht="18.75" x14ac:dyDescent="0.25">
      <c r="A13" s="131">
        <v>1</v>
      </c>
      <c r="B13" s="132" t="s">
        <v>345</v>
      </c>
      <c r="C13" s="133">
        <v>0.7</v>
      </c>
      <c r="D13" s="134"/>
      <c r="E13" s="134"/>
      <c r="F13" s="134"/>
      <c r="G13" s="134"/>
      <c r="H13" s="134"/>
      <c r="I13" s="134"/>
      <c r="J13" s="134"/>
      <c r="K13" s="134"/>
    </row>
    <row r="14" spans="1:13" s="124" customFormat="1" ht="18.75" x14ac:dyDescent="0.25">
      <c r="A14" s="135">
        <v>2</v>
      </c>
      <c r="B14" s="132" t="s">
        <v>167</v>
      </c>
      <c r="C14" s="133">
        <v>0.8</v>
      </c>
      <c r="D14" s="128"/>
      <c r="E14" s="128"/>
      <c r="F14" s="128"/>
      <c r="G14" s="128"/>
      <c r="H14" s="128"/>
      <c r="I14" s="128"/>
      <c r="J14" s="128"/>
      <c r="K14" s="128"/>
    </row>
    <row r="15" spans="1:13" s="124" customFormat="1" ht="18.75" x14ac:dyDescent="0.25">
      <c r="A15" s="136">
        <v>1</v>
      </c>
      <c r="B15" s="137" t="s">
        <v>346</v>
      </c>
      <c r="C15" s="136">
        <v>0.82</v>
      </c>
      <c r="D15" s="138">
        <v>0.64</v>
      </c>
      <c r="E15" s="138">
        <v>0.16</v>
      </c>
      <c r="F15" s="138">
        <v>0.06</v>
      </c>
      <c r="G15" s="138">
        <v>0.14000000000000001</v>
      </c>
      <c r="H15" s="136">
        <v>0.82</v>
      </c>
      <c r="I15" s="139">
        <v>0.69</v>
      </c>
      <c r="J15" s="139">
        <v>0.17</v>
      </c>
      <c r="K15" s="139">
        <v>0.14000000000000001</v>
      </c>
      <c r="M15" s="140"/>
    </row>
    <row r="16" spans="1:13" s="124" customFormat="1" ht="18.75" x14ac:dyDescent="0.25">
      <c r="A16" s="136">
        <v>2</v>
      </c>
      <c r="B16" s="137" t="s">
        <v>347</v>
      </c>
      <c r="C16" s="136">
        <v>0.84</v>
      </c>
      <c r="D16" s="138">
        <v>0.64</v>
      </c>
      <c r="E16" s="138">
        <v>0.15</v>
      </c>
      <c r="F16" s="138">
        <v>0.06</v>
      </c>
      <c r="G16" s="138">
        <v>0.15</v>
      </c>
      <c r="H16" s="136">
        <v>0.84</v>
      </c>
      <c r="I16" s="139">
        <v>0.69</v>
      </c>
      <c r="J16" s="139">
        <v>0.16</v>
      </c>
      <c r="K16" s="139">
        <v>0.15</v>
      </c>
      <c r="M16" s="140"/>
    </row>
    <row r="17" spans="1:13" s="124" customFormat="1" ht="33" x14ac:dyDescent="0.25">
      <c r="A17" s="136">
        <v>3</v>
      </c>
      <c r="B17" s="137" t="s">
        <v>348</v>
      </c>
      <c r="C17" s="136">
        <v>0.97</v>
      </c>
      <c r="D17" s="138">
        <v>0.62</v>
      </c>
      <c r="E17" s="138">
        <v>0.18</v>
      </c>
      <c r="F17" s="138">
        <v>0.05</v>
      </c>
      <c r="G17" s="138">
        <v>0.15</v>
      </c>
      <c r="H17" s="136">
        <v>0.97</v>
      </c>
      <c r="I17" s="139">
        <v>0.66</v>
      </c>
      <c r="J17" s="139">
        <v>0.19</v>
      </c>
      <c r="K17" s="139">
        <v>0.15</v>
      </c>
      <c r="M17" s="140"/>
    </row>
    <row r="18" spans="1:13" s="124" customFormat="1" ht="18.75" x14ac:dyDescent="0.25">
      <c r="A18" s="136">
        <v>4</v>
      </c>
      <c r="B18" s="137" t="s">
        <v>349</v>
      </c>
      <c r="C18" s="136">
        <v>0.8</v>
      </c>
      <c r="D18" s="138">
        <v>0.56000000000000005</v>
      </c>
      <c r="E18" s="138">
        <v>0.26</v>
      </c>
      <c r="F18" s="138">
        <v>0.05</v>
      </c>
      <c r="G18" s="138">
        <v>0.13</v>
      </c>
      <c r="H18" s="136"/>
      <c r="I18" s="136"/>
      <c r="J18" s="136"/>
      <c r="K18" s="136"/>
      <c r="M18" s="140"/>
    </row>
    <row r="19" spans="1:13" s="124" customFormat="1" ht="18.75" x14ac:dyDescent="0.25">
      <c r="A19" s="136">
        <v>5</v>
      </c>
      <c r="B19" s="137" t="s">
        <v>350</v>
      </c>
      <c r="C19" s="136">
        <v>0.89</v>
      </c>
      <c r="D19" s="138">
        <v>0.59</v>
      </c>
      <c r="E19" s="138">
        <v>0.21</v>
      </c>
      <c r="F19" s="138">
        <v>0.05</v>
      </c>
      <c r="G19" s="138">
        <v>0.15</v>
      </c>
      <c r="H19" s="136"/>
      <c r="I19" s="136"/>
      <c r="J19" s="136"/>
      <c r="K19" s="136"/>
      <c r="M19" s="140"/>
    </row>
    <row r="20" spans="1:13" s="124" customFormat="1" ht="18.75" x14ac:dyDescent="0.25">
      <c r="A20" s="141">
        <v>6</v>
      </c>
      <c r="B20" s="142" t="s">
        <v>351</v>
      </c>
      <c r="C20" s="141">
        <v>0.77</v>
      </c>
      <c r="D20" s="138">
        <v>0.69</v>
      </c>
      <c r="E20" s="138">
        <v>0.08</v>
      </c>
      <c r="F20" s="138">
        <v>0.06</v>
      </c>
      <c r="G20" s="138">
        <v>0.17</v>
      </c>
      <c r="H20" s="141">
        <v>0.77</v>
      </c>
      <c r="I20" s="143">
        <v>0.78</v>
      </c>
      <c r="J20" s="143">
        <v>0.09</v>
      </c>
      <c r="K20" s="143">
        <v>0.13</v>
      </c>
      <c r="M20" s="140"/>
    </row>
    <row r="21" spans="1:13" s="124" customFormat="1" ht="33" x14ac:dyDescent="0.25">
      <c r="A21" s="136">
        <v>7</v>
      </c>
      <c r="B21" s="137" t="s">
        <v>352</v>
      </c>
      <c r="C21" s="136">
        <v>0.96</v>
      </c>
      <c r="D21" s="138">
        <v>0.51</v>
      </c>
      <c r="E21" s="138">
        <v>0.33</v>
      </c>
      <c r="F21" s="138">
        <v>0.05</v>
      </c>
      <c r="G21" s="138">
        <v>0.11</v>
      </c>
      <c r="H21" s="136">
        <v>0.96</v>
      </c>
      <c r="I21" s="139">
        <v>0.54</v>
      </c>
      <c r="J21" s="139">
        <v>0.35</v>
      </c>
      <c r="K21" s="139">
        <v>0.11</v>
      </c>
      <c r="M21" s="140"/>
    </row>
    <row r="22" spans="1:13" s="124" customFormat="1" ht="18.75" x14ac:dyDescent="0.25">
      <c r="A22" s="136">
        <v>8</v>
      </c>
      <c r="B22" s="137" t="s">
        <v>353</v>
      </c>
      <c r="C22" s="136">
        <v>0.52</v>
      </c>
      <c r="D22" s="138">
        <v>0.62</v>
      </c>
      <c r="E22" s="138">
        <v>0.18</v>
      </c>
      <c r="F22" s="138">
        <v>0.05</v>
      </c>
      <c r="G22" s="138">
        <v>0.15</v>
      </c>
      <c r="H22" s="136">
        <v>0.52</v>
      </c>
      <c r="I22" s="139">
        <v>0.7</v>
      </c>
      <c r="J22" s="139">
        <v>0.2</v>
      </c>
      <c r="K22" s="139">
        <v>0.1</v>
      </c>
      <c r="M22" s="140"/>
    </row>
    <row r="23" spans="1:13" s="124" customFormat="1" ht="18.75" x14ac:dyDescent="0.25">
      <c r="A23" s="136">
        <v>9</v>
      </c>
      <c r="B23" s="137" t="s">
        <v>354</v>
      </c>
      <c r="C23" s="136">
        <v>0.46</v>
      </c>
      <c r="D23" s="138">
        <v>0.64</v>
      </c>
      <c r="E23" s="138">
        <v>0.15</v>
      </c>
      <c r="F23" s="138">
        <v>0.06</v>
      </c>
      <c r="G23" s="138">
        <v>0.15</v>
      </c>
      <c r="H23" s="136"/>
      <c r="I23" s="136"/>
      <c r="J23" s="136"/>
      <c r="K23" s="136"/>
      <c r="M23" s="140"/>
    </row>
    <row r="24" spans="1:13" s="124" customFormat="1" ht="18.75" x14ac:dyDescent="0.25">
      <c r="A24" s="136">
        <v>10</v>
      </c>
      <c r="B24" s="137" t="s">
        <v>355</v>
      </c>
      <c r="C24" s="136">
        <v>0.93</v>
      </c>
      <c r="D24" s="138">
        <v>0.65</v>
      </c>
      <c r="E24" s="138">
        <v>0.14000000000000001</v>
      </c>
      <c r="F24" s="138">
        <v>0.06</v>
      </c>
      <c r="G24" s="138">
        <v>0.15</v>
      </c>
      <c r="H24" s="136">
        <v>0.93</v>
      </c>
      <c r="I24" s="139">
        <v>0.65</v>
      </c>
      <c r="J24" s="139">
        <v>0.14000000000000001</v>
      </c>
      <c r="K24" s="139">
        <v>0.21</v>
      </c>
      <c r="M24" s="140"/>
    </row>
    <row r="25" spans="1:13" s="124" customFormat="1" ht="18.75" x14ac:dyDescent="0.25">
      <c r="A25" s="136">
        <v>11</v>
      </c>
      <c r="B25" s="137" t="s">
        <v>356</v>
      </c>
      <c r="C25" s="136">
        <v>0.18</v>
      </c>
      <c r="D25" s="138">
        <v>0.6</v>
      </c>
      <c r="E25" s="138">
        <v>0.2</v>
      </c>
      <c r="F25" s="138">
        <v>0.05</v>
      </c>
      <c r="G25" s="138">
        <v>0.15</v>
      </c>
      <c r="H25" s="136"/>
      <c r="I25" s="139"/>
      <c r="J25" s="139"/>
      <c r="K25" s="139"/>
      <c r="M25" s="140"/>
    </row>
    <row r="26" spans="1:13" s="124" customFormat="1" ht="18.75" x14ac:dyDescent="0.25">
      <c r="A26" s="136">
        <v>12</v>
      </c>
      <c r="B26" s="137" t="s">
        <v>357</v>
      </c>
      <c r="C26" s="136">
        <v>7.97</v>
      </c>
      <c r="D26" s="138"/>
      <c r="E26" s="138"/>
      <c r="F26" s="138"/>
      <c r="G26" s="138"/>
      <c r="H26" s="136">
        <v>7.97</v>
      </c>
      <c r="I26" s="138">
        <v>0.1</v>
      </c>
      <c r="J26" s="138">
        <v>0.87</v>
      </c>
      <c r="K26" s="138">
        <v>0.03</v>
      </c>
      <c r="M26" s="140"/>
    </row>
    <row r="27" spans="1:13" s="124" customFormat="1" ht="18.75" x14ac:dyDescent="0.25">
      <c r="A27" s="136">
        <v>13</v>
      </c>
      <c r="B27" s="137" t="s">
        <v>358</v>
      </c>
      <c r="C27" s="136">
        <v>0.48</v>
      </c>
      <c r="D27" s="138">
        <v>0.71</v>
      </c>
      <c r="E27" s="138">
        <v>0.06</v>
      </c>
      <c r="F27" s="138">
        <v>0.06</v>
      </c>
      <c r="G27" s="138">
        <v>0.17</v>
      </c>
      <c r="H27" s="136"/>
      <c r="I27" s="139"/>
      <c r="J27" s="139"/>
      <c r="K27" s="139"/>
      <c r="M27" s="140"/>
    </row>
    <row r="28" spans="1:13" s="124" customFormat="1" ht="18.75" x14ac:dyDescent="0.25">
      <c r="A28" s="136">
        <v>14</v>
      </c>
      <c r="B28" s="137" t="s">
        <v>359</v>
      </c>
      <c r="C28" s="136">
        <v>0.65</v>
      </c>
      <c r="D28" s="138">
        <v>0.69</v>
      </c>
      <c r="E28" s="138">
        <v>0.09</v>
      </c>
      <c r="F28" s="138">
        <v>0.06</v>
      </c>
      <c r="G28" s="138">
        <v>0.16</v>
      </c>
      <c r="H28" s="136"/>
      <c r="I28" s="139"/>
      <c r="J28" s="139"/>
      <c r="K28" s="139"/>
      <c r="M28" s="140"/>
    </row>
    <row r="29" spans="1:13" s="124" customFormat="1" ht="18.75" x14ac:dyDescent="0.25">
      <c r="A29" s="136">
        <v>15</v>
      </c>
      <c r="B29" s="137" t="s">
        <v>360</v>
      </c>
      <c r="C29" s="136">
        <v>1.06</v>
      </c>
      <c r="D29" s="138">
        <v>0.6</v>
      </c>
      <c r="E29" s="138">
        <v>0.21</v>
      </c>
      <c r="F29" s="138">
        <v>0.05</v>
      </c>
      <c r="G29" s="138">
        <v>0.14000000000000001</v>
      </c>
      <c r="H29" s="136"/>
      <c r="I29" s="136"/>
      <c r="J29" s="136"/>
      <c r="K29" s="136"/>
      <c r="M29" s="140"/>
    </row>
    <row r="30" spans="1:13" s="124" customFormat="1" ht="18.75" x14ac:dyDescent="0.25">
      <c r="A30" s="136">
        <v>16</v>
      </c>
      <c r="B30" s="137" t="s">
        <v>361</v>
      </c>
      <c r="C30" s="136">
        <v>1.32</v>
      </c>
      <c r="D30" s="138">
        <v>0.35</v>
      </c>
      <c r="E30" s="138">
        <v>0.54</v>
      </c>
      <c r="F30" s="138">
        <v>0.03</v>
      </c>
      <c r="G30" s="138">
        <v>0.08</v>
      </c>
      <c r="H30" s="136"/>
      <c r="I30" s="136"/>
      <c r="J30" s="136"/>
      <c r="K30" s="136"/>
      <c r="M30" s="140"/>
    </row>
    <row r="31" spans="1:13" s="124" customFormat="1" ht="18.75" x14ac:dyDescent="0.25">
      <c r="A31" s="136">
        <v>17</v>
      </c>
      <c r="B31" s="137" t="s">
        <v>362</v>
      </c>
      <c r="C31" s="136">
        <v>0.91</v>
      </c>
      <c r="D31" s="138">
        <v>0.67</v>
      </c>
      <c r="E31" s="138">
        <v>0.11</v>
      </c>
      <c r="F31" s="138">
        <v>0.06</v>
      </c>
      <c r="G31" s="138">
        <v>0.16</v>
      </c>
      <c r="H31" s="136"/>
      <c r="I31" s="139"/>
      <c r="J31" s="139"/>
      <c r="K31" s="139"/>
      <c r="M31" s="140"/>
    </row>
    <row r="32" spans="1:13" s="124" customFormat="1" ht="18.75" x14ac:dyDescent="0.25">
      <c r="A32" s="144">
        <v>18</v>
      </c>
      <c r="B32" s="145" t="s">
        <v>363</v>
      </c>
      <c r="C32" s="136">
        <v>2.6</v>
      </c>
      <c r="D32" s="138">
        <v>0.37</v>
      </c>
      <c r="E32" s="138">
        <v>0.5</v>
      </c>
      <c r="F32" s="138">
        <v>0.04</v>
      </c>
      <c r="G32" s="138">
        <v>0.09</v>
      </c>
      <c r="H32" s="136"/>
      <c r="I32" s="136"/>
      <c r="J32" s="136"/>
      <c r="K32" s="136"/>
      <c r="M32" s="140"/>
    </row>
    <row r="33" spans="1:13" s="124" customFormat="1" ht="18.75" x14ac:dyDescent="0.25">
      <c r="A33" s="135">
        <v>3</v>
      </c>
      <c r="B33" s="132" t="s">
        <v>168</v>
      </c>
      <c r="C33" s="128">
        <v>0.34</v>
      </c>
      <c r="D33" s="138"/>
      <c r="E33" s="138"/>
      <c r="F33" s="138"/>
      <c r="G33" s="138"/>
      <c r="H33" s="128"/>
      <c r="I33" s="128"/>
      <c r="J33" s="128"/>
      <c r="K33" s="128"/>
    </row>
    <row r="34" spans="1:13" s="124" customFormat="1" ht="18.75" x14ac:dyDescent="0.25">
      <c r="A34" s="144">
        <v>19</v>
      </c>
      <c r="B34" s="145" t="s">
        <v>364</v>
      </c>
      <c r="C34" s="144">
        <v>1.1499999999999999</v>
      </c>
      <c r="D34" s="138">
        <v>0.54</v>
      </c>
      <c r="E34" s="138">
        <v>0.25</v>
      </c>
      <c r="F34" s="138">
        <v>0.06</v>
      </c>
      <c r="G34" s="138">
        <v>0.15</v>
      </c>
      <c r="H34" s="144"/>
      <c r="I34" s="146"/>
      <c r="J34" s="146"/>
      <c r="K34" s="146"/>
      <c r="M34" s="140"/>
    </row>
    <row r="35" spans="1:13" s="124" customFormat="1" ht="18.75" x14ac:dyDescent="0.25">
      <c r="A35" s="144">
        <v>20</v>
      </c>
      <c r="B35" s="145" t="s">
        <v>365</v>
      </c>
      <c r="C35" s="136">
        <v>0.27</v>
      </c>
      <c r="D35" s="138">
        <v>0.5</v>
      </c>
      <c r="E35" s="138">
        <v>0.3</v>
      </c>
      <c r="F35" s="138">
        <v>0.05</v>
      </c>
      <c r="G35" s="138">
        <v>0.15</v>
      </c>
      <c r="H35" s="136"/>
      <c r="I35" s="136"/>
      <c r="J35" s="136"/>
      <c r="K35" s="136"/>
      <c r="M35" s="140"/>
    </row>
    <row r="36" spans="1:13" s="124" customFormat="1" ht="18.75" x14ac:dyDescent="0.25">
      <c r="A36" s="135">
        <v>4</v>
      </c>
      <c r="B36" s="132" t="s">
        <v>115</v>
      </c>
      <c r="C36" s="128">
        <v>1.04</v>
      </c>
      <c r="D36" s="138"/>
      <c r="E36" s="138"/>
      <c r="F36" s="138"/>
      <c r="G36" s="138"/>
      <c r="H36" s="128"/>
      <c r="I36" s="128"/>
      <c r="J36" s="128"/>
      <c r="K36" s="128"/>
    </row>
    <row r="37" spans="1:13" s="124" customFormat="1" ht="18.75" x14ac:dyDescent="0.25">
      <c r="A37" s="136">
        <v>21</v>
      </c>
      <c r="B37" s="137" t="s">
        <v>366</v>
      </c>
      <c r="C37" s="136">
        <v>0.93</v>
      </c>
      <c r="D37" s="138">
        <v>0.39</v>
      </c>
      <c r="E37" s="138">
        <v>0.37</v>
      </c>
      <c r="F37" s="138">
        <v>0.06</v>
      </c>
      <c r="G37" s="138">
        <v>0.18</v>
      </c>
      <c r="H37" s="136">
        <v>0.93</v>
      </c>
      <c r="I37" s="139">
        <v>0.44</v>
      </c>
      <c r="J37" s="139">
        <v>0.42</v>
      </c>
      <c r="K37" s="139">
        <v>0.14000000000000001</v>
      </c>
      <c r="M37" s="140"/>
    </row>
    <row r="38" spans="1:13" s="124" customFormat="1" ht="18.75" x14ac:dyDescent="0.25">
      <c r="A38" s="136">
        <v>22</v>
      </c>
      <c r="B38" s="137" t="s">
        <v>367</v>
      </c>
      <c r="C38" s="136">
        <v>1.01</v>
      </c>
      <c r="D38" s="138">
        <v>0.36</v>
      </c>
      <c r="E38" s="138">
        <v>0.42</v>
      </c>
      <c r="F38" s="138">
        <v>0.06</v>
      </c>
      <c r="G38" s="138">
        <v>0.16</v>
      </c>
      <c r="H38" s="136">
        <v>1.01</v>
      </c>
      <c r="I38" s="139">
        <v>0.4</v>
      </c>
      <c r="J38" s="139">
        <v>0.47</v>
      </c>
      <c r="K38" s="139">
        <v>0.13</v>
      </c>
      <c r="M38" s="140"/>
    </row>
    <row r="39" spans="1:13" s="124" customFormat="1" ht="36.75" customHeight="1" x14ac:dyDescent="0.25">
      <c r="A39" s="147" t="s">
        <v>368</v>
      </c>
      <c r="B39" s="137" t="s">
        <v>369</v>
      </c>
      <c r="C39" s="136"/>
      <c r="D39" s="138"/>
      <c r="E39" s="138"/>
      <c r="F39" s="138"/>
      <c r="G39" s="138"/>
      <c r="H39" s="136">
        <v>6.36</v>
      </c>
      <c r="I39" s="139">
        <v>0.19</v>
      </c>
      <c r="J39" s="139">
        <v>0.51</v>
      </c>
      <c r="K39" s="139">
        <v>0.3</v>
      </c>
      <c r="M39" s="140"/>
    </row>
    <row r="40" spans="1:13" s="124" customFormat="1" ht="18.75" x14ac:dyDescent="0.25">
      <c r="A40" s="136">
        <v>23</v>
      </c>
      <c r="B40" s="137" t="s">
        <v>370</v>
      </c>
      <c r="C40" s="136">
        <v>1.06</v>
      </c>
      <c r="D40" s="138">
        <v>0.43</v>
      </c>
      <c r="E40" s="138">
        <v>0.32</v>
      </c>
      <c r="F40" s="138">
        <v>7.0000000000000007E-2</v>
      </c>
      <c r="G40" s="138">
        <v>0.18</v>
      </c>
      <c r="H40" s="136">
        <v>1.06</v>
      </c>
      <c r="I40" s="139">
        <v>0.48</v>
      </c>
      <c r="J40" s="139">
        <v>0.36</v>
      </c>
      <c r="K40" s="139">
        <v>0.16</v>
      </c>
      <c r="M40" s="140"/>
    </row>
    <row r="41" spans="1:13" s="124" customFormat="1" ht="18.75" x14ac:dyDescent="0.25">
      <c r="A41" s="136">
        <v>24</v>
      </c>
      <c r="B41" s="137" t="s">
        <v>371</v>
      </c>
      <c r="C41" s="136">
        <v>1.25</v>
      </c>
      <c r="D41" s="138">
        <v>0.43</v>
      </c>
      <c r="E41" s="138">
        <v>0.31</v>
      </c>
      <c r="F41" s="138">
        <v>7.0000000000000007E-2</v>
      </c>
      <c r="G41" s="138">
        <v>0.19</v>
      </c>
      <c r="H41" s="136">
        <v>1.25</v>
      </c>
      <c r="I41" s="139">
        <v>0.47</v>
      </c>
      <c r="J41" s="139">
        <v>0.34</v>
      </c>
      <c r="K41" s="139">
        <v>0.19</v>
      </c>
      <c r="M41" s="140"/>
    </row>
    <row r="42" spans="1:13" s="124" customFormat="1" ht="18.75" x14ac:dyDescent="0.25">
      <c r="A42" s="136">
        <v>25</v>
      </c>
      <c r="B42" s="137" t="s">
        <v>372</v>
      </c>
      <c r="C42" s="136">
        <v>1.03</v>
      </c>
      <c r="D42" s="138">
        <v>0.42</v>
      </c>
      <c r="E42" s="138">
        <v>0.33</v>
      </c>
      <c r="F42" s="138">
        <v>7.0000000000000007E-2</v>
      </c>
      <c r="G42" s="138">
        <v>0.18</v>
      </c>
      <c r="H42" s="136">
        <v>1.03</v>
      </c>
      <c r="I42" s="139">
        <v>0.47</v>
      </c>
      <c r="J42" s="139">
        <v>0.37</v>
      </c>
      <c r="K42" s="139">
        <v>0.16</v>
      </c>
      <c r="M42" s="140"/>
    </row>
    <row r="43" spans="1:13" s="124" customFormat="1" ht="18.75" x14ac:dyDescent="0.25">
      <c r="A43" s="135">
        <v>5</v>
      </c>
      <c r="B43" s="132" t="s">
        <v>116</v>
      </c>
      <c r="C43" s="128">
        <v>1.37</v>
      </c>
      <c r="D43" s="138"/>
      <c r="E43" s="138"/>
      <c r="F43" s="138"/>
      <c r="G43" s="138"/>
      <c r="H43" s="128"/>
      <c r="I43" s="128"/>
      <c r="J43" s="128"/>
      <c r="K43" s="128"/>
    </row>
    <row r="44" spans="1:13" s="124" customFormat="1" ht="18.75" x14ac:dyDescent="0.25">
      <c r="A44" s="136">
        <v>26</v>
      </c>
      <c r="B44" s="137" t="s">
        <v>373</v>
      </c>
      <c r="C44" s="136">
        <v>1.1200000000000001</v>
      </c>
      <c r="D44" s="138">
        <v>0.7</v>
      </c>
      <c r="E44" s="138">
        <v>0.06</v>
      </c>
      <c r="F44" s="138">
        <v>7.0000000000000007E-2</v>
      </c>
      <c r="G44" s="138">
        <v>0.17</v>
      </c>
      <c r="H44" s="136">
        <v>1.1200000000000001</v>
      </c>
      <c r="I44" s="139">
        <v>0.74</v>
      </c>
      <c r="J44" s="139">
        <v>0.06</v>
      </c>
      <c r="K44" s="139">
        <v>0.2</v>
      </c>
      <c r="M44" s="140"/>
    </row>
    <row r="45" spans="1:13" s="124" customFormat="1" ht="18.75" x14ac:dyDescent="0.25">
      <c r="A45" s="136">
        <v>27</v>
      </c>
      <c r="B45" s="137" t="s">
        <v>374</v>
      </c>
      <c r="C45" s="136">
        <v>1.49</v>
      </c>
      <c r="D45" s="138">
        <v>0.6</v>
      </c>
      <c r="E45" s="138">
        <v>0.2</v>
      </c>
      <c r="F45" s="138">
        <v>0.06</v>
      </c>
      <c r="G45" s="138">
        <v>0.14000000000000001</v>
      </c>
      <c r="H45" s="136"/>
      <c r="I45" s="139"/>
      <c r="J45" s="139"/>
      <c r="K45" s="139"/>
      <c r="M45" s="140"/>
    </row>
    <row r="46" spans="1:13" s="124" customFormat="1" ht="18.75" x14ac:dyDescent="0.25">
      <c r="A46" s="136">
        <v>28</v>
      </c>
      <c r="B46" s="137" t="s">
        <v>375</v>
      </c>
      <c r="C46" s="136">
        <v>5.32</v>
      </c>
      <c r="D46" s="138">
        <v>0.19</v>
      </c>
      <c r="E46" s="138">
        <v>0.74</v>
      </c>
      <c r="F46" s="138">
        <v>0.02</v>
      </c>
      <c r="G46" s="138">
        <v>0.05</v>
      </c>
      <c r="H46" s="136"/>
      <c r="I46" s="139"/>
      <c r="J46" s="139"/>
      <c r="K46" s="139"/>
      <c r="M46" s="140"/>
    </row>
    <row r="47" spans="1:13" s="124" customFormat="1" ht="18.75" x14ac:dyDescent="0.25">
      <c r="A47" s="136">
        <v>29</v>
      </c>
      <c r="B47" s="137" t="s">
        <v>376</v>
      </c>
      <c r="C47" s="136">
        <v>1.04</v>
      </c>
      <c r="D47" s="138">
        <v>0.62</v>
      </c>
      <c r="E47" s="138">
        <v>0.17</v>
      </c>
      <c r="F47" s="138">
        <v>0.06</v>
      </c>
      <c r="G47" s="138">
        <v>0.15</v>
      </c>
      <c r="H47" s="136"/>
      <c r="I47" s="139"/>
      <c r="J47" s="139"/>
      <c r="K47" s="139"/>
      <c r="M47" s="140"/>
    </row>
    <row r="48" spans="1:13" s="124" customFormat="1" ht="33" x14ac:dyDescent="0.25">
      <c r="A48" s="136">
        <v>30</v>
      </c>
      <c r="B48" s="137" t="s">
        <v>377</v>
      </c>
      <c r="C48" s="136">
        <v>1.1200000000000001</v>
      </c>
      <c r="D48" s="138">
        <v>0.7</v>
      </c>
      <c r="E48" s="138">
        <v>0.06</v>
      </c>
      <c r="F48" s="138">
        <v>7.0000000000000007E-2</v>
      </c>
      <c r="G48" s="138">
        <v>0.17</v>
      </c>
      <c r="H48" s="136"/>
      <c r="I48" s="139"/>
      <c r="J48" s="139"/>
      <c r="K48" s="139"/>
      <c r="M48" s="140"/>
    </row>
    <row r="49" spans="1:13" s="124" customFormat="1" ht="18.75" x14ac:dyDescent="0.25">
      <c r="A49" s="135">
        <v>6</v>
      </c>
      <c r="B49" s="132" t="s">
        <v>4</v>
      </c>
      <c r="C49" s="128">
        <v>0.8</v>
      </c>
      <c r="D49" s="138"/>
      <c r="E49" s="138"/>
      <c r="F49" s="138"/>
      <c r="G49" s="138"/>
      <c r="H49" s="128"/>
      <c r="I49" s="128"/>
      <c r="J49" s="128"/>
      <c r="K49" s="128"/>
    </row>
    <row r="50" spans="1:13" s="124" customFormat="1" ht="18.75" x14ac:dyDescent="0.25">
      <c r="A50" s="136">
        <v>31</v>
      </c>
      <c r="B50" s="137" t="s">
        <v>378</v>
      </c>
      <c r="C50" s="136">
        <v>1.36</v>
      </c>
      <c r="D50" s="138">
        <v>0.48</v>
      </c>
      <c r="E50" s="138">
        <v>0.24</v>
      </c>
      <c r="F50" s="138">
        <v>0.08</v>
      </c>
      <c r="G50" s="138">
        <v>0.2</v>
      </c>
      <c r="H50" s="136">
        <v>1.36</v>
      </c>
      <c r="I50" s="139">
        <v>0.52</v>
      </c>
      <c r="J50" s="139">
        <v>0.26</v>
      </c>
      <c r="K50" s="139">
        <v>0.22</v>
      </c>
      <c r="M50" s="140"/>
    </row>
    <row r="51" spans="1:13" s="124" customFormat="1" ht="18.75" x14ac:dyDescent="0.25">
      <c r="A51" s="136">
        <v>32</v>
      </c>
      <c r="B51" s="137" t="s">
        <v>379</v>
      </c>
      <c r="C51" s="136">
        <v>0.72</v>
      </c>
      <c r="D51" s="138">
        <v>0.48</v>
      </c>
      <c r="E51" s="138">
        <v>0.23</v>
      </c>
      <c r="F51" s="138">
        <v>0.08</v>
      </c>
      <c r="G51" s="138">
        <v>0.21</v>
      </c>
      <c r="H51" s="136">
        <v>0.72</v>
      </c>
      <c r="I51" s="139">
        <v>0.52</v>
      </c>
      <c r="J51" s="139">
        <v>0.25</v>
      </c>
      <c r="K51" s="139">
        <v>0.23</v>
      </c>
      <c r="M51" s="140"/>
    </row>
    <row r="52" spans="1:13" s="124" customFormat="1" ht="18.75" x14ac:dyDescent="0.25">
      <c r="A52" s="136">
        <v>33</v>
      </c>
      <c r="B52" s="137" t="s">
        <v>380</v>
      </c>
      <c r="C52" s="136">
        <v>0.63</v>
      </c>
      <c r="D52" s="138">
        <v>0.54</v>
      </c>
      <c r="E52" s="138">
        <v>0.13</v>
      </c>
      <c r="F52" s="138">
        <v>0.09</v>
      </c>
      <c r="G52" s="138">
        <v>0.24</v>
      </c>
      <c r="H52" s="136">
        <v>0.63</v>
      </c>
      <c r="I52" s="139">
        <v>0.59</v>
      </c>
      <c r="J52" s="139">
        <v>0.14000000000000001</v>
      </c>
      <c r="K52" s="139">
        <v>0.27</v>
      </c>
      <c r="M52" s="140"/>
    </row>
    <row r="53" spans="1:13" s="124" customFormat="1" ht="18.75" x14ac:dyDescent="0.25">
      <c r="A53" s="135">
        <v>7</v>
      </c>
      <c r="B53" s="132" t="s">
        <v>169</v>
      </c>
      <c r="C53" s="128">
        <v>1.84</v>
      </c>
      <c r="D53" s="138"/>
      <c r="E53" s="138"/>
      <c r="F53" s="138"/>
      <c r="G53" s="138"/>
      <c r="H53" s="128"/>
      <c r="I53" s="128"/>
      <c r="J53" s="128"/>
      <c r="K53" s="128"/>
    </row>
    <row r="54" spans="1:13" s="124" customFormat="1" ht="18.75" x14ac:dyDescent="0.25">
      <c r="A54" s="141">
        <v>34</v>
      </c>
      <c r="B54" s="148" t="s">
        <v>381</v>
      </c>
      <c r="C54" s="141">
        <v>1.84</v>
      </c>
      <c r="D54" s="138">
        <v>0.4</v>
      </c>
      <c r="E54" s="138">
        <v>0.38</v>
      </c>
      <c r="F54" s="138">
        <v>0.06</v>
      </c>
      <c r="G54" s="138">
        <v>0.16</v>
      </c>
      <c r="H54" s="141">
        <v>1.84</v>
      </c>
      <c r="I54" s="143">
        <v>0.43</v>
      </c>
      <c r="J54" s="143">
        <v>0.4</v>
      </c>
      <c r="K54" s="143">
        <v>0.17</v>
      </c>
      <c r="M54" s="140"/>
    </row>
    <row r="55" spans="1:13" s="124" customFormat="1" ht="18.75" x14ac:dyDescent="0.25">
      <c r="A55" s="135">
        <v>8</v>
      </c>
      <c r="B55" s="132" t="s">
        <v>170</v>
      </c>
      <c r="C55" s="128">
        <v>4.59</v>
      </c>
      <c r="D55" s="138"/>
      <c r="E55" s="138"/>
      <c r="F55" s="138"/>
      <c r="G55" s="138"/>
      <c r="H55" s="128"/>
      <c r="I55" s="128"/>
      <c r="J55" s="128"/>
      <c r="K55" s="128"/>
    </row>
    <row r="56" spans="1:13" s="124" customFormat="1" ht="18.75" x14ac:dyDescent="0.25">
      <c r="A56" s="136">
        <v>35</v>
      </c>
      <c r="B56" s="137" t="s">
        <v>382</v>
      </c>
      <c r="C56" s="136">
        <v>4.78</v>
      </c>
      <c r="D56" s="138">
        <v>0.22</v>
      </c>
      <c r="E56" s="138">
        <v>0.67</v>
      </c>
      <c r="F56" s="138">
        <v>0.03</v>
      </c>
      <c r="G56" s="138">
        <v>0.08</v>
      </c>
      <c r="H56" s="136"/>
      <c r="I56" s="139"/>
      <c r="J56" s="139"/>
      <c r="K56" s="139"/>
      <c r="M56" s="140"/>
    </row>
    <row r="57" spans="1:13" s="124" customFormat="1" ht="18.75" x14ac:dyDescent="0.25">
      <c r="A57" s="136">
        <v>36</v>
      </c>
      <c r="B57" s="137" t="s">
        <v>383</v>
      </c>
      <c r="C57" s="136">
        <v>4.04</v>
      </c>
      <c r="D57" s="138">
        <v>0.24</v>
      </c>
      <c r="E57" s="138">
        <v>0.64</v>
      </c>
      <c r="F57" s="138">
        <v>0.03</v>
      </c>
      <c r="G57" s="138">
        <v>0.09</v>
      </c>
      <c r="H57" s="136"/>
      <c r="I57" s="139"/>
      <c r="J57" s="139"/>
      <c r="K57" s="139"/>
      <c r="M57" s="140"/>
    </row>
    <row r="58" spans="1:13" s="124" customFormat="1" ht="18.75" x14ac:dyDescent="0.25">
      <c r="A58" s="135">
        <v>9</v>
      </c>
      <c r="B58" s="132" t="s">
        <v>384</v>
      </c>
      <c r="C58" s="128">
        <v>1.1499999999999999</v>
      </c>
      <c r="D58" s="138"/>
      <c r="E58" s="138"/>
      <c r="F58" s="138"/>
      <c r="G58" s="138"/>
      <c r="H58" s="128"/>
      <c r="I58" s="128"/>
      <c r="J58" s="128"/>
      <c r="K58" s="128"/>
    </row>
    <row r="59" spans="1:13" s="124" customFormat="1" ht="18.75" x14ac:dyDescent="0.25">
      <c r="A59" s="136">
        <v>37</v>
      </c>
      <c r="B59" s="137" t="s">
        <v>385</v>
      </c>
      <c r="C59" s="136">
        <v>1.01</v>
      </c>
      <c r="D59" s="138">
        <v>0.47</v>
      </c>
      <c r="E59" s="138">
        <v>0.36</v>
      </c>
      <c r="F59" s="138">
        <v>0.04</v>
      </c>
      <c r="G59" s="138">
        <v>0.13</v>
      </c>
      <c r="H59" s="136"/>
      <c r="I59" s="136"/>
      <c r="J59" s="136"/>
      <c r="K59" s="136"/>
      <c r="M59" s="140"/>
    </row>
    <row r="60" spans="1:13" s="124" customFormat="1" ht="18.75" x14ac:dyDescent="0.25">
      <c r="A60" s="136">
        <v>38</v>
      </c>
      <c r="B60" s="137" t="s">
        <v>386</v>
      </c>
      <c r="C60" s="136">
        <v>1.2</v>
      </c>
      <c r="D60" s="138">
        <v>0.49</v>
      </c>
      <c r="E60" s="138">
        <v>0.34</v>
      </c>
      <c r="F60" s="138">
        <v>0.05</v>
      </c>
      <c r="G60" s="138">
        <v>0.12</v>
      </c>
      <c r="H60" s="136"/>
      <c r="I60" s="136"/>
      <c r="J60" s="136"/>
      <c r="K60" s="136"/>
      <c r="M60" s="140"/>
    </row>
    <row r="61" spans="1:13" s="124" customFormat="1" ht="18.75" x14ac:dyDescent="0.25">
      <c r="A61" s="136">
        <v>39</v>
      </c>
      <c r="B61" s="137" t="s">
        <v>387</v>
      </c>
      <c r="C61" s="136">
        <v>1.97</v>
      </c>
      <c r="D61" s="138">
        <v>0.47</v>
      </c>
      <c r="E61" s="138">
        <v>0.37</v>
      </c>
      <c r="F61" s="138">
        <v>0.04</v>
      </c>
      <c r="G61" s="138">
        <v>0.12</v>
      </c>
      <c r="H61" s="136"/>
      <c r="I61" s="136"/>
      <c r="J61" s="136"/>
      <c r="K61" s="136"/>
      <c r="M61" s="140"/>
    </row>
    <row r="62" spans="1:13" s="124" customFormat="1" ht="18.75" x14ac:dyDescent="0.25">
      <c r="A62" s="141">
        <v>40</v>
      </c>
      <c r="B62" s="142" t="s">
        <v>388</v>
      </c>
      <c r="C62" s="136">
        <v>1.1499999999999999</v>
      </c>
      <c r="D62" s="138">
        <v>0.53</v>
      </c>
      <c r="E62" s="138">
        <v>0.28000000000000003</v>
      </c>
      <c r="F62" s="138">
        <v>0.05</v>
      </c>
      <c r="G62" s="138">
        <v>0.14000000000000001</v>
      </c>
      <c r="H62" s="136"/>
      <c r="I62" s="136"/>
      <c r="J62" s="136"/>
      <c r="K62" s="136"/>
      <c r="M62" s="140"/>
    </row>
    <row r="63" spans="1:13" s="124" customFormat="1" ht="18.75" x14ac:dyDescent="0.25">
      <c r="A63" s="141">
        <v>41</v>
      </c>
      <c r="B63" s="142" t="s">
        <v>389</v>
      </c>
      <c r="C63" s="136">
        <v>1.22</v>
      </c>
      <c r="D63" s="138">
        <v>0.57999999999999996</v>
      </c>
      <c r="E63" s="138">
        <v>0.22</v>
      </c>
      <c r="F63" s="138">
        <v>0.06</v>
      </c>
      <c r="G63" s="138">
        <v>0.14000000000000001</v>
      </c>
      <c r="H63" s="136"/>
      <c r="I63" s="136"/>
      <c r="J63" s="136"/>
      <c r="K63" s="136"/>
      <c r="M63" s="140"/>
    </row>
    <row r="64" spans="1:13" s="124" customFormat="1" ht="18.75" x14ac:dyDescent="0.25">
      <c r="A64" s="141">
        <v>42</v>
      </c>
      <c r="B64" s="142" t="s">
        <v>390</v>
      </c>
      <c r="C64" s="136">
        <v>1.78</v>
      </c>
      <c r="D64" s="138">
        <v>0.43</v>
      </c>
      <c r="E64" s="138">
        <v>0.41</v>
      </c>
      <c r="F64" s="138">
        <v>0.04</v>
      </c>
      <c r="G64" s="138">
        <v>0.12</v>
      </c>
      <c r="H64" s="136"/>
      <c r="I64" s="136"/>
      <c r="J64" s="136"/>
      <c r="K64" s="136"/>
      <c r="M64" s="140"/>
    </row>
    <row r="65" spans="1:13" s="124" customFormat="1" ht="18.75" x14ac:dyDescent="0.25">
      <c r="A65" s="141">
        <v>43</v>
      </c>
      <c r="B65" s="142" t="s">
        <v>391</v>
      </c>
      <c r="C65" s="136">
        <v>2.35</v>
      </c>
      <c r="D65" s="138">
        <v>0.42</v>
      </c>
      <c r="E65" s="138">
        <v>0.43</v>
      </c>
      <c r="F65" s="138">
        <v>0.04</v>
      </c>
      <c r="G65" s="138">
        <v>0.11</v>
      </c>
      <c r="H65" s="136"/>
      <c r="I65" s="136"/>
      <c r="J65" s="136"/>
      <c r="K65" s="136"/>
      <c r="M65" s="140"/>
    </row>
    <row r="66" spans="1:13" s="124" customFormat="1" ht="18.75" x14ac:dyDescent="0.25">
      <c r="A66" s="135">
        <v>10</v>
      </c>
      <c r="B66" s="132" t="s">
        <v>392</v>
      </c>
      <c r="C66" s="128">
        <v>1.1000000000000001</v>
      </c>
      <c r="D66" s="138"/>
      <c r="E66" s="138"/>
      <c r="F66" s="138"/>
      <c r="G66" s="138"/>
      <c r="H66" s="128"/>
      <c r="I66" s="128"/>
      <c r="J66" s="128"/>
      <c r="K66" s="128"/>
    </row>
    <row r="67" spans="1:13" s="124" customFormat="1" ht="18.75" x14ac:dyDescent="0.25">
      <c r="A67" s="141">
        <v>44</v>
      </c>
      <c r="B67" s="142" t="s">
        <v>393</v>
      </c>
      <c r="C67" s="136">
        <v>4.3499999999999996</v>
      </c>
      <c r="D67" s="138">
        <v>0.39</v>
      </c>
      <c r="E67" s="138">
        <v>0.48</v>
      </c>
      <c r="F67" s="138">
        <v>0.04</v>
      </c>
      <c r="G67" s="138">
        <v>0.09</v>
      </c>
      <c r="H67" s="136"/>
      <c r="I67" s="136"/>
      <c r="J67" s="136"/>
      <c r="K67" s="136"/>
      <c r="M67" s="140"/>
    </row>
    <row r="68" spans="1:13" s="124" customFormat="1" ht="18.75" x14ac:dyDescent="0.25">
      <c r="A68" s="141">
        <v>45</v>
      </c>
      <c r="B68" s="142" t="s">
        <v>394</v>
      </c>
      <c r="C68" s="136">
        <v>0.87</v>
      </c>
      <c r="D68" s="138">
        <v>0.71</v>
      </c>
      <c r="E68" s="138">
        <v>0.05</v>
      </c>
      <c r="F68" s="138">
        <v>0.06</v>
      </c>
      <c r="G68" s="138">
        <v>0.18</v>
      </c>
      <c r="H68" s="136"/>
      <c r="I68" s="136"/>
      <c r="J68" s="136"/>
      <c r="K68" s="136"/>
      <c r="M68" s="140"/>
    </row>
    <row r="69" spans="1:13" s="124" customFormat="1" ht="18.75" x14ac:dyDescent="0.25">
      <c r="A69" s="141">
        <v>46</v>
      </c>
      <c r="B69" s="142" t="s">
        <v>395</v>
      </c>
      <c r="C69" s="136">
        <v>0.88</v>
      </c>
      <c r="D69" s="138">
        <v>0.67</v>
      </c>
      <c r="E69" s="138">
        <v>0.11</v>
      </c>
      <c r="F69" s="138">
        <v>0.06</v>
      </c>
      <c r="G69" s="138">
        <v>0.16</v>
      </c>
      <c r="H69" s="136"/>
      <c r="I69" s="136"/>
      <c r="J69" s="136"/>
      <c r="K69" s="136"/>
      <c r="M69" s="140"/>
    </row>
    <row r="70" spans="1:13" s="124" customFormat="1" ht="18.75" x14ac:dyDescent="0.25">
      <c r="A70" s="141">
        <v>47</v>
      </c>
      <c r="B70" s="142" t="s">
        <v>396</v>
      </c>
      <c r="C70" s="136">
        <v>1.27</v>
      </c>
      <c r="D70" s="138">
        <v>0.59</v>
      </c>
      <c r="E70" s="138">
        <v>0.22</v>
      </c>
      <c r="F70" s="138">
        <v>0.05</v>
      </c>
      <c r="G70" s="138">
        <v>0.14000000000000001</v>
      </c>
      <c r="H70" s="136"/>
      <c r="I70" s="136"/>
      <c r="J70" s="136"/>
      <c r="K70" s="136"/>
      <c r="M70" s="140"/>
    </row>
    <row r="71" spans="1:13" s="124" customFormat="1" ht="18.75" x14ac:dyDescent="0.25">
      <c r="A71" s="135">
        <v>11</v>
      </c>
      <c r="B71" s="132" t="s">
        <v>173</v>
      </c>
      <c r="C71" s="128">
        <v>1.48</v>
      </c>
      <c r="D71" s="138"/>
      <c r="E71" s="138"/>
      <c r="F71" s="138"/>
      <c r="G71" s="138"/>
      <c r="H71" s="128"/>
      <c r="I71" s="128"/>
      <c r="J71" s="128"/>
      <c r="K71" s="128"/>
    </row>
    <row r="72" spans="1:13" s="124" customFormat="1" ht="18.75" x14ac:dyDescent="0.25">
      <c r="A72" s="136">
        <v>48</v>
      </c>
      <c r="B72" s="137" t="s">
        <v>397</v>
      </c>
      <c r="C72" s="136">
        <v>1.51</v>
      </c>
      <c r="D72" s="138">
        <v>0.34</v>
      </c>
      <c r="E72" s="138">
        <v>0.46</v>
      </c>
      <c r="F72" s="138">
        <v>0.06</v>
      </c>
      <c r="G72" s="138">
        <v>0.14000000000000001</v>
      </c>
      <c r="H72" s="136"/>
      <c r="I72" s="139"/>
      <c r="J72" s="139"/>
      <c r="K72" s="139"/>
      <c r="M72" s="140"/>
    </row>
    <row r="73" spans="1:13" s="124" customFormat="1" ht="18.75" x14ac:dyDescent="0.25">
      <c r="A73" s="136">
        <v>49</v>
      </c>
      <c r="B73" s="137" t="s">
        <v>398</v>
      </c>
      <c r="C73" s="136">
        <v>1.38</v>
      </c>
      <c r="D73" s="138">
        <v>0.37</v>
      </c>
      <c r="E73" s="138">
        <v>0.43</v>
      </c>
      <c r="F73" s="138">
        <v>0.05</v>
      </c>
      <c r="G73" s="138">
        <v>0.15</v>
      </c>
      <c r="H73" s="136">
        <v>1.38</v>
      </c>
      <c r="I73" s="139">
        <v>0.4</v>
      </c>
      <c r="J73" s="139">
        <v>0.47</v>
      </c>
      <c r="K73" s="139">
        <v>0.13</v>
      </c>
      <c r="M73" s="140"/>
    </row>
    <row r="74" spans="1:13" s="124" customFormat="1" ht="18.75" x14ac:dyDescent="0.25">
      <c r="A74" s="135">
        <v>12</v>
      </c>
      <c r="B74" s="132" t="s">
        <v>5</v>
      </c>
      <c r="C74" s="128">
        <v>0.65</v>
      </c>
      <c r="D74" s="138"/>
      <c r="E74" s="138"/>
      <c r="F74" s="138"/>
      <c r="G74" s="138"/>
      <c r="H74" s="128"/>
      <c r="I74" s="128"/>
      <c r="J74" s="128"/>
      <c r="K74" s="128"/>
    </row>
    <row r="75" spans="1:13" s="124" customFormat="1" ht="18.75" x14ac:dyDescent="0.25">
      <c r="A75" s="136">
        <v>50</v>
      </c>
      <c r="B75" s="137" t="s">
        <v>399</v>
      </c>
      <c r="C75" s="136">
        <v>0.57999999999999996</v>
      </c>
      <c r="D75" s="138">
        <v>0.56999999999999995</v>
      </c>
      <c r="E75" s="138">
        <v>0.17</v>
      </c>
      <c r="F75" s="138">
        <v>7.0000000000000007E-2</v>
      </c>
      <c r="G75" s="138">
        <v>0.19</v>
      </c>
      <c r="H75" s="136"/>
      <c r="I75" s="136"/>
      <c r="J75" s="136"/>
      <c r="K75" s="136"/>
      <c r="M75" s="140"/>
    </row>
    <row r="76" spans="1:13" s="124" customFormat="1" ht="18.75" x14ac:dyDescent="0.25">
      <c r="A76" s="136">
        <v>51</v>
      </c>
      <c r="B76" s="137" t="s">
        <v>400</v>
      </c>
      <c r="C76" s="136">
        <v>0.62</v>
      </c>
      <c r="D76" s="138">
        <v>0.52</v>
      </c>
      <c r="E76" s="138">
        <v>0.24</v>
      </c>
      <c r="F76" s="138">
        <v>7.0000000000000007E-2</v>
      </c>
      <c r="G76" s="138">
        <v>0.17</v>
      </c>
      <c r="H76" s="136"/>
      <c r="I76" s="136"/>
      <c r="J76" s="136"/>
      <c r="K76" s="136"/>
      <c r="M76" s="140"/>
    </row>
    <row r="77" spans="1:13" s="124" customFormat="1" ht="18.75" x14ac:dyDescent="0.25">
      <c r="A77" s="136">
        <v>52</v>
      </c>
      <c r="B77" s="137" t="s">
        <v>401</v>
      </c>
      <c r="C77" s="136">
        <v>1.4</v>
      </c>
      <c r="D77" s="138">
        <v>0.61</v>
      </c>
      <c r="E77" s="138">
        <v>0.11</v>
      </c>
      <c r="F77" s="138">
        <v>0.08</v>
      </c>
      <c r="G77" s="138">
        <v>0.2</v>
      </c>
      <c r="H77" s="136"/>
      <c r="I77" s="136"/>
      <c r="J77" s="136"/>
      <c r="K77" s="136"/>
      <c r="M77" s="140"/>
    </row>
    <row r="78" spans="1:13" s="124" customFormat="1" ht="18.75" x14ac:dyDescent="0.25">
      <c r="A78" s="136">
        <v>53</v>
      </c>
      <c r="B78" s="137" t="s">
        <v>402</v>
      </c>
      <c r="C78" s="136">
        <v>1.27</v>
      </c>
      <c r="D78" s="138">
        <v>0.49</v>
      </c>
      <c r="E78" s="138">
        <v>0.28999999999999998</v>
      </c>
      <c r="F78" s="138">
        <v>0.06</v>
      </c>
      <c r="G78" s="138">
        <v>0.16</v>
      </c>
      <c r="H78" s="136">
        <v>1.27</v>
      </c>
      <c r="I78" s="139">
        <v>0.49</v>
      </c>
      <c r="J78" s="139">
        <v>0.35</v>
      </c>
      <c r="K78" s="139">
        <v>0.16</v>
      </c>
      <c r="M78" s="140"/>
    </row>
    <row r="79" spans="1:13" s="124" customFormat="1" ht="18.75" x14ac:dyDescent="0.25">
      <c r="A79" s="136">
        <v>54</v>
      </c>
      <c r="B79" s="137" t="s">
        <v>403</v>
      </c>
      <c r="C79" s="136">
        <v>2.82</v>
      </c>
      <c r="D79" s="138">
        <v>0.33</v>
      </c>
      <c r="E79" s="138">
        <v>0.51</v>
      </c>
      <c r="F79" s="138">
        <v>0.04</v>
      </c>
      <c r="G79" s="138">
        <v>0.12</v>
      </c>
      <c r="H79" s="136"/>
      <c r="I79" s="136"/>
      <c r="J79" s="136"/>
      <c r="K79" s="136"/>
      <c r="M79" s="140"/>
    </row>
    <row r="80" spans="1:13" s="124" customFormat="1" ht="18.75" x14ac:dyDescent="0.25">
      <c r="A80" s="136">
        <v>55</v>
      </c>
      <c r="B80" s="137" t="s">
        <v>404</v>
      </c>
      <c r="C80" s="136">
        <v>3.51</v>
      </c>
      <c r="D80" s="138">
        <v>0.28000000000000003</v>
      </c>
      <c r="E80" s="138">
        <v>0.59</v>
      </c>
      <c r="F80" s="138">
        <v>0.03</v>
      </c>
      <c r="G80" s="138">
        <v>0.1</v>
      </c>
      <c r="H80" s="136"/>
      <c r="I80" s="136"/>
      <c r="J80" s="136"/>
      <c r="K80" s="136"/>
      <c r="M80" s="140"/>
    </row>
    <row r="81" spans="1:13" s="124" customFormat="1" ht="18.75" x14ac:dyDescent="0.25">
      <c r="A81" s="136">
        <v>56</v>
      </c>
      <c r="B81" s="137" t="s">
        <v>405</v>
      </c>
      <c r="C81" s="136">
        <v>1.18</v>
      </c>
      <c r="D81" s="138">
        <v>0.48</v>
      </c>
      <c r="E81" s="138">
        <v>0.28999999999999998</v>
      </c>
      <c r="F81" s="138">
        <v>0.06</v>
      </c>
      <c r="G81" s="138">
        <v>0.17</v>
      </c>
      <c r="H81" s="136">
        <v>1.18</v>
      </c>
      <c r="I81" s="139">
        <v>0.48</v>
      </c>
      <c r="J81" s="139">
        <v>0.35</v>
      </c>
      <c r="K81" s="139">
        <v>0.17</v>
      </c>
      <c r="M81" s="140"/>
    </row>
    <row r="82" spans="1:13" s="124" customFormat="1" ht="18.75" x14ac:dyDescent="0.25">
      <c r="A82" s="136">
        <v>57</v>
      </c>
      <c r="B82" s="137" t="s">
        <v>406</v>
      </c>
      <c r="C82" s="136">
        <v>0.98</v>
      </c>
      <c r="D82" s="138">
        <v>0.5</v>
      </c>
      <c r="E82" s="138">
        <v>0.26</v>
      </c>
      <c r="F82" s="138">
        <v>0.06</v>
      </c>
      <c r="G82" s="138">
        <v>0.18</v>
      </c>
      <c r="H82" s="136"/>
      <c r="I82" s="136"/>
      <c r="J82" s="136"/>
      <c r="K82" s="136"/>
      <c r="M82" s="140"/>
    </row>
    <row r="83" spans="1:13" s="124" customFormat="1" ht="18.75" x14ac:dyDescent="0.25">
      <c r="A83" s="136">
        <v>58</v>
      </c>
      <c r="B83" s="137" t="s">
        <v>407</v>
      </c>
      <c r="C83" s="136">
        <v>0.53</v>
      </c>
      <c r="D83" s="138">
        <v>0.47</v>
      </c>
      <c r="E83" s="138">
        <v>0.32</v>
      </c>
      <c r="F83" s="138">
        <v>0.06</v>
      </c>
      <c r="G83" s="138">
        <v>0.15</v>
      </c>
      <c r="H83" s="136">
        <v>0.53</v>
      </c>
      <c r="I83" s="139">
        <v>0.47</v>
      </c>
      <c r="J83" s="139">
        <v>0.38</v>
      </c>
      <c r="K83" s="139">
        <v>0.15</v>
      </c>
      <c r="M83" s="140"/>
    </row>
    <row r="84" spans="1:13" s="124" customFormat="1" ht="18.75" x14ac:dyDescent="0.25">
      <c r="A84" s="135">
        <v>13</v>
      </c>
      <c r="B84" s="132" t="s">
        <v>117</v>
      </c>
      <c r="C84" s="128">
        <v>1.49</v>
      </c>
      <c r="D84" s="138"/>
      <c r="E84" s="138"/>
      <c r="F84" s="138"/>
      <c r="G84" s="138"/>
      <c r="H84" s="128"/>
      <c r="I84" s="128"/>
      <c r="J84" s="128"/>
      <c r="K84" s="128"/>
    </row>
    <row r="85" spans="1:13" s="124" customFormat="1" ht="33" x14ac:dyDescent="0.25">
      <c r="A85" s="136">
        <v>59</v>
      </c>
      <c r="B85" s="137" t="s">
        <v>408</v>
      </c>
      <c r="C85" s="136">
        <v>1.85</v>
      </c>
      <c r="D85" s="138">
        <v>0.19</v>
      </c>
      <c r="E85" s="138">
        <v>0.72</v>
      </c>
      <c r="F85" s="138">
        <v>0.02</v>
      </c>
      <c r="G85" s="138">
        <v>7.0000000000000007E-2</v>
      </c>
      <c r="H85" s="136"/>
      <c r="I85" s="139"/>
      <c r="J85" s="139"/>
      <c r="K85" s="139"/>
      <c r="M85" s="140"/>
    </row>
    <row r="86" spans="1:13" s="124" customFormat="1" ht="33" x14ac:dyDescent="0.25">
      <c r="A86" s="136">
        <v>60</v>
      </c>
      <c r="B86" s="137" t="s">
        <v>409</v>
      </c>
      <c r="C86" s="136">
        <v>1.75</v>
      </c>
      <c r="D86" s="138">
        <v>0.38</v>
      </c>
      <c r="E86" s="138">
        <v>0.46</v>
      </c>
      <c r="F86" s="138">
        <v>0.04</v>
      </c>
      <c r="G86" s="138">
        <v>0.12</v>
      </c>
      <c r="H86" s="136">
        <v>1.75</v>
      </c>
      <c r="I86" s="139">
        <v>0.38</v>
      </c>
      <c r="J86" s="139">
        <v>0.5</v>
      </c>
      <c r="K86" s="139">
        <v>0.12</v>
      </c>
      <c r="M86" s="140"/>
    </row>
    <row r="87" spans="1:13" s="124" customFormat="1" ht="33" x14ac:dyDescent="0.25">
      <c r="A87" s="136">
        <v>61</v>
      </c>
      <c r="B87" s="137" t="s">
        <v>410</v>
      </c>
      <c r="C87" s="136">
        <v>3.48</v>
      </c>
      <c r="D87" s="138">
        <v>0.19</v>
      </c>
      <c r="E87" s="138">
        <v>0.73</v>
      </c>
      <c r="F87" s="138">
        <v>0.02</v>
      </c>
      <c r="G87" s="138">
        <v>0.06</v>
      </c>
      <c r="H87" s="136"/>
      <c r="I87" s="136"/>
      <c r="J87" s="136"/>
      <c r="K87" s="136"/>
      <c r="M87" s="140"/>
    </row>
    <row r="88" spans="1:13" s="124" customFormat="1" ht="18.75" x14ac:dyDescent="0.25">
      <c r="A88" s="136">
        <v>62</v>
      </c>
      <c r="B88" s="137" t="s">
        <v>411</v>
      </c>
      <c r="C88" s="136">
        <v>1.1599999999999999</v>
      </c>
      <c r="D88" s="138">
        <v>0.48</v>
      </c>
      <c r="E88" s="138">
        <v>0.31</v>
      </c>
      <c r="F88" s="138">
        <v>0.06</v>
      </c>
      <c r="G88" s="138">
        <v>0.15</v>
      </c>
      <c r="H88" s="136">
        <v>1.1599999999999999</v>
      </c>
      <c r="I88" s="139">
        <v>0.53</v>
      </c>
      <c r="J88" s="139">
        <v>0.34</v>
      </c>
      <c r="K88" s="139">
        <v>0.13</v>
      </c>
      <c r="M88" s="140"/>
    </row>
    <row r="89" spans="1:13" s="124" customFormat="1" ht="18.75" x14ac:dyDescent="0.25">
      <c r="A89" s="136">
        <v>63</v>
      </c>
      <c r="B89" s="137" t="s">
        <v>412</v>
      </c>
      <c r="C89" s="136">
        <v>1.42</v>
      </c>
      <c r="D89" s="138">
        <v>0.56999999999999995</v>
      </c>
      <c r="E89" s="138">
        <v>0.18</v>
      </c>
      <c r="F89" s="138">
        <v>7.0000000000000007E-2</v>
      </c>
      <c r="G89" s="138">
        <v>0.18</v>
      </c>
      <c r="H89" s="136">
        <v>1.42</v>
      </c>
      <c r="I89" s="139">
        <v>0.56999999999999995</v>
      </c>
      <c r="J89" s="139">
        <v>0.25</v>
      </c>
      <c r="K89" s="139">
        <v>0.18</v>
      </c>
      <c r="M89" s="140"/>
    </row>
    <row r="90" spans="1:13" s="124" customFormat="1" ht="18.75" x14ac:dyDescent="0.25">
      <c r="A90" s="135">
        <v>14</v>
      </c>
      <c r="B90" s="132" t="s">
        <v>174</v>
      </c>
      <c r="C90" s="128">
        <v>1.36</v>
      </c>
      <c r="D90" s="138"/>
      <c r="E90" s="138"/>
      <c r="F90" s="138"/>
      <c r="G90" s="138"/>
      <c r="H90" s="128"/>
      <c r="I90" s="128"/>
      <c r="J90" s="128"/>
      <c r="K90" s="128"/>
    </row>
    <row r="91" spans="1:13" s="124" customFormat="1" ht="18.75" x14ac:dyDescent="0.25">
      <c r="A91" s="136">
        <v>64</v>
      </c>
      <c r="B91" s="137" t="s">
        <v>413</v>
      </c>
      <c r="C91" s="136">
        <v>0.91</v>
      </c>
      <c r="D91" s="138">
        <v>0.61</v>
      </c>
      <c r="E91" s="138">
        <v>0.17</v>
      </c>
      <c r="F91" s="138">
        <v>0.06</v>
      </c>
      <c r="G91" s="138">
        <v>0.16</v>
      </c>
      <c r="H91" s="136"/>
      <c r="I91" s="139"/>
      <c r="J91" s="139"/>
      <c r="K91" s="139"/>
      <c r="M91" s="140"/>
    </row>
    <row r="92" spans="1:13" s="124" customFormat="1" ht="18.75" x14ac:dyDescent="0.25">
      <c r="A92" s="136">
        <v>65</v>
      </c>
      <c r="B92" s="137" t="s">
        <v>414</v>
      </c>
      <c r="C92" s="136">
        <v>1.84</v>
      </c>
      <c r="D92" s="138">
        <v>0.55000000000000004</v>
      </c>
      <c r="E92" s="138">
        <v>0.26</v>
      </c>
      <c r="F92" s="138">
        <v>0.05</v>
      </c>
      <c r="G92" s="138">
        <v>0.14000000000000001</v>
      </c>
      <c r="H92" s="136"/>
      <c r="I92" s="136"/>
      <c r="J92" s="136"/>
      <c r="K92" s="136"/>
      <c r="M92" s="140"/>
    </row>
    <row r="93" spans="1:13" s="149" customFormat="1" ht="18.75" x14ac:dyDescent="0.25">
      <c r="A93" s="136">
        <v>66</v>
      </c>
      <c r="B93" s="137" t="s">
        <v>415</v>
      </c>
      <c r="C93" s="136">
        <v>2.29</v>
      </c>
      <c r="D93" s="138">
        <v>0.52</v>
      </c>
      <c r="E93" s="138">
        <v>0.31</v>
      </c>
      <c r="F93" s="138">
        <v>0.05</v>
      </c>
      <c r="G93" s="138">
        <v>0.12</v>
      </c>
      <c r="H93" s="136"/>
      <c r="I93" s="136"/>
      <c r="J93" s="136"/>
      <c r="K93" s="136"/>
      <c r="M93" s="140"/>
    </row>
    <row r="94" spans="1:13" s="124" customFormat="1" ht="18.75" x14ac:dyDescent="0.25">
      <c r="A94" s="135">
        <v>15</v>
      </c>
      <c r="B94" s="132" t="s">
        <v>6</v>
      </c>
      <c r="C94" s="128">
        <v>1.1200000000000001</v>
      </c>
      <c r="D94" s="138"/>
      <c r="E94" s="138"/>
      <c r="F94" s="138"/>
      <c r="G94" s="138"/>
      <c r="H94" s="128"/>
      <c r="I94" s="128"/>
      <c r="J94" s="128"/>
      <c r="K94" s="128"/>
    </row>
    <row r="95" spans="1:13" s="124" customFormat="1" ht="18.75" x14ac:dyDescent="0.25">
      <c r="A95" s="136">
        <v>67</v>
      </c>
      <c r="B95" s="137" t="s">
        <v>416</v>
      </c>
      <c r="C95" s="136">
        <v>1.07</v>
      </c>
      <c r="D95" s="138">
        <v>0.56999999999999995</v>
      </c>
      <c r="E95" s="138">
        <v>0.2</v>
      </c>
      <c r="F95" s="138">
        <v>0.06</v>
      </c>
      <c r="G95" s="138">
        <v>0.17</v>
      </c>
      <c r="H95" s="136">
        <v>1.07</v>
      </c>
      <c r="I95" s="139">
        <v>0.56999999999999995</v>
      </c>
      <c r="J95" s="139">
        <v>0.26</v>
      </c>
      <c r="K95" s="139">
        <v>0.17</v>
      </c>
      <c r="M95" s="140"/>
    </row>
    <row r="96" spans="1:13" s="124" customFormat="1" ht="18.75" x14ac:dyDescent="0.25">
      <c r="A96" s="136">
        <v>68</v>
      </c>
      <c r="B96" s="137" t="s">
        <v>417</v>
      </c>
      <c r="C96" s="136">
        <v>1.55</v>
      </c>
      <c r="D96" s="138">
        <v>0.47</v>
      </c>
      <c r="E96" s="138">
        <v>0.34</v>
      </c>
      <c r="F96" s="138">
        <v>0.05</v>
      </c>
      <c r="G96" s="138">
        <v>0.14000000000000001</v>
      </c>
      <c r="H96" s="136"/>
      <c r="I96" s="136"/>
      <c r="J96" s="136"/>
      <c r="K96" s="136"/>
      <c r="M96" s="140"/>
    </row>
    <row r="97" spans="1:13" s="149" customFormat="1" ht="18.75" x14ac:dyDescent="0.25">
      <c r="A97" s="136">
        <v>69</v>
      </c>
      <c r="B97" s="137" t="s">
        <v>418</v>
      </c>
      <c r="C97" s="136">
        <v>0.98</v>
      </c>
      <c r="D97" s="138">
        <v>0.56999999999999995</v>
      </c>
      <c r="E97" s="138">
        <v>0.21</v>
      </c>
      <c r="F97" s="138">
        <v>0.06</v>
      </c>
      <c r="G97" s="138">
        <v>0.16</v>
      </c>
      <c r="H97" s="136">
        <v>0.98</v>
      </c>
      <c r="I97" s="139">
        <v>0.64</v>
      </c>
      <c r="J97" s="139">
        <v>0.24</v>
      </c>
      <c r="K97" s="139">
        <v>0.12</v>
      </c>
      <c r="M97" s="140"/>
    </row>
    <row r="98" spans="1:13" s="149" customFormat="1" ht="18.75" x14ac:dyDescent="0.25">
      <c r="A98" s="136">
        <v>70</v>
      </c>
      <c r="B98" s="137" t="s">
        <v>419</v>
      </c>
      <c r="C98" s="136">
        <v>1.55</v>
      </c>
      <c r="D98" s="138">
        <v>0.46</v>
      </c>
      <c r="E98" s="138">
        <v>0.36</v>
      </c>
      <c r="F98" s="138">
        <v>0.05</v>
      </c>
      <c r="G98" s="138">
        <v>0.13</v>
      </c>
      <c r="H98" s="136">
        <v>1.55</v>
      </c>
      <c r="I98" s="139">
        <v>0.5</v>
      </c>
      <c r="J98" s="139">
        <v>0.39</v>
      </c>
      <c r="K98" s="139">
        <v>0.11</v>
      </c>
      <c r="M98" s="140"/>
    </row>
    <row r="99" spans="1:13" s="124" customFormat="1" ht="18.75" x14ac:dyDescent="0.25">
      <c r="A99" s="136">
        <v>71</v>
      </c>
      <c r="B99" s="137" t="s">
        <v>420</v>
      </c>
      <c r="C99" s="136">
        <v>0.78</v>
      </c>
      <c r="D99" s="138">
        <v>0.66</v>
      </c>
      <c r="E99" s="138">
        <v>0.08</v>
      </c>
      <c r="F99" s="138">
        <v>7.0000000000000007E-2</v>
      </c>
      <c r="G99" s="138">
        <v>0.19</v>
      </c>
      <c r="H99" s="136">
        <v>0.78</v>
      </c>
      <c r="I99" s="139">
        <v>0.77</v>
      </c>
      <c r="J99" s="139">
        <v>0.09</v>
      </c>
      <c r="K99" s="139">
        <v>0.14000000000000001</v>
      </c>
      <c r="M99" s="140"/>
    </row>
    <row r="100" spans="1:13" s="124" customFormat="1" ht="18.75" x14ac:dyDescent="0.25">
      <c r="A100" s="136">
        <v>72</v>
      </c>
      <c r="B100" s="137" t="s">
        <v>421</v>
      </c>
      <c r="C100" s="136">
        <v>1.17</v>
      </c>
      <c r="D100" s="138">
        <v>0.57999999999999996</v>
      </c>
      <c r="E100" s="138">
        <v>0.19</v>
      </c>
      <c r="F100" s="138">
        <v>0.06</v>
      </c>
      <c r="G100" s="138">
        <v>0.17</v>
      </c>
      <c r="H100" s="136">
        <v>1.17</v>
      </c>
      <c r="I100" s="139">
        <v>0.64</v>
      </c>
      <c r="J100" s="139">
        <v>0.21</v>
      </c>
      <c r="K100" s="139">
        <v>0.15</v>
      </c>
      <c r="M100" s="140"/>
    </row>
    <row r="101" spans="1:13" s="124" customFormat="1" ht="18.75" x14ac:dyDescent="0.25">
      <c r="A101" s="136">
        <v>73</v>
      </c>
      <c r="B101" s="137" t="s">
        <v>422</v>
      </c>
      <c r="C101" s="136">
        <v>1.1200000000000001</v>
      </c>
      <c r="D101" s="138">
        <v>0.59</v>
      </c>
      <c r="E101" s="138">
        <v>0.17</v>
      </c>
      <c r="F101" s="138">
        <v>0.06</v>
      </c>
      <c r="G101" s="138">
        <v>0.18</v>
      </c>
      <c r="H101" s="136">
        <v>1.1200000000000001</v>
      </c>
      <c r="I101" s="139">
        <v>0.65</v>
      </c>
      <c r="J101" s="139">
        <v>0.19</v>
      </c>
      <c r="K101" s="139">
        <v>0.16</v>
      </c>
      <c r="M101" s="140"/>
    </row>
    <row r="102" spans="1:13" s="124" customFormat="1" ht="18.75" x14ac:dyDescent="0.25">
      <c r="A102" s="136">
        <v>74</v>
      </c>
      <c r="B102" s="137" t="s">
        <v>423</v>
      </c>
      <c r="C102" s="136">
        <v>0.96</v>
      </c>
      <c r="D102" s="138">
        <v>0.65</v>
      </c>
      <c r="E102" s="138">
        <v>0.09</v>
      </c>
      <c r="F102" s="138">
        <v>7.0000000000000007E-2</v>
      </c>
      <c r="G102" s="138">
        <v>0.19</v>
      </c>
      <c r="H102" s="136">
        <v>0.96</v>
      </c>
      <c r="I102" s="139">
        <v>0.73</v>
      </c>
      <c r="J102" s="139">
        <v>0.1</v>
      </c>
      <c r="K102" s="139">
        <v>0.17</v>
      </c>
      <c r="M102" s="140"/>
    </row>
    <row r="103" spans="1:13" s="124" customFormat="1" ht="18.75" x14ac:dyDescent="0.25">
      <c r="A103" s="136">
        <v>75</v>
      </c>
      <c r="B103" s="137" t="s">
        <v>424</v>
      </c>
      <c r="C103" s="136">
        <v>1.1499999999999999</v>
      </c>
      <c r="D103" s="138">
        <v>0.55000000000000004</v>
      </c>
      <c r="E103" s="138">
        <v>0.24</v>
      </c>
      <c r="F103" s="138">
        <v>0.06</v>
      </c>
      <c r="G103" s="138">
        <v>0.15</v>
      </c>
      <c r="H103" s="136">
        <v>1.1499999999999999</v>
      </c>
      <c r="I103" s="139">
        <v>0.61</v>
      </c>
      <c r="J103" s="139">
        <v>0.27</v>
      </c>
      <c r="K103" s="139">
        <v>0.12</v>
      </c>
      <c r="M103" s="140"/>
    </row>
    <row r="104" spans="1:13" s="124" customFormat="1" ht="18.75" x14ac:dyDescent="0.25">
      <c r="A104" s="136">
        <v>76</v>
      </c>
      <c r="B104" s="137" t="s">
        <v>425</v>
      </c>
      <c r="C104" s="136">
        <v>2.82</v>
      </c>
      <c r="D104" s="138">
        <v>0.27</v>
      </c>
      <c r="E104" s="138">
        <v>0.62</v>
      </c>
      <c r="F104" s="138">
        <v>0.03</v>
      </c>
      <c r="G104" s="138">
        <v>0.08</v>
      </c>
      <c r="H104" s="136">
        <v>2.82</v>
      </c>
      <c r="I104" s="139">
        <v>0.27</v>
      </c>
      <c r="J104" s="139">
        <v>0.65</v>
      </c>
      <c r="K104" s="139">
        <v>0.08</v>
      </c>
      <c r="M104" s="140"/>
    </row>
    <row r="105" spans="1:13" s="124" customFormat="1" ht="18.75" x14ac:dyDescent="0.25">
      <c r="A105" s="136">
        <v>77</v>
      </c>
      <c r="B105" s="137" t="s">
        <v>426</v>
      </c>
      <c r="C105" s="136">
        <v>4.51</v>
      </c>
      <c r="D105" s="138">
        <v>0.15</v>
      </c>
      <c r="E105" s="138">
        <v>0.79</v>
      </c>
      <c r="F105" s="138">
        <v>0.02</v>
      </c>
      <c r="G105" s="138">
        <v>0.04</v>
      </c>
      <c r="H105" s="136">
        <v>4.51</v>
      </c>
      <c r="I105" s="139">
        <v>0.15</v>
      </c>
      <c r="J105" s="139">
        <v>0.81</v>
      </c>
      <c r="K105" s="139">
        <v>0.04</v>
      </c>
      <c r="M105" s="140"/>
    </row>
    <row r="106" spans="1:13" s="124" customFormat="1" ht="18.75" x14ac:dyDescent="0.25">
      <c r="A106" s="136">
        <v>78</v>
      </c>
      <c r="B106" s="137" t="s">
        <v>427</v>
      </c>
      <c r="C106" s="136">
        <v>2.52</v>
      </c>
      <c r="D106" s="138">
        <v>0.34</v>
      </c>
      <c r="E106" s="138">
        <v>0.53</v>
      </c>
      <c r="F106" s="138">
        <v>0.04</v>
      </c>
      <c r="G106" s="138">
        <v>0.09</v>
      </c>
      <c r="H106" s="136">
        <v>2.52</v>
      </c>
      <c r="I106" s="139">
        <v>0.34</v>
      </c>
      <c r="J106" s="139">
        <v>0.57000000000000006</v>
      </c>
      <c r="K106" s="139">
        <v>0.09</v>
      </c>
      <c r="M106" s="140"/>
    </row>
    <row r="107" spans="1:13" s="124" customFormat="1" ht="18.75" x14ac:dyDescent="0.25">
      <c r="A107" s="136">
        <v>79</v>
      </c>
      <c r="B107" s="137" t="s">
        <v>428</v>
      </c>
      <c r="C107" s="136">
        <v>0.82</v>
      </c>
      <c r="D107" s="138">
        <v>0.64</v>
      </c>
      <c r="E107" s="138">
        <v>0.11</v>
      </c>
      <c r="F107" s="138">
        <v>7.0000000000000007E-2</v>
      </c>
      <c r="G107" s="138">
        <v>0.18</v>
      </c>
      <c r="H107" s="136">
        <v>0.82</v>
      </c>
      <c r="I107" s="139">
        <v>0.73</v>
      </c>
      <c r="J107" s="139">
        <v>0.13</v>
      </c>
      <c r="K107" s="139">
        <v>0.14000000000000001</v>
      </c>
      <c r="M107" s="140"/>
    </row>
    <row r="108" spans="1:13" s="124" customFormat="1" ht="18.75" x14ac:dyDescent="0.25">
      <c r="A108" s="135">
        <v>16</v>
      </c>
      <c r="B108" s="132" t="s">
        <v>7</v>
      </c>
      <c r="C108" s="128">
        <v>1.2</v>
      </c>
      <c r="D108" s="138"/>
      <c r="E108" s="138"/>
      <c r="F108" s="138"/>
      <c r="G108" s="138"/>
      <c r="H108" s="128"/>
      <c r="I108" s="128"/>
      <c r="J108" s="128"/>
      <c r="K108" s="128"/>
    </row>
    <row r="109" spans="1:13" s="124" customFormat="1" ht="18.75" x14ac:dyDescent="0.25">
      <c r="A109" s="136">
        <v>80</v>
      </c>
      <c r="B109" s="137" t="s">
        <v>429</v>
      </c>
      <c r="C109" s="136">
        <v>1.31</v>
      </c>
      <c r="D109" s="138">
        <v>0.7</v>
      </c>
      <c r="E109" s="138">
        <v>0.11</v>
      </c>
      <c r="F109" s="138">
        <v>0.05</v>
      </c>
      <c r="G109" s="138">
        <v>0.14000000000000001</v>
      </c>
      <c r="H109" s="136">
        <v>1.31</v>
      </c>
      <c r="I109" s="139">
        <v>0.76</v>
      </c>
      <c r="J109" s="139">
        <v>0.12</v>
      </c>
      <c r="K109" s="139">
        <v>0.12</v>
      </c>
      <c r="M109" s="140"/>
    </row>
    <row r="110" spans="1:13" s="124" customFormat="1" ht="18.75" x14ac:dyDescent="0.25">
      <c r="A110" s="136">
        <v>81</v>
      </c>
      <c r="B110" s="137" t="s">
        <v>430</v>
      </c>
      <c r="C110" s="136">
        <v>0.96</v>
      </c>
      <c r="D110" s="138">
        <v>0.69</v>
      </c>
      <c r="E110" s="138">
        <v>0.13</v>
      </c>
      <c r="F110" s="138">
        <v>0.05</v>
      </c>
      <c r="G110" s="138">
        <v>0.13</v>
      </c>
      <c r="H110" s="136">
        <v>0.96</v>
      </c>
      <c r="I110" s="139">
        <v>0.78</v>
      </c>
      <c r="J110" s="139">
        <v>0.15</v>
      </c>
      <c r="K110" s="139">
        <v>7.0000000000000007E-2</v>
      </c>
      <c r="M110" s="140"/>
    </row>
    <row r="111" spans="1:13" s="124" customFormat="1" ht="18.75" x14ac:dyDescent="0.25">
      <c r="A111" s="136">
        <v>82</v>
      </c>
      <c r="B111" s="137" t="s">
        <v>431</v>
      </c>
      <c r="C111" s="136">
        <v>0.69</v>
      </c>
      <c r="D111" s="138">
        <v>0.71</v>
      </c>
      <c r="E111" s="138">
        <v>0.1</v>
      </c>
      <c r="F111" s="138">
        <v>0.05</v>
      </c>
      <c r="G111" s="138">
        <v>0.14000000000000001</v>
      </c>
      <c r="H111" s="136"/>
      <c r="I111" s="139"/>
      <c r="J111" s="139"/>
      <c r="K111" s="139"/>
      <c r="M111" s="140"/>
    </row>
    <row r="112" spans="1:13" s="124" customFormat="1" ht="18.75" x14ac:dyDescent="0.25">
      <c r="A112" s="136">
        <v>83</v>
      </c>
      <c r="B112" s="150" t="s">
        <v>432</v>
      </c>
      <c r="C112" s="136">
        <v>1.54</v>
      </c>
      <c r="D112" s="138">
        <v>0.68</v>
      </c>
      <c r="E112" s="138">
        <v>0.13</v>
      </c>
      <c r="F112" s="138">
        <v>0.05</v>
      </c>
      <c r="G112" s="138">
        <v>0.14000000000000001</v>
      </c>
      <c r="H112" s="136"/>
      <c r="I112" s="139"/>
      <c r="J112" s="139"/>
      <c r="K112" s="139"/>
      <c r="M112" s="140"/>
    </row>
    <row r="113" spans="1:13" s="124" customFormat="1" ht="18.75" x14ac:dyDescent="0.25">
      <c r="A113" s="136">
        <v>84</v>
      </c>
      <c r="B113" s="137" t="s">
        <v>433</v>
      </c>
      <c r="C113" s="136">
        <v>2.92</v>
      </c>
      <c r="D113" s="138">
        <v>0.55000000000000004</v>
      </c>
      <c r="E113" s="138">
        <v>0.3</v>
      </c>
      <c r="F113" s="138">
        <v>0.04</v>
      </c>
      <c r="G113" s="138">
        <v>0.11</v>
      </c>
      <c r="H113" s="136"/>
      <c r="I113" s="136"/>
      <c r="J113" s="136"/>
      <c r="K113" s="136"/>
      <c r="M113" s="140"/>
    </row>
    <row r="114" spans="1:13" s="124" customFormat="1" ht="18.75" x14ac:dyDescent="0.25">
      <c r="A114" s="136">
        <v>85</v>
      </c>
      <c r="B114" s="137" t="s">
        <v>434</v>
      </c>
      <c r="C114" s="136">
        <v>4.34</v>
      </c>
      <c r="D114" s="138">
        <v>0.4</v>
      </c>
      <c r="E114" s="138">
        <v>0.49</v>
      </c>
      <c r="F114" s="138">
        <v>0.03</v>
      </c>
      <c r="G114" s="138">
        <v>0.08</v>
      </c>
      <c r="H114" s="136"/>
      <c r="I114" s="136"/>
      <c r="J114" s="136"/>
      <c r="K114" s="136"/>
      <c r="M114" s="140"/>
    </row>
    <row r="115" spans="1:13" s="124" customFormat="1" ht="18.75" x14ac:dyDescent="0.25">
      <c r="A115" s="136">
        <v>86</v>
      </c>
      <c r="B115" s="137" t="s">
        <v>435</v>
      </c>
      <c r="C115" s="136">
        <v>1.41</v>
      </c>
      <c r="D115" s="138">
        <v>0.69</v>
      </c>
      <c r="E115" s="138">
        <v>0.12</v>
      </c>
      <c r="F115" s="138">
        <v>0.05</v>
      </c>
      <c r="G115" s="138">
        <v>0.14000000000000001</v>
      </c>
      <c r="H115" s="136"/>
      <c r="I115" s="136"/>
      <c r="J115" s="136"/>
      <c r="K115" s="136"/>
      <c r="M115" s="140"/>
    </row>
    <row r="116" spans="1:13" s="124" customFormat="1" ht="18.75" x14ac:dyDescent="0.25">
      <c r="A116" s="136">
        <v>87</v>
      </c>
      <c r="B116" s="137" t="s">
        <v>436</v>
      </c>
      <c r="C116" s="136">
        <v>1.89</v>
      </c>
      <c r="D116" s="138">
        <v>0.71</v>
      </c>
      <c r="E116" s="138">
        <v>0.1</v>
      </c>
      <c r="F116" s="138">
        <v>0.05</v>
      </c>
      <c r="G116" s="138">
        <v>0.14000000000000001</v>
      </c>
      <c r="H116" s="136"/>
      <c r="I116" s="136"/>
      <c r="J116" s="136"/>
      <c r="K116" s="136"/>
      <c r="M116" s="140"/>
    </row>
    <row r="117" spans="1:13" s="124" customFormat="1" ht="18.75" x14ac:dyDescent="0.25">
      <c r="A117" s="136">
        <v>88</v>
      </c>
      <c r="B117" s="137" t="s">
        <v>437</v>
      </c>
      <c r="C117" s="136">
        <v>1.92</v>
      </c>
      <c r="D117" s="138">
        <v>0.63</v>
      </c>
      <c r="E117" s="138">
        <v>0.2</v>
      </c>
      <c r="F117" s="138">
        <v>0.05</v>
      </c>
      <c r="G117" s="138">
        <v>0.12</v>
      </c>
      <c r="H117" s="136"/>
      <c r="I117" s="136"/>
      <c r="J117" s="136"/>
      <c r="K117" s="136"/>
      <c r="M117" s="140"/>
    </row>
    <row r="118" spans="1:13" s="124" customFormat="1" ht="18.75" x14ac:dyDescent="0.25">
      <c r="A118" s="136">
        <v>89</v>
      </c>
      <c r="B118" s="137" t="s">
        <v>438</v>
      </c>
      <c r="C118" s="136">
        <v>1.02</v>
      </c>
      <c r="D118" s="138">
        <v>0.71</v>
      </c>
      <c r="E118" s="138">
        <v>0.1</v>
      </c>
      <c r="F118" s="138">
        <v>0.05</v>
      </c>
      <c r="G118" s="138">
        <v>0.14000000000000001</v>
      </c>
      <c r="H118" s="136">
        <v>1.02</v>
      </c>
      <c r="I118" s="139">
        <v>0.8</v>
      </c>
      <c r="J118" s="139">
        <v>0.11</v>
      </c>
      <c r="K118" s="139">
        <v>0.09</v>
      </c>
      <c r="M118" s="140"/>
    </row>
    <row r="119" spans="1:13" s="124" customFormat="1" ht="18.75" x14ac:dyDescent="0.25">
      <c r="A119" s="135">
        <v>17</v>
      </c>
      <c r="B119" s="132" t="s">
        <v>175</v>
      </c>
      <c r="C119" s="128">
        <v>2.96</v>
      </c>
      <c r="D119" s="138"/>
      <c r="E119" s="138"/>
      <c r="F119" s="138"/>
      <c r="G119" s="138"/>
      <c r="H119" s="128"/>
      <c r="I119" s="128"/>
      <c r="J119" s="128"/>
      <c r="K119" s="128"/>
    </row>
    <row r="120" spans="1:13" s="124" customFormat="1" ht="18.75" x14ac:dyDescent="0.25">
      <c r="A120" s="136">
        <v>90</v>
      </c>
      <c r="B120" s="137" t="s">
        <v>439</v>
      </c>
      <c r="C120" s="136">
        <v>4.21</v>
      </c>
      <c r="D120" s="138">
        <v>0.28000000000000003</v>
      </c>
      <c r="E120" s="138">
        <v>0.62</v>
      </c>
      <c r="F120" s="138">
        <v>0.03</v>
      </c>
      <c r="G120" s="138">
        <v>7.0000000000000007E-2</v>
      </c>
      <c r="H120" s="136"/>
      <c r="I120" s="136"/>
      <c r="J120" s="136"/>
      <c r="K120" s="136"/>
      <c r="M120" s="140"/>
    </row>
    <row r="121" spans="1:13" s="124" customFormat="1" ht="18.75" x14ac:dyDescent="0.25">
      <c r="A121" s="136">
        <v>91</v>
      </c>
      <c r="B121" s="137" t="s">
        <v>440</v>
      </c>
      <c r="C121" s="136">
        <v>12.09</v>
      </c>
      <c r="D121" s="138">
        <v>0.24</v>
      </c>
      <c r="E121" s="138">
        <v>0.67</v>
      </c>
      <c r="F121" s="138">
        <v>0.02</v>
      </c>
      <c r="G121" s="138">
        <v>7.0000000000000007E-2</v>
      </c>
      <c r="H121" s="136"/>
      <c r="I121" s="136"/>
      <c r="J121" s="136"/>
      <c r="K121" s="136"/>
      <c r="M121" s="140"/>
    </row>
    <row r="122" spans="1:13" s="124" customFormat="1" ht="33" x14ac:dyDescent="0.25">
      <c r="A122" s="136">
        <v>92</v>
      </c>
      <c r="B122" s="137" t="s">
        <v>441</v>
      </c>
      <c r="C122" s="136">
        <v>7.4</v>
      </c>
      <c r="D122" s="138">
        <v>0.26</v>
      </c>
      <c r="E122" s="138">
        <v>0.65</v>
      </c>
      <c r="F122" s="138">
        <v>0.02</v>
      </c>
      <c r="G122" s="138">
        <v>7.0000000000000007E-2</v>
      </c>
      <c r="H122" s="136"/>
      <c r="I122" s="136"/>
      <c r="J122" s="136"/>
      <c r="K122" s="136"/>
      <c r="M122" s="140"/>
    </row>
    <row r="123" spans="1:13" s="124" customFormat="1" ht="18.75" x14ac:dyDescent="0.25">
      <c r="A123" s="136">
        <v>93</v>
      </c>
      <c r="B123" s="137" t="s">
        <v>442</v>
      </c>
      <c r="C123" s="136">
        <v>1.91</v>
      </c>
      <c r="D123" s="138">
        <v>0.4</v>
      </c>
      <c r="E123" s="138">
        <v>0.46</v>
      </c>
      <c r="F123" s="138">
        <v>0.04</v>
      </c>
      <c r="G123" s="138">
        <v>0.1</v>
      </c>
      <c r="H123" s="136"/>
      <c r="I123" s="136"/>
      <c r="J123" s="136"/>
      <c r="K123" s="136"/>
      <c r="M123" s="140"/>
    </row>
    <row r="124" spans="1:13" s="124" customFormat="1" ht="18.75" x14ac:dyDescent="0.25">
      <c r="A124" s="136">
        <v>94</v>
      </c>
      <c r="B124" s="137" t="s">
        <v>443</v>
      </c>
      <c r="C124" s="136">
        <v>1.41</v>
      </c>
      <c r="D124" s="138">
        <v>0.61</v>
      </c>
      <c r="E124" s="138">
        <v>0.18</v>
      </c>
      <c r="F124" s="138">
        <v>0.06</v>
      </c>
      <c r="G124" s="138">
        <v>0.15</v>
      </c>
      <c r="H124" s="136"/>
      <c r="I124" s="139"/>
      <c r="J124" s="139"/>
      <c r="K124" s="139"/>
      <c r="M124" s="140"/>
    </row>
    <row r="125" spans="1:13" s="124" customFormat="1" ht="18.75" x14ac:dyDescent="0.25">
      <c r="A125" s="136">
        <v>95</v>
      </c>
      <c r="B125" s="137" t="s">
        <v>444</v>
      </c>
      <c r="C125" s="136">
        <v>1.87</v>
      </c>
      <c r="D125" s="138">
        <v>0.53</v>
      </c>
      <c r="E125" s="138">
        <v>0.28999999999999998</v>
      </c>
      <c r="F125" s="138">
        <v>0.05</v>
      </c>
      <c r="G125" s="138">
        <v>0.13</v>
      </c>
      <c r="H125" s="136"/>
      <c r="I125" s="139"/>
      <c r="J125" s="139"/>
      <c r="K125" s="139"/>
      <c r="M125" s="140"/>
    </row>
    <row r="126" spans="1:13" s="124" customFormat="1" ht="18.75" x14ac:dyDescent="0.25">
      <c r="A126" s="136">
        <v>96</v>
      </c>
      <c r="B126" s="137" t="s">
        <v>445</v>
      </c>
      <c r="C126" s="136">
        <v>2.54</v>
      </c>
      <c r="D126" s="138">
        <v>0.39</v>
      </c>
      <c r="E126" s="138">
        <v>0.47</v>
      </c>
      <c r="F126" s="138">
        <v>0.04</v>
      </c>
      <c r="G126" s="138">
        <v>0.1</v>
      </c>
      <c r="H126" s="136"/>
      <c r="I126" s="139"/>
      <c r="J126" s="139"/>
      <c r="K126" s="139"/>
      <c r="M126" s="140"/>
    </row>
    <row r="127" spans="1:13" s="124" customFormat="1" ht="18.75" x14ac:dyDescent="0.25">
      <c r="A127" s="135">
        <v>18</v>
      </c>
      <c r="B127" s="132" t="s">
        <v>118</v>
      </c>
      <c r="C127" s="128">
        <v>2.25</v>
      </c>
      <c r="D127" s="138"/>
      <c r="E127" s="138"/>
      <c r="F127" s="138"/>
      <c r="G127" s="138"/>
      <c r="H127" s="128"/>
      <c r="I127" s="128"/>
      <c r="J127" s="128"/>
      <c r="K127" s="128"/>
    </row>
    <row r="128" spans="1:13" s="124" customFormat="1" ht="18.75" x14ac:dyDescent="0.25">
      <c r="A128" s="136">
        <v>97</v>
      </c>
      <c r="B128" s="137" t="s">
        <v>446</v>
      </c>
      <c r="C128" s="136">
        <v>2.0099999999999998</v>
      </c>
      <c r="D128" s="138">
        <v>0.37</v>
      </c>
      <c r="E128" s="138">
        <v>0.43</v>
      </c>
      <c r="F128" s="138">
        <v>0.05</v>
      </c>
      <c r="G128" s="138">
        <v>0.15</v>
      </c>
      <c r="H128" s="136"/>
      <c r="I128" s="139"/>
      <c r="J128" s="139"/>
      <c r="K128" s="139"/>
      <c r="M128" s="140"/>
    </row>
    <row r="129" spans="1:13" s="124" customFormat="1" ht="18.75" x14ac:dyDescent="0.25">
      <c r="A129" s="136">
        <v>98</v>
      </c>
      <c r="B129" s="137" t="s">
        <v>447</v>
      </c>
      <c r="C129" s="136">
        <v>3.67</v>
      </c>
      <c r="D129" s="138">
        <v>0.27</v>
      </c>
      <c r="E129" s="138">
        <v>0.59</v>
      </c>
      <c r="F129" s="138">
        <v>0.04</v>
      </c>
      <c r="G129" s="138">
        <v>0.1</v>
      </c>
      <c r="H129" s="136"/>
      <c r="I129" s="136"/>
      <c r="J129" s="136"/>
      <c r="K129" s="136"/>
      <c r="M129" s="140"/>
    </row>
    <row r="130" spans="1:13" s="124" customFormat="1" ht="18.75" x14ac:dyDescent="0.25">
      <c r="A130" s="136">
        <v>99</v>
      </c>
      <c r="B130" s="137" t="s">
        <v>448</v>
      </c>
      <c r="C130" s="136">
        <v>0.36</v>
      </c>
      <c r="D130" s="138">
        <v>0.19</v>
      </c>
      <c r="E130" s="138">
        <v>0.74</v>
      </c>
      <c r="F130" s="138">
        <v>0</v>
      </c>
      <c r="G130" s="138">
        <v>7.0000000000000007E-2</v>
      </c>
      <c r="H130" s="136"/>
      <c r="I130" s="139"/>
      <c r="J130" s="139"/>
      <c r="K130" s="139"/>
      <c r="M130" s="140"/>
    </row>
    <row r="131" spans="1:13" s="124" customFormat="1" ht="18.75" x14ac:dyDescent="0.25">
      <c r="A131" s="136">
        <v>100</v>
      </c>
      <c r="B131" s="137" t="s">
        <v>105</v>
      </c>
      <c r="C131" s="136">
        <v>0.27</v>
      </c>
      <c r="D131" s="138">
        <v>0.25</v>
      </c>
      <c r="E131" s="138">
        <v>0.65</v>
      </c>
      <c r="F131" s="138">
        <v>0</v>
      </c>
      <c r="G131" s="138">
        <v>0.1</v>
      </c>
      <c r="H131" s="136"/>
      <c r="I131" s="139"/>
      <c r="J131" s="139"/>
      <c r="K131" s="139"/>
      <c r="M131" s="140"/>
    </row>
    <row r="132" spans="1:13" s="124" customFormat="1" ht="18.75" x14ac:dyDescent="0.25">
      <c r="A132" s="136">
        <v>101</v>
      </c>
      <c r="B132" s="137" t="s">
        <v>449</v>
      </c>
      <c r="C132" s="136">
        <v>1.63</v>
      </c>
      <c r="D132" s="138">
        <v>0.4</v>
      </c>
      <c r="E132" s="138">
        <v>0.39</v>
      </c>
      <c r="F132" s="138">
        <v>0.06</v>
      </c>
      <c r="G132" s="138">
        <v>0.15</v>
      </c>
      <c r="H132" s="136">
        <v>1.63</v>
      </c>
      <c r="I132" s="139">
        <v>0.42</v>
      </c>
      <c r="J132" s="139">
        <v>0.41</v>
      </c>
      <c r="K132" s="139">
        <v>0.17</v>
      </c>
      <c r="M132" s="140"/>
    </row>
    <row r="133" spans="1:13" s="124" customFormat="1" ht="18.75" x14ac:dyDescent="0.25">
      <c r="A133" s="135">
        <v>19</v>
      </c>
      <c r="B133" s="132" t="s">
        <v>8</v>
      </c>
      <c r="C133" s="128">
        <v>2.2400000000000002</v>
      </c>
      <c r="D133" s="138"/>
      <c r="E133" s="138"/>
      <c r="F133" s="138"/>
      <c r="G133" s="138"/>
      <c r="H133" s="128"/>
      <c r="I133" s="128"/>
      <c r="J133" s="128"/>
      <c r="K133" s="128"/>
    </row>
    <row r="134" spans="1:13" s="124" customFormat="1" ht="18.75" x14ac:dyDescent="0.25">
      <c r="A134" s="136">
        <v>102</v>
      </c>
      <c r="B134" s="137" t="s">
        <v>450</v>
      </c>
      <c r="C134" s="136">
        <v>2.06</v>
      </c>
      <c r="D134" s="138">
        <v>0.38</v>
      </c>
      <c r="E134" s="138">
        <v>0.44</v>
      </c>
      <c r="F134" s="138">
        <v>0.05</v>
      </c>
      <c r="G134" s="138">
        <v>0.13</v>
      </c>
      <c r="H134" s="136"/>
      <c r="I134" s="139"/>
      <c r="J134" s="139"/>
      <c r="K134" s="139"/>
      <c r="M134" s="140"/>
    </row>
    <row r="135" spans="1:13" s="124" customFormat="1" ht="18.75" x14ac:dyDescent="0.25">
      <c r="A135" s="136">
        <v>103</v>
      </c>
      <c r="B135" s="137" t="s">
        <v>451</v>
      </c>
      <c r="C135" s="136">
        <v>3.66</v>
      </c>
      <c r="D135" s="138">
        <v>0.21</v>
      </c>
      <c r="E135" s="138">
        <v>0.69</v>
      </c>
      <c r="F135" s="138">
        <v>0.03</v>
      </c>
      <c r="G135" s="138">
        <v>7.0000000000000007E-2</v>
      </c>
      <c r="H135" s="136"/>
      <c r="I135" s="136"/>
      <c r="J135" s="136"/>
      <c r="K135" s="136"/>
      <c r="M135" s="140"/>
    </row>
    <row r="136" spans="1:13" s="124" customFormat="1" ht="18.75" x14ac:dyDescent="0.25">
      <c r="A136" s="136">
        <v>104</v>
      </c>
      <c r="B136" s="137" t="s">
        <v>452</v>
      </c>
      <c r="C136" s="136">
        <v>1.73</v>
      </c>
      <c r="D136" s="138">
        <v>0.42</v>
      </c>
      <c r="E136" s="138">
        <v>0.38</v>
      </c>
      <c r="F136" s="138">
        <v>0.05</v>
      </c>
      <c r="G136" s="138">
        <v>0.15</v>
      </c>
      <c r="H136" s="136"/>
      <c r="I136" s="139"/>
      <c r="J136" s="139"/>
      <c r="K136" s="139"/>
      <c r="M136" s="140"/>
    </row>
    <row r="137" spans="1:13" s="124" customFormat="1" ht="18.75" x14ac:dyDescent="0.25">
      <c r="A137" s="136">
        <v>105</v>
      </c>
      <c r="B137" s="137" t="s">
        <v>453</v>
      </c>
      <c r="C137" s="136">
        <v>2.4500000000000002</v>
      </c>
      <c r="D137" s="138">
        <v>0.38</v>
      </c>
      <c r="E137" s="138">
        <v>0.44</v>
      </c>
      <c r="F137" s="138">
        <v>0.05</v>
      </c>
      <c r="G137" s="138">
        <v>0.13</v>
      </c>
      <c r="H137" s="136"/>
      <c r="I137" s="136"/>
      <c r="J137" s="136"/>
      <c r="K137" s="136"/>
      <c r="M137" s="140"/>
    </row>
    <row r="138" spans="1:13" s="124" customFormat="1" ht="18.75" x14ac:dyDescent="0.25">
      <c r="A138" s="136">
        <v>106</v>
      </c>
      <c r="B138" s="137" t="s">
        <v>454</v>
      </c>
      <c r="C138" s="136">
        <v>3.82</v>
      </c>
      <c r="D138" s="138">
        <v>0.31</v>
      </c>
      <c r="E138" s="138">
        <v>0.55000000000000004</v>
      </c>
      <c r="F138" s="138">
        <v>0.04</v>
      </c>
      <c r="G138" s="138">
        <v>0.1</v>
      </c>
      <c r="H138" s="136"/>
      <c r="I138" s="136"/>
      <c r="J138" s="136"/>
      <c r="K138" s="136"/>
      <c r="M138" s="140"/>
    </row>
    <row r="139" spans="1:13" s="124" customFormat="1" ht="18.75" x14ac:dyDescent="0.25">
      <c r="A139" s="136">
        <v>107</v>
      </c>
      <c r="B139" s="137" t="s">
        <v>455</v>
      </c>
      <c r="C139" s="136">
        <v>3.6</v>
      </c>
      <c r="D139" s="138">
        <v>0.15</v>
      </c>
      <c r="E139" s="138">
        <v>0.78</v>
      </c>
      <c r="F139" s="138">
        <v>0.02</v>
      </c>
      <c r="G139" s="138">
        <v>0.05</v>
      </c>
      <c r="H139" s="136"/>
      <c r="I139" s="139"/>
      <c r="J139" s="139"/>
      <c r="K139" s="139"/>
      <c r="M139" s="140"/>
    </row>
    <row r="140" spans="1:13" s="124" customFormat="1" ht="18.75" x14ac:dyDescent="0.25">
      <c r="A140" s="136">
        <v>108</v>
      </c>
      <c r="B140" s="137" t="s">
        <v>456</v>
      </c>
      <c r="C140" s="136">
        <v>3.06</v>
      </c>
      <c r="D140" s="138">
        <v>0.17</v>
      </c>
      <c r="E140" s="138">
        <v>0.74</v>
      </c>
      <c r="F140" s="138">
        <v>0.02</v>
      </c>
      <c r="G140" s="138">
        <v>7.0000000000000007E-2</v>
      </c>
      <c r="H140" s="136"/>
      <c r="I140" s="139"/>
      <c r="J140" s="139"/>
      <c r="K140" s="139"/>
      <c r="M140" s="140"/>
    </row>
    <row r="141" spans="1:13" s="124" customFormat="1" ht="33" x14ac:dyDescent="0.25">
      <c r="A141" s="136">
        <v>109</v>
      </c>
      <c r="B141" s="137" t="s">
        <v>457</v>
      </c>
      <c r="C141" s="136">
        <v>2.25</v>
      </c>
      <c r="D141" s="138">
        <v>0.18</v>
      </c>
      <c r="E141" s="138">
        <v>0.73</v>
      </c>
      <c r="F141" s="138">
        <v>0.02</v>
      </c>
      <c r="G141" s="138">
        <v>7.0000000000000007E-2</v>
      </c>
      <c r="H141" s="136"/>
      <c r="I141" s="139"/>
      <c r="J141" s="139"/>
      <c r="K141" s="139"/>
      <c r="M141" s="140"/>
    </row>
    <row r="142" spans="1:13" s="124" customFormat="1" ht="33" x14ac:dyDescent="0.25">
      <c r="A142" s="136">
        <v>110</v>
      </c>
      <c r="B142" s="137" t="s">
        <v>458</v>
      </c>
      <c r="C142" s="136">
        <v>3.5</v>
      </c>
      <c r="D142" s="138">
        <v>0.12</v>
      </c>
      <c r="E142" s="138">
        <v>0.83</v>
      </c>
      <c r="F142" s="138">
        <v>0.02</v>
      </c>
      <c r="G142" s="138">
        <v>0.03</v>
      </c>
      <c r="H142" s="136"/>
      <c r="I142" s="139"/>
      <c r="J142" s="139"/>
      <c r="K142" s="139"/>
      <c r="M142" s="140"/>
    </row>
    <row r="143" spans="1:13" s="124" customFormat="1" ht="18.75" x14ac:dyDescent="0.25">
      <c r="A143" s="136">
        <v>111</v>
      </c>
      <c r="B143" s="137" t="s">
        <v>459</v>
      </c>
      <c r="C143" s="136">
        <v>2.0099999999999998</v>
      </c>
      <c r="D143" s="138">
        <v>0.45</v>
      </c>
      <c r="E143" s="138">
        <v>0.33</v>
      </c>
      <c r="F143" s="138">
        <v>0.06</v>
      </c>
      <c r="G143" s="138">
        <v>0.16</v>
      </c>
      <c r="H143" s="136"/>
      <c r="I143" s="139"/>
      <c r="J143" s="139"/>
      <c r="K143" s="139"/>
      <c r="M143" s="140"/>
    </row>
    <row r="144" spans="1:13" s="124" customFormat="1" ht="18.75" x14ac:dyDescent="0.25">
      <c r="A144" s="136">
        <v>112</v>
      </c>
      <c r="B144" s="137" t="s">
        <v>460</v>
      </c>
      <c r="C144" s="136">
        <v>2.31</v>
      </c>
      <c r="D144" s="138">
        <v>0.43</v>
      </c>
      <c r="E144" s="138">
        <v>0.37</v>
      </c>
      <c r="F144" s="138">
        <v>0.06</v>
      </c>
      <c r="G144" s="138">
        <v>0.14000000000000001</v>
      </c>
      <c r="H144" s="136"/>
      <c r="I144" s="139"/>
      <c r="J144" s="139"/>
      <c r="K144" s="139"/>
      <c r="M144" s="140"/>
    </row>
    <row r="145" spans="1:13" s="124" customFormat="1" ht="18.75" x14ac:dyDescent="0.25">
      <c r="A145" s="136">
        <v>113</v>
      </c>
      <c r="B145" s="137" t="s">
        <v>461</v>
      </c>
      <c r="C145" s="136">
        <v>3.43</v>
      </c>
      <c r="D145" s="138">
        <v>0.37</v>
      </c>
      <c r="E145" s="138">
        <v>0.46</v>
      </c>
      <c r="F145" s="138">
        <v>0.05</v>
      </c>
      <c r="G145" s="138">
        <v>0.12</v>
      </c>
      <c r="H145" s="136"/>
      <c r="I145" s="139"/>
      <c r="J145" s="139"/>
      <c r="K145" s="139"/>
      <c r="M145" s="140"/>
    </row>
    <row r="146" spans="1:13" s="124" customFormat="1" ht="18.75" x14ac:dyDescent="0.25">
      <c r="A146" s="141">
        <v>114</v>
      </c>
      <c r="B146" s="142" t="s">
        <v>462</v>
      </c>
      <c r="C146" s="141">
        <v>1.8</v>
      </c>
      <c r="D146" s="138">
        <v>0.35</v>
      </c>
      <c r="E146" s="138">
        <v>0.49</v>
      </c>
      <c r="F146" s="138">
        <v>0.05</v>
      </c>
      <c r="G146" s="138">
        <v>0.11</v>
      </c>
      <c r="H146" s="141"/>
      <c r="I146" s="143"/>
      <c r="J146" s="143"/>
      <c r="K146" s="143"/>
      <c r="M146" s="140"/>
    </row>
    <row r="147" spans="1:13" s="124" customFormat="1" ht="18.75" x14ac:dyDescent="0.25">
      <c r="A147" s="141">
        <v>115</v>
      </c>
      <c r="B147" s="142" t="s">
        <v>463</v>
      </c>
      <c r="C147" s="136">
        <v>2.46</v>
      </c>
      <c r="D147" s="138">
        <v>0.34</v>
      </c>
      <c r="E147" s="138">
        <v>0.49</v>
      </c>
      <c r="F147" s="138">
        <v>0.04</v>
      </c>
      <c r="G147" s="138">
        <v>0.13</v>
      </c>
      <c r="H147" s="136"/>
      <c r="I147" s="136"/>
      <c r="J147" s="136"/>
      <c r="K147" s="136"/>
      <c r="M147" s="140"/>
    </row>
    <row r="148" spans="1:13" s="124" customFormat="1" ht="18.75" x14ac:dyDescent="0.25">
      <c r="A148" s="136">
        <v>116</v>
      </c>
      <c r="B148" s="137" t="s">
        <v>464</v>
      </c>
      <c r="C148" s="136">
        <v>1.29</v>
      </c>
      <c r="D148" s="138">
        <v>0.36</v>
      </c>
      <c r="E148" s="138">
        <v>0.46</v>
      </c>
      <c r="F148" s="138">
        <v>0.05</v>
      </c>
      <c r="G148" s="138">
        <v>0.13</v>
      </c>
      <c r="H148" s="136"/>
      <c r="I148" s="139"/>
      <c r="J148" s="139"/>
      <c r="K148" s="139"/>
      <c r="M148" s="140"/>
    </row>
    <row r="149" spans="1:13" s="124" customFormat="1" ht="18.75" x14ac:dyDescent="0.25">
      <c r="A149" s="136">
        <v>117</v>
      </c>
      <c r="B149" s="137" t="s">
        <v>465</v>
      </c>
      <c r="C149" s="136">
        <v>1.36</v>
      </c>
      <c r="D149" s="138">
        <v>0.35</v>
      </c>
      <c r="E149" s="138">
        <v>0.48</v>
      </c>
      <c r="F149" s="138">
        <v>0.05</v>
      </c>
      <c r="G149" s="138">
        <v>0.12</v>
      </c>
      <c r="H149" s="136"/>
      <c r="I149" s="136"/>
      <c r="J149" s="136"/>
      <c r="K149" s="136"/>
      <c r="M149" s="140"/>
    </row>
    <row r="150" spans="1:13" s="124" customFormat="1" ht="18.75" x14ac:dyDescent="0.25">
      <c r="A150" s="136">
        <v>118</v>
      </c>
      <c r="B150" s="137" t="s">
        <v>466</v>
      </c>
      <c r="C150" s="136">
        <v>1.8</v>
      </c>
      <c r="D150" s="138">
        <v>0.31</v>
      </c>
      <c r="E150" s="138">
        <v>0.54</v>
      </c>
      <c r="F150" s="138">
        <v>0.04</v>
      </c>
      <c r="G150" s="138">
        <v>0.11</v>
      </c>
      <c r="H150" s="136"/>
      <c r="I150" s="136"/>
      <c r="J150" s="136"/>
      <c r="K150" s="136"/>
      <c r="M150" s="140"/>
    </row>
    <row r="151" spans="1:13" s="124" customFormat="1" ht="18.75" x14ac:dyDescent="0.25">
      <c r="A151" s="136">
        <v>119</v>
      </c>
      <c r="B151" s="137" t="s">
        <v>467</v>
      </c>
      <c r="C151" s="136">
        <v>2.57</v>
      </c>
      <c r="D151" s="138">
        <v>0.37</v>
      </c>
      <c r="E151" s="138">
        <v>0.45</v>
      </c>
      <c r="F151" s="138">
        <v>0.05</v>
      </c>
      <c r="G151" s="138">
        <v>0.13</v>
      </c>
      <c r="H151" s="136"/>
      <c r="I151" s="136"/>
      <c r="J151" s="136"/>
      <c r="K151" s="136"/>
      <c r="M151" s="140"/>
    </row>
    <row r="152" spans="1:13" s="124" customFormat="1" ht="18.75" x14ac:dyDescent="0.25">
      <c r="A152" s="136">
        <v>120</v>
      </c>
      <c r="B152" s="137" t="s">
        <v>468</v>
      </c>
      <c r="C152" s="136">
        <v>2.2999999999999998</v>
      </c>
      <c r="D152" s="138">
        <v>0.38</v>
      </c>
      <c r="E152" s="138">
        <v>0.43</v>
      </c>
      <c r="F152" s="138">
        <v>0.05</v>
      </c>
      <c r="G152" s="138">
        <v>0.14000000000000001</v>
      </c>
      <c r="H152" s="136"/>
      <c r="I152" s="136"/>
      <c r="J152" s="136"/>
      <c r="K152" s="136"/>
      <c r="M152" s="140"/>
    </row>
    <row r="153" spans="1:13" s="124" customFormat="1" ht="18.75" x14ac:dyDescent="0.25">
      <c r="A153" s="136">
        <v>121</v>
      </c>
      <c r="B153" s="137" t="s">
        <v>469</v>
      </c>
      <c r="C153" s="136">
        <v>2.0299999999999998</v>
      </c>
      <c r="D153" s="138">
        <v>0.38</v>
      </c>
      <c r="E153" s="138">
        <v>0.43</v>
      </c>
      <c r="F153" s="138">
        <v>0.05</v>
      </c>
      <c r="G153" s="138">
        <v>0.14000000000000001</v>
      </c>
      <c r="H153" s="136"/>
      <c r="I153" s="136"/>
      <c r="J153" s="136"/>
      <c r="K153" s="136"/>
      <c r="M153" s="140"/>
    </row>
    <row r="154" spans="1:13" s="124" customFormat="1" ht="18.75" x14ac:dyDescent="0.25">
      <c r="A154" s="141">
        <v>122</v>
      </c>
      <c r="B154" s="142" t="s">
        <v>470</v>
      </c>
      <c r="C154" s="136">
        <v>2.57</v>
      </c>
      <c r="D154" s="138">
        <v>0.4</v>
      </c>
      <c r="E154" s="138">
        <v>0.4</v>
      </c>
      <c r="F154" s="138">
        <v>0.05</v>
      </c>
      <c r="G154" s="138">
        <v>0.15</v>
      </c>
      <c r="H154" s="136"/>
      <c r="I154" s="136"/>
      <c r="J154" s="136"/>
      <c r="K154" s="136"/>
      <c r="M154" s="140"/>
    </row>
    <row r="155" spans="1:13" s="124" customFormat="1" ht="18.75" x14ac:dyDescent="0.25">
      <c r="A155" s="136">
        <v>123</v>
      </c>
      <c r="B155" s="137" t="s">
        <v>471</v>
      </c>
      <c r="C155" s="136">
        <v>2.48</v>
      </c>
      <c r="D155" s="138">
        <v>0.35</v>
      </c>
      <c r="E155" s="138">
        <v>0.48</v>
      </c>
      <c r="F155" s="138">
        <v>0.05</v>
      </c>
      <c r="G155" s="138">
        <v>0.12</v>
      </c>
      <c r="H155" s="136"/>
      <c r="I155" s="136"/>
      <c r="J155" s="136"/>
      <c r="K155" s="136"/>
      <c r="M155" s="140"/>
    </row>
    <row r="156" spans="1:13" ht="18.75" x14ac:dyDescent="0.25">
      <c r="A156" s="136">
        <v>124</v>
      </c>
      <c r="B156" s="137" t="s">
        <v>472</v>
      </c>
      <c r="C156" s="136">
        <v>0.5</v>
      </c>
      <c r="D156" s="138">
        <v>0.53</v>
      </c>
      <c r="E156" s="138">
        <v>0.22</v>
      </c>
      <c r="F156" s="138">
        <v>7.0000000000000007E-2</v>
      </c>
      <c r="G156" s="138">
        <v>0.18</v>
      </c>
      <c r="H156" s="136">
        <v>0.5</v>
      </c>
      <c r="I156" s="139">
        <v>0.56000000000000005</v>
      </c>
      <c r="J156" s="139">
        <v>0.23</v>
      </c>
      <c r="K156" s="139">
        <v>0.21</v>
      </c>
      <c r="M156" s="140"/>
    </row>
    <row r="157" spans="1:13" ht="33" x14ac:dyDescent="0.25">
      <c r="A157" s="136">
        <v>125</v>
      </c>
      <c r="B157" s="137" t="s">
        <v>473</v>
      </c>
      <c r="C157" s="136">
        <v>1.91</v>
      </c>
      <c r="D157" s="138">
        <v>0.51</v>
      </c>
      <c r="E157" s="138">
        <v>0.24</v>
      </c>
      <c r="F157" s="138">
        <v>7.0000000000000007E-2</v>
      </c>
      <c r="G157" s="138">
        <v>0.18</v>
      </c>
      <c r="H157" s="136"/>
      <c r="I157" s="136"/>
      <c r="J157" s="136"/>
      <c r="K157" s="136"/>
      <c r="M157" s="140"/>
    </row>
    <row r="158" spans="1:13" ht="33" x14ac:dyDescent="0.25">
      <c r="A158" s="141">
        <v>126</v>
      </c>
      <c r="B158" s="142" t="s">
        <v>474</v>
      </c>
      <c r="C158" s="136">
        <v>2.29</v>
      </c>
      <c r="D158" s="138">
        <v>0.49</v>
      </c>
      <c r="E158" s="138">
        <v>0.28000000000000003</v>
      </c>
      <c r="F158" s="138">
        <v>0.06</v>
      </c>
      <c r="G158" s="138">
        <v>0.17</v>
      </c>
      <c r="H158" s="136"/>
      <c r="I158" s="136"/>
      <c r="J158" s="136"/>
      <c r="K158" s="136"/>
      <c r="M158" s="140"/>
    </row>
    <row r="159" spans="1:13" ht="33" x14ac:dyDescent="0.25">
      <c r="A159" s="141">
        <v>127</v>
      </c>
      <c r="B159" s="142" t="s">
        <v>475</v>
      </c>
      <c r="C159" s="136">
        <v>4.09</v>
      </c>
      <c r="D159" s="138">
        <v>0.38</v>
      </c>
      <c r="E159" s="138">
        <v>0.44</v>
      </c>
      <c r="F159" s="138">
        <v>0.05</v>
      </c>
      <c r="G159" s="138">
        <v>0.13</v>
      </c>
      <c r="H159" s="136"/>
      <c r="I159" s="136"/>
      <c r="J159" s="136"/>
      <c r="K159" s="136"/>
      <c r="M159" s="140"/>
    </row>
    <row r="160" spans="1:13" ht="18.75" x14ac:dyDescent="0.25">
      <c r="A160" s="136">
        <v>128</v>
      </c>
      <c r="B160" s="137" t="s">
        <v>476</v>
      </c>
      <c r="C160" s="136">
        <v>2.56</v>
      </c>
      <c r="D160" s="138">
        <v>0.34</v>
      </c>
      <c r="E160" s="138">
        <v>0.5</v>
      </c>
      <c r="F160" s="138">
        <v>0.04</v>
      </c>
      <c r="G160" s="138">
        <v>0.12</v>
      </c>
      <c r="H160" s="136"/>
      <c r="I160" s="136"/>
      <c r="J160" s="136"/>
      <c r="K160" s="136"/>
      <c r="M160" s="140"/>
    </row>
    <row r="161" spans="1:13" ht="18.75" x14ac:dyDescent="0.25">
      <c r="A161" s="136">
        <v>129</v>
      </c>
      <c r="B161" s="137" t="s">
        <v>477</v>
      </c>
      <c r="C161" s="136">
        <v>3.6</v>
      </c>
      <c r="D161" s="138">
        <v>0.27</v>
      </c>
      <c r="E161" s="138">
        <v>0.6</v>
      </c>
      <c r="F161" s="138">
        <v>0.04</v>
      </c>
      <c r="G161" s="138">
        <v>0.09</v>
      </c>
      <c r="H161" s="136"/>
      <c r="I161" s="136"/>
      <c r="J161" s="136"/>
      <c r="K161" s="136"/>
      <c r="M161" s="140"/>
    </row>
    <row r="162" spans="1:13" ht="18.75" x14ac:dyDescent="0.2">
      <c r="A162" s="135">
        <v>20</v>
      </c>
      <c r="B162" s="132" t="s">
        <v>176</v>
      </c>
      <c r="C162" s="128">
        <v>0.87</v>
      </c>
      <c r="D162" s="138"/>
      <c r="E162" s="138"/>
      <c r="F162" s="138"/>
      <c r="G162" s="138"/>
      <c r="H162" s="128"/>
      <c r="I162" s="128"/>
      <c r="J162" s="128"/>
      <c r="K162" s="128"/>
    </row>
    <row r="163" spans="1:13" ht="18.75" x14ac:dyDescent="0.25">
      <c r="A163" s="136">
        <v>130</v>
      </c>
      <c r="B163" s="137" t="s">
        <v>478</v>
      </c>
      <c r="C163" s="136">
        <v>0.66</v>
      </c>
      <c r="D163" s="138">
        <v>0.69</v>
      </c>
      <c r="E163" s="138">
        <v>0.08</v>
      </c>
      <c r="F163" s="138">
        <v>0.06</v>
      </c>
      <c r="G163" s="138">
        <v>0.17</v>
      </c>
      <c r="H163" s="136">
        <v>0.66</v>
      </c>
      <c r="I163" s="139">
        <v>0.75</v>
      </c>
      <c r="J163" s="139">
        <v>0.09</v>
      </c>
      <c r="K163" s="139">
        <v>0.16</v>
      </c>
      <c r="M163" s="140"/>
    </row>
    <row r="164" spans="1:13" ht="18.75" x14ac:dyDescent="0.25">
      <c r="A164" s="136">
        <v>131</v>
      </c>
      <c r="B164" s="137" t="s">
        <v>479</v>
      </c>
      <c r="C164" s="136">
        <v>0.67</v>
      </c>
      <c r="D164" s="138">
        <v>0.68</v>
      </c>
      <c r="E164" s="138">
        <v>0.09</v>
      </c>
      <c r="F164" s="138">
        <v>0.06</v>
      </c>
      <c r="G164" s="138">
        <v>0.17</v>
      </c>
      <c r="H164" s="136">
        <v>0.67</v>
      </c>
      <c r="I164" s="139">
        <v>0.77</v>
      </c>
      <c r="J164" s="139">
        <v>0.1</v>
      </c>
      <c r="K164" s="139">
        <v>0.13</v>
      </c>
      <c r="M164" s="140"/>
    </row>
    <row r="165" spans="1:13" ht="18.75" x14ac:dyDescent="0.25">
      <c r="A165" s="136">
        <v>132</v>
      </c>
      <c r="B165" s="137" t="s">
        <v>480</v>
      </c>
      <c r="C165" s="136">
        <v>0.72</v>
      </c>
      <c r="D165" s="138">
        <v>0.66</v>
      </c>
      <c r="E165" s="138">
        <v>0.12</v>
      </c>
      <c r="F165" s="138">
        <v>0.06</v>
      </c>
      <c r="G165" s="138">
        <v>0.16</v>
      </c>
      <c r="H165" s="136">
        <v>0.72</v>
      </c>
      <c r="I165" s="139">
        <v>0.74</v>
      </c>
      <c r="J165" s="139">
        <v>0.14000000000000001</v>
      </c>
      <c r="K165" s="139">
        <v>0.12</v>
      </c>
      <c r="M165" s="140"/>
    </row>
    <row r="166" spans="1:13" ht="33" x14ac:dyDescent="0.25">
      <c r="A166" s="136">
        <v>133</v>
      </c>
      <c r="B166" s="137" t="s">
        <v>481</v>
      </c>
      <c r="C166" s="136">
        <v>0.82</v>
      </c>
      <c r="D166" s="138">
        <v>0.66</v>
      </c>
      <c r="E166" s="138">
        <v>0.13</v>
      </c>
      <c r="F166" s="138">
        <v>0.06</v>
      </c>
      <c r="G166" s="138">
        <v>0.15</v>
      </c>
      <c r="H166" s="136">
        <v>0.82</v>
      </c>
      <c r="I166" s="139">
        <v>0.73</v>
      </c>
      <c r="J166" s="139">
        <v>0.14000000000000001</v>
      </c>
      <c r="K166" s="139">
        <v>0.13</v>
      </c>
      <c r="M166" s="140"/>
    </row>
    <row r="167" spans="1:13" ht="18.75" x14ac:dyDescent="0.25">
      <c r="A167" s="136">
        <v>134</v>
      </c>
      <c r="B167" s="137" t="s">
        <v>482</v>
      </c>
      <c r="C167" s="136">
        <v>0.84</v>
      </c>
      <c r="D167" s="138">
        <v>0.67</v>
      </c>
      <c r="E167" s="138">
        <v>0.11</v>
      </c>
      <c r="F167" s="138">
        <v>0.06</v>
      </c>
      <c r="G167" s="138">
        <v>0.16</v>
      </c>
      <c r="H167" s="136"/>
      <c r="I167" s="139"/>
      <c r="J167" s="139"/>
      <c r="K167" s="139"/>
      <c r="M167" s="140"/>
    </row>
    <row r="168" spans="1:13" ht="18.75" x14ac:dyDescent="0.25">
      <c r="A168" s="136">
        <v>135</v>
      </c>
      <c r="B168" s="137" t="s">
        <v>483</v>
      </c>
      <c r="C168" s="136">
        <v>0.98</v>
      </c>
      <c r="D168" s="138">
        <v>0.67</v>
      </c>
      <c r="E168" s="138">
        <v>0.11</v>
      </c>
      <c r="F168" s="138">
        <v>0.06</v>
      </c>
      <c r="G168" s="138">
        <v>0.16</v>
      </c>
      <c r="H168" s="136"/>
      <c r="I168" s="136"/>
      <c r="J168" s="136"/>
      <c r="K168" s="136"/>
      <c r="M168" s="140"/>
    </row>
    <row r="169" spans="1:13" ht="18.75" x14ac:dyDescent="0.25">
      <c r="A169" s="136">
        <v>136</v>
      </c>
      <c r="B169" s="137" t="s">
        <v>484</v>
      </c>
      <c r="C169" s="136">
        <v>1.1000000000000001</v>
      </c>
      <c r="D169" s="138">
        <v>0.62</v>
      </c>
      <c r="E169" s="138">
        <v>0.18</v>
      </c>
      <c r="F169" s="138">
        <v>0.05</v>
      </c>
      <c r="G169" s="138">
        <v>0.15</v>
      </c>
      <c r="H169" s="136"/>
      <c r="I169" s="136"/>
      <c r="J169" s="136"/>
      <c r="K169" s="136"/>
      <c r="M169" s="140"/>
    </row>
    <row r="170" spans="1:13" ht="18.75" x14ac:dyDescent="0.25">
      <c r="A170" s="136">
        <v>137</v>
      </c>
      <c r="B170" s="137" t="s">
        <v>485</v>
      </c>
      <c r="C170" s="136">
        <v>1.35</v>
      </c>
      <c r="D170" s="138">
        <v>0.55000000000000004</v>
      </c>
      <c r="E170" s="138">
        <v>0.27</v>
      </c>
      <c r="F170" s="138">
        <v>0.05</v>
      </c>
      <c r="G170" s="138">
        <v>0.13</v>
      </c>
      <c r="H170" s="136"/>
      <c r="I170" s="136"/>
      <c r="J170" s="136"/>
      <c r="K170" s="136"/>
      <c r="M170" s="140"/>
    </row>
    <row r="171" spans="1:13" ht="18.75" x14ac:dyDescent="0.2">
      <c r="A171" s="135">
        <v>21</v>
      </c>
      <c r="B171" s="132" t="s">
        <v>10</v>
      </c>
      <c r="C171" s="128">
        <v>0.92</v>
      </c>
      <c r="D171" s="138"/>
      <c r="E171" s="138"/>
      <c r="F171" s="138"/>
      <c r="G171" s="138"/>
      <c r="H171" s="128"/>
      <c r="I171" s="128"/>
      <c r="J171" s="128"/>
      <c r="K171" s="128"/>
    </row>
    <row r="172" spans="1:13" ht="18.75" x14ac:dyDescent="0.25">
      <c r="A172" s="136">
        <v>138</v>
      </c>
      <c r="B172" s="137" t="s">
        <v>486</v>
      </c>
      <c r="C172" s="136">
        <v>0.53</v>
      </c>
      <c r="D172" s="138">
        <v>0.44</v>
      </c>
      <c r="E172" s="138">
        <v>0.36</v>
      </c>
      <c r="F172" s="138">
        <v>0.05</v>
      </c>
      <c r="G172" s="138">
        <v>0.15</v>
      </c>
      <c r="H172" s="136"/>
      <c r="I172" s="139"/>
      <c r="J172" s="139"/>
      <c r="K172" s="139"/>
      <c r="M172" s="140"/>
    </row>
    <row r="173" spans="1:13" ht="18.75" x14ac:dyDescent="0.25">
      <c r="A173" s="136">
        <v>139</v>
      </c>
      <c r="B173" s="137" t="s">
        <v>487</v>
      </c>
      <c r="C173" s="136">
        <v>0.79</v>
      </c>
      <c r="D173" s="138">
        <v>0.31</v>
      </c>
      <c r="E173" s="138">
        <v>0.55000000000000004</v>
      </c>
      <c r="F173" s="138">
        <v>0.04</v>
      </c>
      <c r="G173" s="138">
        <v>0.1</v>
      </c>
      <c r="H173" s="136"/>
      <c r="I173" s="139"/>
      <c r="J173" s="139"/>
      <c r="K173" s="139"/>
      <c r="M173" s="140"/>
    </row>
    <row r="174" spans="1:13" ht="18.75" x14ac:dyDescent="0.25">
      <c r="A174" s="136">
        <v>140</v>
      </c>
      <c r="B174" s="137" t="s">
        <v>488</v>
      </c>
      <c r="C174" s="136">
        <v>1.05</v>
      </c>
      <c r="D174" s="138">
        <v>0.27</v>
      </c>
      <c r="E174" s="138">
        <v>0.61</v>
      </c>
      <c r="F174" s="138">
        <v>0.03</v>
      </c>
      <c r="G174" s="138">
        <v>0.09</v>
      </c>
      <c r="H174" s="136"/>
      <c r="I174" s="139"/>
      <c r="J174" s="139"/>
      <c r="K174" s="139"/>
      <c r="M174" s="140"/>
    </row>
    <row r="175" spans="1:13" ht="18.75" x14ac:dyDescent="0.25">
      <c r="A175" s="136">
        <v>141</v>
      </c>
      <c r="B175" s="137" t="s">
        <v>489</v>
      </c>
      <c r="C175" s="136">
        <v>1.19</v>
      </c>
      <c r="D175" s="138">
        <v>0.25</v>
      </c>
      <c r="E175" s="138">
        <v>0.64</v>
      </c>
      <c r="F175" s="138">
        <v>0.03</v>
      </c>
      <c r="G175" s="138">
        <v>0.08</v>
      </c>
      <c r="H175" s="136"/>
      <c r="I175" s="139"/>
      <c r="J175" s="139"/>
      <c r="K175" s="139"/>
      <c r="M175" s="140"/>
    </row>
    <row r="176" spans="1:13" ht="25.5" customHeight="1" x14ac:dyDescent="0.25">
      <c r="A176" s="136" t="s">
        <v>490</v>
      </c>
      <c r="B176" s="137" t="s">
        <v>491</v>
      </c>
      <c r="C176" s="136">
        <v>1.07</v>
      </c>
      <c r="D176" s="138">
        <v>0.28000000000000003</v>
      </c>
      <c r="E176" s="138">
        <v>0.6</v>
      </c>
      <c r="F176" s="138">
        <v>0.03</v>
      </c>
      <c r="G176" s="138">
        <v>0.09</v>
      </c>
      <c r="H176" s="136"/>
      <c r="I176" s="139"/>
      <c r="J176" s="139"/>
      <c r="K176" s="139"/>
      <c r="M176" s="140"/>
    </row>
    <row r="177" spans="1:13" ht="25.5" customHeight="1" x14ac:dyDescent="0.25">
      <c r="A177" s="136" t="s">
        <v>645</v>
      </c>
      <c r="B177" s="137" t="s">
        <v>491</v>
      </c>
      <c r="C177" s="136"/>
      <c r="D177" s="138"/>
      <c r="E177" s="138"/>
      <c r="F177" s="138"/>
      <c r="G177" s="138"/>
      <c r="H177" s="136">
        <v>1.1399999999999999</v>
      </c>
      <c r="I177" s="139">
        <v>0.28000000000000003</v>
      </c>
      <c r="J177" s="139">
        <v>0.63</v>
      </c>
      <c r="K177" s="139">
        <v>0.09</v>
      </c>
      <c r="M177" s="140"/>
    </row>
    <row r="178" spans="1:13" ht="27" customHeight="1" x14ac:dyDescent="0.25">
      <c r="A178" s="136">
        <v>142</v>
      </c>
      <c r="B178" s="137" t="s">
        <v>492</v>
      </c>
      <c r="C178" s="136">
        <v>2.11</v>
      </c>
      <c r="D178" s="138">
        <v>0.16</v>
      </c>
      <c r="E178" s="138">
        <v>0.77</v>
      </c>
      <c r="F178" s="138">
        <v>0.02</v>
      </c>
      <c r="G178" s="138">
        <v>0.05</v>
      </c>
      <c r="H178" s="136"/>
      <c r="I178" s="136"/>
      <c r="J178" s="136"/>
      <c r="K178" s="136"/>
      <c r="M178" s="140"/>
    </row>
    <row r="179" spans="1:13" ht="20.25" customHeight="1" x14ac:dyDescent="0.25">
      <c r="A179" s="136">
        <v>143</v>
      </c>
      <c r="B179" s="137" t="s">
        <v>493</v>
      </c>
      <c r="C179" s="136">
        <v>0.59</v>
      </c>
      <c r="D179" s="138">
        <v>0.57999999999999996</v>
      </c>
      <c r="E179" s="138">
        <v>0.16</v>
      </c>
      <c r="F179" s="138">
        <v>7.0000000000000007E-2</v>
      </c>
      <c r="G179" s="138">
        <v>0.19</v>
      </c>
      <c r="H179" s="136">
        <v>0.59</v>
      </c>
      <c r="I179" s="139">
        <v>0.65</v>
      </c>
      <c r="J179" s="139">
        <v>0.18</v>
      </c>
      <c r="K179" s="139">
        <v>0.17</v>
      </c>
      <c r="M179" s="140"/>
    </row>
    <row r="180" spans="1:13" ht="15.75" customHeight="1" x14ac:dyDescent="0.25">
      <c r="A180" s="144">
        <v>144</v>
      </c>
      <c r="B180" s="145" t="s">
        <v>494</v>
      </c>
      <c r="C180" s="144">
        <v>0.84</v>
      </c>
      <c r="D180" s="138">
        <v>0.56999999999999995</v>
      </c>
      <c r="E180" s="138">
        <v>0.17</v>
      </c>
      <c r="F180" s="138">
        <v>7.0000000000000007E-2</v>
      </c>
      <c r="G180" s="138">
        <v>0.19</v>
      </c>
      <c r="H180" s="144">
        <v>0.84</v>
      </c>
      <c r="I180" s="146">
        <v>0.59</v>
      </c>
      <c r="J180" s="146">
        <v>0.18</v>
      </c>
      <c r="K180" s="146">
        <v>0.23</v>
      </c>
      <c r="M180" s="140"/>
    </row>
    <row r="181" spans="1:13" ht="15.75" customHeight="1" x14ac:dyDescent="0.2">
      <c r="A181" s="135">
        <v>22</v>
      </c>
      <c r="B181" s="132" t="s">
        <v>177</v>
      </c>
      <c r="C181" s="128">
        <v>0.8</v>
      </c>
      <c r="D181" s="138"/>
      <c r="E181" s="138"/>
      <c r="F181" s="138"/>
      <c r="G181" s="138"/>
      <c r="H181" s="128"/>
      <c r="I181" s="128"/>
      <c r="J181" s="128"/>
      <c r="K181" s="128"/>
    </row>
    <row r="182" spans="1:13" ht="15.75" customHeight="1" x14ac:dyDescent="0.25">
      <c r="A182" s="144">
        <v>145</v>
      </c>
      <c r="B182" s="151" t="s">
        <v>495</v>
      </c>
      <c r="C182" s="144">
        <v>1.19</v>
      </c>
      <c r="D182" s="138">
        <v>0.48</v>
      </c>
      <c r="E182" s="138">
        <v>0.31</v>
      </c>
      <c r="F182" s="138">
        <v>0.06</v>
      </c>
      <c r="G182" s="138">
        <v>0.15</v>
      </c>
      <c r="H182" s="144"/>
      <c r="I182" s="146"/>
      <c r="J182" s="146"/>
      <c r="K182" s="146"/>
      <c r="M182" s="140"/>
    </row>
    <row r="183" spans="1:13" ht="15" customHeight="1" x14ac:dyDescent="0.25">
      <c r="A183" s="144">
        <v>146</v>
      </c>
      <c r="B183" s="151" t="s">
        <v>496</v>
      </c>
      <c r="C183" s="136">
        <v>0.48</v>
      </c>
      <c r="D183" s="138">
        <v>0.55000000000000004</v>
      </c>
      <c r="E183" s="138">
        <v>0.22</v>
      </c>
      <c r="F183" s="138">
        <v>0.06</v>
      </c>
      <c r="G183" s="138">
        <v>0.17</v>
      </c>
      <c r="H183" s="136">
        <v>0.48</v>
      </c>
      <c r="I183" s="139">
        <v>0.55000000000000004</v>
      </c>
      <c r="J183" s="139">
        <v>0.28000000000000003</v>
      </c>
      <c r="K183" s="139">
        <v>0.17</v>
      </c>
      <c r="M183" s="140"/>
    </row>
    <row r="184" spans="1:13" ht="18.75" customHeight="1" x14ac:dyDescent="0.25">
      <c r="A184" s="144">
        <v>147</v>
      </c>
      <c r="B184" s="151" t="s">
        <v>497</v>
      </c>
      <c r="C184" s="144">
        <v>1.85</v>
      </c>
      <c r="D184" s="138">
        <v>0.41</v>
      </c>
      <c r="E184" s="138">
        <v>0.4</v>
      </c>
      <c r="F184" s="138">
        <v>0.05</v>
      </c>
      <c r="G184" s="138">
        <v>0.14000000000000001</v>
      </c>
      <c r="H184" s="144"/>
      <c r="I184" s="146"/>
      <c r="J184" s="146"/>
      <c r="K184" s="146"/>
      <c r="M184" s="140"/>
    </row>
    <row r="185" spans="1:13" ht="20.25" customHeight="1" x14ac:dyDescent="0.25">
      <c r="A185" s="144">
        <v>148</v>
      </c>
      <c r="B185" s="151" t="s">
        <v>498</v>
      </c>
      <c r="C185" s="144">
        <v>2.12</v>
      </c>
      <c r="D185" s="138">
        <v>0.39</v>
      </c>
      <c r="E185" s="138">
        <v>0.44</v>
      </c>
      <c r="F185" s="138">
        <v>0.05</v>
      </c>
      <c r="G185" s="138">
        <v>0.12</v>
      </c>
      <c r="H185" s="144">
        <v>2.12</v>
      </c>
      <c r="I185" s="146">
        <v>0.41</v>
      </c>
      <c r="J185" s="146">
        <v>0.46</v>
      </c>
      <c r="K185" s="146">
        <v>0.13</v>
      </c>
      <c r="M185" s="140"/>
    </row>
    <row r="186" spans="1:13" ht="18" customHeight="1" x14ac:dyDescent="0.25">
      <c r="A186" s="144">
        <v>149</v>
      </c>
      <c r="B186" s="151" t="s">
        <v>499</v>
      </c>
      <c r="C186" s="144">
        <v>0.75</v>
      </c>
      <c r="D186" s="138">
        <v>0.5</v>
      </c>
      <c r="E186" s="138">
        <v>0.27</v>
      </c>
      <c r="F186" s="138">
        <v>0.06</v>
      </c>
      <c r="G186" s="138">
        <v>0.17</v>
      </c>
      <c r="H186" s="144">
        <v>0.75</v>
      </c>
      <c r="I186" s="146">
        <v>0.59</v>
      </c>
      <c r="J186" s="146">
        <v>0.32</v>
      </c>
      <c r="K186" s="146">
        <v>0.09</v>
      </c>
      <c r="M186" s="140"/>
    </row>
    <row r="187" spans="1:13" ht="17.25" customHeight="1" x14ac:dyDescent="0.2">
      <c r="A187" s="135">
        <v>23</v>
      </c>
      <c r="B187" s="132" t="s">
        <v>123</v>
      </c>
      <c r="C187" s="128">
        <v>1.31</v>
      </c>
      <c r="D187" s="138"/>
      <c r="E187" s="138"/>
      <c r="F187" s="138"/>
      <c r="G187" s="138"/>
      <c r="H187" s="128"/>
      <c r="I187" s="128"/>
      <c r="J187" s="128"/>
      <c r="K187" s="128"/>
    </row>
    <row r="188" spans="1:13" ht="20.25" customHeight="1" x14ac:dyDescent="0.25">
      <c r="A188" s="136">
        <v>150</v>
      </c>
      <c r="B188" s="137" t="s">
        <v>500</v>
      </c>
      <c r="C188" s="136">
        <v>1.02</v>
      </c>
      <c r="D188" s="138">
        <v>0.52</v>
      </c>
      <c r="E188" s="138">
        <v>0.2</v>
      </c>
      <c r="F188" s="138">
        <v>0.08</v>
      </c>
      <c r="G188" s="138">
        <v>0.2</v>
      </c>
      <c r="H188" s="136">
        <v>1.02</v>
      </c>
      <c r="I188" s="139">
        <v>0.57999999999999996</v>
      </c>
      <c r="J188" s="139">
        <v>0.22</v>
      </c>
      <c r="K188" s="139">
        <v>0.2</v>
      </c>
      <c r="M188" s="140"/>
    </row>
    <row r="189" spans="1:13" ht="24" customHeight="1" x14ac:dyDescent="0.25">
      <c r="A189" s="136">
        <v>151</v>
      </c>
      <c r="B189" s="137" t="s">
        <v>501</v>
      </c>
      <c r="C189" s="136">
        <v>0.85</v>
      </c>
      <c r="D189" s="138">
        <v>0.54</v>
      </c>
      <c r="E189" s="138">
        <v>0.17</v>
      </c>
      <c r="F189" s="138">
        <v>0.08</v>
      </c>
      <c r="G189" s="138">
        <v>0.21</v>
      </c>
      <c r="H189" s="136">
        <v>0.85</v>
      </c>
      <c r="I189" s="139">
        <v>0.57999999999999996</v>
      </c>
      <c r="J189" s="139">
        <v>0.18</v>
      </c>
      <c r="K189" s="139">
        <v>0.24</v>
      </c>
      <c r="M189" s="140"/>
    </row>
    <row r="190" spans="1:13" ht="25.5" customHeight="1" x14ac:dyDescent="0.25">
      <c r="A190" s="136">
        <v>152</v>
      </c>
      <c r="B190" s="137" t="s">
        <v>502</v>
      </c>
      <c r="C190" s="136">
        <v>1.36</v>
      </c>
      <c r="D190" s="138">
        <v>0.43</v>
      </c>
      <c r="E190" s="138">
        <v>0.34</v>
      </c>
      <c r="F190" s="138">
        <v>0.06</v>
      </c>
      <c r="G190" s="138">
        <v>0.17</v>
      </c>
      <c r="H190" s="136">
        <v>1.36</v>
      </c>
      <c r="I190" s="139">
        <v>0.47</v>
      </c>
      <c r="J190" s="139">
        <v>0.37</v>
      </c>
      <c r="K190" s="139">
        <v>0.16</v>
      </c>
      <c r="M190" s="140"/>
    </row>
    <row r="191" spans="1:13" ht="24" customHeight="1" x14ac:dyDescent="0.25">
      <c r="A191" s="136">
        <v>153</v>
      </c>
      <c r="B191" s="137" t="s">
        <v>503</v>
      </c>
      <c r="C191" s="136">
        <v>1.21</v>
      </c>
      <c r="D191" s="138">
        <v>0.43</v>
      </c>
      <c r="E191" s="138">
        <v>0.34</v>
      </c>
      <c r="F191" s="138">
        <v>0.06</v>
      </c>
      <c r="G191" s="138">
        <v>0.17</v>
      </c>
      <c r="H191" s="136">
        <v>1.21</v>
      </c>
      <c r="I191" s="139">
        <v>0.47</v>
      </c>
      <c r="J191" s="139">
        <v>0.37</v>
      </c>
      <c r="K191" s="139">
        <v>0.16</v>
      </c>
      <c r="M191" s="140"/>
    </row>
    <row r="192" spans="1:13" ht="49.5" x14ac:dyDescent="0.25">
      <c r="A192" s="136" t="s">
        <v>504</v>
      </c>
      <c r="B192" s="137" t="s">
        <v>505</v>
      </c>
      <c r="C192" s="136">
        <v>2.72</v>
      </c>
      <c r="D192" s="138">
        <v>0.17</v>
      </c>
      <c r="E192" s="138">
        <v>0.73</v>
      </c>
      <c r="F192" s="138">
        <v>0.03</v>
      </c>
      <c r="G192" s="138">
        <v>7.0000000000000007E-2</v>
      </c>
      <c r="H192" s="136"/>
      <c r="I192" s="139"/>
      <c r="J192" s="139"/>
      <c r="K192" s="139"/>
      <c r="M192" s="140"/>
    </row>
    <row r="193" spans="1:13" ht="18.75" x14ac:dyDescent="0.2">
      <c r="A193" s="135">
        <v>24</v>
      </c>
      <c r="B193" s="132" t="s">
        <v>124</v>
      </c>
      <c r="C193" s="128">
        <v>1.44</v>
      </c>
      <c r="D193" s="138"/>
      <c r="E193" s="138"/>
      <c r="F193" s="138"/>
      <c r="G193" s="138"/>
      <c r="H193" s="128"/>
      <c r="I193" s="128"/>
      <c r="J193" s="128"/>
      <c r="K193" s="128"/>
    </row>
    <row r="194" spans="1:13" ht="18.75" x14ac:dyDescent="0.25">
      <c r="A194" s="141">
        <v>154</v>
      </c>
      <c r="B194" s="142" t="s">
        <v>506</v>
      </c>
      <c r="C194" s="141">
        <v>1.67</v>
      </c>
      <c r="D194" s="138">
        <v>0.37</v>
      </c>
      <c r="E194" s="138">
        <v>0.43</v>
      </c>
      <c r="F194" s="138">
        <v>0.06</v>
      </c>
      <c r="G194" s="138">
        <v>0.14000000000000001</v>
      </c>
      <c r="H194" s="141">
        <v>1.67</v>
      </c>
      <c r="I194" s="143">
        <v>0.4</v>
      </c>
      <c r="J194" s="143">
        <v>0.47</v>
      </c>
      <c r="K194" s="143">
        <v>0.13</v>
      </c>
      <c r="M194" s="140"/>
    </row>
    <row r="195" spans="1:13" ht="36" customHeight="1" x14ac:dyDescent="0.25">
      <c r="A195" s="152" t="s">
        <v>507</v>
      </c>
      <c r="B195" s="142" t="s">
        <v>508</v>
      </c>
      <c r="C195" s="141"/>
      <c r="D195" s="138"/>
      <c r="E195" s="138"/>
      <c r="F195" s="138"/>
      <c r="G195" s="138"/>
      <c r="H195" s="141">
        <v>7.88</v>
      </c>
      <c r="I195" s="143">
        <v>0.32</v>
      </c>
      <c r="J195" s="143">
        <v>0.55000000000000004</v>
      </c>
      <c r="K195" s="143">
        <v>0.13</v>
      </c>
      <c r="M195" s="140"/>
    </row>
    <row r="196" spans="1:13" ht="18.75" x14ac:dyDescent="0.25">
      <c r="A196" s="136">
        <v>155</v>
      </c>
      <c r="B196" s="137" t="s">
        <v>509</v>
      </c>
      <c r="C196" s="136">
        <v>0.87</v>
      </c>
      <c r="D196" s="138">
        <v>0.52</v>
      </c>
      <c r="E196" s="138">
        <v>0.19</v>
      </c>
      <c r="F196" s="138">
        <v>0.08</v>
      </c>
      <c r="G196" s="138">
        <v>0.21</v>
      </c>
      <c r="H196" s="136">
        <v>0.87</v>
      </c>
      <c r="I196" s="139">
        <v>0.62</v>
      </c>
      <c r="J196" s="139">
        <v>0.23</v>
      </c>
      <c r="K196" s="139">
        <v>0.15</v>
      </c>
      <c r="M196" s="140"/>
    </row>
    <row r="197" spans="1:13" ht="18.75" x14ac:dyDescent="0.2">
      <c r="A197" s="135">
        <v>25</v>
      </c>
      <c r="B197" s="132" t="s">
        <v>199</v>
      </c>
      <c r="C197" s="128">
        <v>1.18</v>
      </c>
      <c r="D197" s="138"/>
      <c r="E197" s="138"/>
      <c r="F197" s="138"/>
      <c r="G197" s="138"/>
      <c r="H197" s="128"/>
      <c r="I197" s="128"/>
      <c r="J197" s="128"/>
      <c r="K197" s="128"/>
    </row>
    <row r="198" spans="1:13" ht="18.75" x14ac:dyDescent="0.25">
      <c r="A198" s="136">
        <v>156</v>
      </c>
      <c r="B198" s="137" t="s">
        <v>510</v>
      </c>
      <c r="C198" s="136">
        <v>0.94</v>
      </c>
      <c r="D198" s="138">
        <v>0.64</v>
      </c>
      <c r="E198" s="138">
        <v>0.13</v>
      </c>
      <c r="F198" s="138">
        <v>0.06</v>
      </c>
      <c r="G198" s="138">
        <v>0.17</v>
      </c>
      <c r="H198" s="136">
        <v>0.94</v>
      </c>
      <c r="I198" s="139">
        <v>0.72</v>
      </c>
      <c r="J198" s="139">
        <v>0.15</v>
      </c>
      <c r="K198" s="139">
        <v>0.13</v>
      </c>
      <c r="M198" s="140"/>
    </row>
    <row r="199" spans="1:13" ht="18.75" x14ac:dyDescent="0.25">
      <c r="A199" s="136">
        <v>157</v>
      </c>
      <c r="B199" s="137" t="s">
        <v>511</v>
      </c>
      <c r="C199" s="136">
        <v>1.32</v>
      </c>
      <c r="D199" s="138">
        <v>0.6</v>
      </c>
      <c r="E199" s="138">
        <v>0.18</v>
      </c>
      <c r="F199" s="138">
        <v>0.06</v>
      </c>
      <c r="G199" s="138">
        <v>0.16</v>
      </c>
      <c r="H199" s="136">
        <v>1.32</v>
      </c>
      <c r="I199" s="139">
        <v>0.65</v>
      </c>
      <c r="J199" s="139">
        <v>0.2</v>
      </c>
      <c r="K199" s="139">
        <v>0.15</v>
      </c>
      <c r="M199" s="140"/>
    </row>
    <row r="200" spans="1:13" ht="18.75" x14ac:dyDescent="0.25">
      <c r="A200" s="136">
        <v>158</v>
      </c>
      <c r="B200" s="137" t="s">
        <v>512</v>
      </c>
      <c r="C200" s="136">
        <v>1.05</v>
      </c>
      <c r="D200" s="138">
        <v>0.64</v>
      </c>
      <c r="E200" s="138">
        <v>0.12</v>
      </c>
      <c r="F200" s="138">
        <v>0.06</v>
      </c>
      <c r="G200" s="138">
        <v>0.18</v>
      </c>
      <c r="H200" s="136">
        <v>1.05</v>
      </c>
      <c r="I200" s="139">
        <v>0.71</v>
      </c>
      <c r="J200" s="139">
        <v>0.13</v>
      </c>
      <c r="K200" s="139">
        <v>0.16</v>
      </c>
      <c r="M200" s="140"/>
    </row>
    <row r="201" spans="1:13" ht="18.75" x14ac:dyDescent="0.25">
      <c r="A201" s="136">
        <v>159</v>
      </c>
      <c r="B201" s="137" t="s">
        <v>513</v>
      </c>
      <c r="C201" s="136">
        <v>0.93</v>
      </c>
      <c r="D201" s="138">
        <v>0.21</v>
      </c>
      <c r="E201" s="138">
        <v>0.75</v>
      </c>
      <c r="F201" s="138">
        <v>0.01</v>
      </c>
      <c r="G201" s="138">
        <v>0.03</v>
      </c>
      <c r="H201" s="136"/>
      <c r="I201" s="139"/>
      <c r="J201" s="139"/>
      <c r="K201" s="139"/>
      <c r="M201" s="140"/>
    </row>
    <row r="202" spans="1:13" ht="18.75" x14ac:dyDescent="0.25">
      <c r="A202" s="141">
        <v>160</v>
      </c>
      <c r="B202" s="142" t="s">
        <v>514</v>
      </c>
      <c r="C202" s="141">
        <v>1.9</v>
      </c>
      <c r="D202" s="138">
        <v>0.67</v>
      </c>
      <c r="E202" s="138">
        <v>0.21</v>
      </c>
      <c r="F202" s="138">
        <v>0.03</v>
      </c>
      <c r="G202" s="138">
        <v>0.09</v>
      </c>
      <c r="H202" s="141"/>
      <c r="I202" s="143"/>
      <c r="J202" s="143"/>
      <c r="K202" s="143"/>
      <c r="M202" s="140"/>
    </row>
    <row r="203" spans="1:13" ht="18.75" x14ac:dyDescent="0.25">
      <c r="A203" s="141">
        <v>161</v>
      </c>
      <c r="B203" s="142" t="s">
        <v>515</v>
      </c>
      <c r="C203" s="136">
        <v>3.67</v>
      </c>
      <c r="D203" s="138">
        <v>0.45</v>
      </c>
      <c r="E203" s="138">
        <v>0.47</v>
      </c>
      <c r="F203" s="138">
        <v>0.02</v>
      </c>
      <c r="G203" s="138">
        <v>0.06</v>
      </c>
      <c r="H203" s="136"/>
      <c r="I203" s="136"/>
      <c r="J203" s="136"/>
      <c r="K203" s="136"/>
      <c r="M203" s="140"/>
    </row>
    <row r="204" spans="1:13" ht="18.75" x14ac:dyDescent="0.25">
      <c r="A204" s="141">
        <v>162</v>
      </c>
      <c r="B204" s="142" t="s">
        <v>516</v>
      </c>
      <c r="C204" s="136">
        <v>4.01</v>
      </c>
      <c r="D204" s="138">
        <v>0.48</v>
      </c>
      <c r="E204" s="138">
        <v>0.44</v>
      </c>
      <c r="F204" s="138">
        <v>0.02</v>
      </c>
      <c r="G204" s="138">
        <v>0.06</v>
      </c>
      <c r="H204" s="136"/>
      <c r="I204" s="136"/>
      <c r="J204" s="136"/>
      <c r="K204" s="136"/>
      <c r="M204" s="140"/>
    </row>
    <row r="205" spans="1:13" ht="18.75" x14ac:dyDescent="0.25">
      <c r="A205" s="141">
        <v>163</v>
      </c>
      <c r="B205" s="142" t="s">
        <v>517</v>
      </c>
      <c r="C205" s="141">
        <v>1.1200000000000001</v>
      </c>
      <c r="D205" s="138">
        <v>0.64</v>
      </c>
      <c r="E205" s="138">
        <v>0.12</v>
      </c>
      <c r="F205" s="138">
        <v>0.06</v>
      </c>
      <c r="G205" s="138">
        <v>0.18</v>
      </c>
      <c r="H205" s="141"/>
      <c r="I205" s="143"/>
      <c r="J205" s="143"/>
      <c r="K205" s="143"/>
      <c r="M205" s="140"/>
    </row>
    <row r="206" spans="1:13" ht="18.75" x14ac:dyDescent="0.25">
      <c r="A206" s="141">
        <v>164</v>
      </c>
      <c r="B206" s="142" t="s">
        <v>518</v>
      </c>
      <c r="C206" s="136">
        <v>1.22</v>
      </c>
      <c r="D206" s="138">
        <v>0.48</v>
      </c>
      <c r="E206" s="138">
        <v>0.35</v>
      </c>
      <c r="F206" s="138">
        <v>0.05</v>
      </c>
      <c r="G206" s="138">
        <v>0.12</v>
      </c>
      <c r="H206" s="136"/>
      <c r="I206" s="136"/>
      <c r="J206" s="136"/>
      <c r="K206" s="136"/>
      <c r="M206" s="140"/>
    </row>
    <row r="207" spans="1:13" ht="18.75" x14ac:dyDescent="0.25">
      <c r="A207" s="141">
        <v>165</v>
      </c>
      <c r="B207" s="142" t="s">
        <v>519</v>
      </c>
      <c r="C207" s="136">
        <v>3.31</v>
      </c>
      <c r="D207" s="138">
        <v>0.27</v>
      </c>
      <c r="E207" s="138">
        <v>0.63</v>
      </c>
      <c r="F207" s="138">
        <v>0.03</v>
      </c>
      <c r="G207" s="138">
        <v>7.0000000000000007E-2</v>
      </c>
      <c r="H207" s="136"/>
      <c r="I207" s="136"/>
      <c r="J207" s="136"/>
      <c r="K207" s="136"/>
      <c r="M207" s="140"/>
    </row>
    <row r="208" spans="1:13" ht="18.75" x14ac:dyDescent="0.2">
      <c r="A208" s="135">
        <v>26</v>
      </c>
      <c r="B208" s="132" t="s">
        <v>520</v>
      </c>
      <c r="C208" s="128">
        <v>0.99</v>
      </c>
      <c r="D208" s="138"/>
      <c r="E208" s="138"/>
      <c r="F208" s="138"/>
      <c r="G208" s="138"/>
      <c r="H208" s="128"/>
      <c r="I208" s="128"/>
      <c r="J208" s="128"/>
      <c r="K208" s="128"/>
    </row>
    <row r="209" spans="1:13" ht="18.75" x14ac:dyDescent="0.25">
      <c r="A209" s="136">
        <v>166</v>
      </c>
      <c r="B209" s="137" t="s">
        <v>521</v>
      </c>
      <c r="C209" s="136">
        <v>0.99</v>
      </c>
      <c r="D209" s="138">
        <v>0.56000000000000005</v>
      </c>
      <c r="E209" s="138">
        <v>0.26</v>
      </c>
      <c r="F209" s="138">
        <v>0.05</v>
      </c>
      <c r="G209" s="138">
        <v>0.13</v>
      </c>
      <c r="H209" s="136"/>
      <c r="I209" s="139"/>
      <c r="J209" s="139"/>
      <c r="K209" s="139"/>
      <c r="M209" s="140"/>
    </row>
    <row r="210" spans="1:13" ht="18.75" x14ac:dyDescent="0.2">
      <c r="A210" s="135">
        <v>27</v>
      </c>
      <c r="B210" s="132" t="s">
        <v>179</v>
      </c>
      <c r="C210" s="128">
        <v>0.77</v>
      </c>
      <c r="D210" s="138"/>
      <c r="E210" s="138"/>
      <c r="F210" s="138"/>
      <c r="G210" s="138"/>
      <c r="H210" s="128"/>
      <c r="I210" s="128"/>
      <c r="J210" s="128"/>
      <c r="K210" s="128"/>
    </row>
    <row r="211" spans="1:13" ht="18.75" x14ac:dyDescent="0.25">
      <c r="A211" s="136">
        <v>167</v>
      </c>
      <c r="B211" s="137" t="s">
        <v>522</v>
      </c>
      <c r="C211" s="136">
        <v>0.74</v>
      </c>
      <c r="D211" s="138">
        <v>0.6</v>
      </c>
      <c r="E211" s="138">
        <v>0.16</v>
      </c>
      <c r="F211" s="138">
        <v>7.0000000000000007E-2</v>
      </c>
      <c r="G211" s="138">
        <v>0.17</v>
      </c>
      <c r="H211" s="136">
        <v>0.74</v>
      </c>
      <c r="I211" s="139">
        <v>0.7</v>
      </c>
      <c r="J211" s="139">
        <v>0.19</v>
      </c>
      <c r="K211" s="139">
        <v>0.11</v>
      </c>
      <c r="M211" s="140"/>
    </row>
    <row r="212" spans="1:13" ht="33" x14ac:dyDescent="0.25">
      <c r="A212" s="136">
        <v>168</v>
      </c>
      <c r="B212" s="137" t="s">
        <v>523</v>
      </c>
      <c r="C212" s="136">
        <v>0.69</v>
      </c>
      <c r="D212" s="138">
        <v>0.62</v>
      </c>
      <c r="E212" s="138">
        <v>0.12</v>
      </c>
      <c r="F212" s="138">
        <v>7.0000000000000007E-2</v>
      </c>
      <c r="G212" s="138">
        <v>0.19</v>
      </c>
      <c r="H212" s="136"/>
      <c r="I212" s="139"/>
      <c r="J212" s="139"/>
      <c r="K212" s="139"/>
      <c r="M212" s="140"/>
    </row>
    <row r="213" spans="1:13" ht="18.75" x14ac:dyDescent="0.25">
      <c r="A213" s="136">
        <v>169</v>
      </c>
      <c r="B213" s="137" t="s">
        <v>524</v>
      </c>
      <c r="C213" s="136">
        <v>0.72</v>
      </c>
      <c r="D213" s="138">
        <v>0.62</v>
      </c>
      <c r="E213" s="138">
        <v>0.13</v>
      </c>
      <c r="F213" s="138">
        <v>7.0000000000000007E-2</v>
      </c>
      <c r="G213" s="138">
        <v>0.18</v>
      </c>
      <c r="H213" s="136">
        <v>0.72</v>
      </c>
      <c r="I213" s="139">
        <v>0.73</v>
      </c>
      <c r="J213" s="139">
        <v>0.15</v>
      </c>
      <c r="K213" s="139">
        <v>0.12</v>
      </c>
      <c r="M213" s="140"/>
    </row>
    <row r="214" spans="1:13" ht="18.75" x14ac:dyDescent="0.25">
      <c r="A214" s="136">
        <v>170</v>
      </c>
      <c r="B214" s="137" t="s">
        <v>525</v>
      </c>
      <c r="C214" s="136">
        <v>0.59</v>
      </c>
      <c r="D214" s="138">
        <v>0.5</v>
      </c>
      <c r="E214" s="138">
        <v>0.3</v>
      </c>
      <c r="F214" s="138">
        <v>0.05</v>
      </c>
      <c r="G214" s="138">
        <v>0.15</v>
      </c>
      <c r="H214" s="136">
        <v>0.59</v>
      </c>
      <c r="I214" s="139">
        <v>0.1</v>
      </c>
      <c r="J214" s="139">
        <v>0.2</v>
      </c>
      <c r="K214" s="139">
        <v>0.7</v>
      </c>
      <c r="M214" s="140"/>
    </row>
    <row r="215" spans="1:13" ht="18.75" x14ac:dyDescent="0.25">
      <c r="A215" s="136">
        <v>171</v>
      </c>
      <c r="B215" s="137" t="s">
        <v>526</v>
      </c>
      <c r="C215" s="136">
        <v>0.72</v>
      </c>
      <c r="D215" s="138">
        <v>0.64</v>
      </c>
      <c r="E215" s="138">
        <v>0.1</v>
      </c>
      <c r="F215" s="138">
        <v>7.0000000000000007E-2</v>
      </c>
      <c r="G215" s="138">
        <v>0.19</v>
      </c>
      <c r="H215" s="136">
        <v>0.72</v>
      </c>
      <c r="I215" s="139">
        <v>0.76</v>
      </c>
      <c r="J215" s="139">
        <v>0.12</v>
      </c>
      <c r="K215" s="139">
        <v>0.12</v>
      </c>
      <c r="M215" s="140"/>
    </row>
    <row r="216" spans="1:13" ht="33" x14ac:dyDescent="0.25">
      <c r="A216" s="136">
        <v>172</v>
      </c>
      <c r="B216" s="137" t="s">
        <v>527</v>
      </c>
      <c r="C216" s="136">
        <v>0.85</v>
      </c>
      <c r="D216" s="138">
        <v>0.61</v>
      </c>
      <c r="E216" s="138">
        <v>0.14000000000000001</v>
      </c>
      <c r="F216" s="138">
        <v>7.0000000000000007E-2</v>
      </c>
      <c r="G216" s="138">
        <v>0.18</v>
      </c>
      <c r="H216" s="136">
        <v>0.85</v>
      </c>
      <c r="I216" s="139">
        <v>0.7</v>
      </c>
      <c r="J216" s="139">
        <v>0.16</v>
      </c>
      <c r="K216" s="139">
        <v>0.14000000000000001</v>
      </c>
      <c r="M216" s="140"/>
    </row>
    <row r="217" spans="1:13" ht="18.75" x14ac:dyDescent="0.25">
      <c r="A217" s="136">
        <v>173</v>
      </c>
      <c r="B217" s="137" t="s">
        <v>528</v>
      </c>
      <c r="C217" s="136">
        <v>0.87</v>
      </c>
      <c r="D217" s="138">
        <v>0.6</v>
      </c>
      <c r="E217" s="138">
        <v>0.15</v>
      </c>
      <c r="F217" s="138">
        <v>7.0000000000000007E-2</v>
      </c>
      <c r="G217" s="138">
        <v>0.18</v>
      </c>
      <c r="H217" s="136">
        <v>0.87</v>
      </c>
      <c r="I217" s="139">
        <v>0.69</v>
      </c>
      <c r="J217" s="139">
        <v>0.17</v>
      </c>
      <c r="K217" s="139">
        <v>0.14000000000000001</v>
      </c>
      <c r="M217" s="140"/>
    </row>
    <row r="218" spans="1:13" ht="18.75" x14ac:dyDescent="0.25">
      <c r="A218" s="136">
        <v>174</v>
      </c>
      <c r="B218" s="137" t="s">
        <v>529</v>
      </c>
      <c r="C218" s="136">
        <v>0.75</v>
      </c>
      <c r="D218" s="138">
        <v>0.54</v>
      </c>
      <c r="E218" s="138">
        <v>0.25</v>
      </c>
      <c r="F218" s="138">
        <v>0.06</v>
      </c>
      <c r="G218" s="138">
        <v>0.15</v>
      </c>
      <c r="H218" s="136">
        <v>0.75</v>
      </c>
      <c r="I218" s="139">
        <v>0.61</v>
      </c>
      <c r="J218" s="139">
        <v>0.28000000000000003</v>
      </c>
      <c r="K218" s="139">
        <v>0.11</v>
      </c>
      <c r="M218" s="140"/>
    </row>
    <row r="219" spans="1:13" ht="18.75" x14ac:dyDescent="0.25">
      <c r="A219" s="136">
        <v>175</v>
      </c>
      <c r="B219" s="137" t="s">
        <v>530</v>
      </c>
      <c r="C219" s="136">
        <v>0.89</v>
      </c>
      <c r="D219" s="138">
        <v>0.64</v>
      </c>
      <c r="E219" s="138">
        <v>0.1</v>
      </c>
      <c r="F219" s="138">
        <v>7.0000000000000007E-2</v>
      </c>
      <c r="G219" s="138">
        <v>0.19</v>
      </c>
      <c r="H219" s="136">
        <v>0.89</v>
      </c>
      <c r="I219" s="139">
        <v>0.73</v>
      </c>
      <c r="J219" s="139">
        <v>0.11</v>
      </c>
      <c r="K219" s="139">
        <v>0.16</v>
      </c>
      <c r="M219" s="140"/>
    </row>
    <row r="220" spans="1:13" ht="18.75" x14ac:dyDescent="0.25">
      <c r="A220" s="141">
        <v>176</v>
      </c>
      <c r="B220" s="142" t="s">
        <v>531</v>
      </c>
      <c r="C220" s="141">
        <v>0.95</v>
      </c>
      <c r="D220" s="138">
        <v>0.63</v>
      </c>
      <c r="E220" s="138">
        <v>0.12</v>
      </c>
      <c r="F220" s="138">
        <v>7.0000000000000007E-2</v>
      </c>
      <c r="G220" s="138">
        <v>0.18</v>
      </c>
      <c r="H220" s="141">
        <v>0.95</v>
      </c>
      <c r="I220" s="143">
        <v>0.74</v>
      </c>
      <c r="J220" s="143">
        <v>0.14000000000000001</v>
      </c>
      <c r="K220" s="143">
        <v>0.12</v>
      </c>
      <c r="M220" s="140"/>
    </row>
    <row r="221" spans="1:13" ht="18.75" x14ac:dyDescent="0.25">
      <c r="A221" s="141">
        <v>177</v>
      </c>
      <c r="B221" s="142" t="s">
        <v>532</v>
      </c>
      <c r="C221" s="136">
        <v>0.27</v>
      </c>
      <c r="D221" s="138">
        <v>0.65</v>
      </c>
      <c r="E221" s="138">
        <v>0.09</v>
      </c>
      <c r="F221" s="138">
        <v>7.0000000000000007E-2</v>
      </c>
      <c r="G221" s="138">
        <v>0.19</v>
      </c>
      <c r="H221" s="136"/>
      <c r="I221" s="136"/>
      <c r="J221" s="136"/>
      <c r="K221" s="136"/>
      <c r="M221" s="140"/>
    </row>
    <row r="222" spans="1:13" ht="18.75" x14ac:dyDescent="0.25">
      <c r="A222" s="141">
        <v>178</v>
      </c>
      <c r="B222" s="142" t="s">
        <v>533</v>
      </c>
      <c r="C222" s="136">
        <v>0.63</v>
      </c>
      <c r="D222" s="138">
        <v>0.51</v>
      </c>
      <c r="E222" s="138">
        <v>0.28000000000000003</v>
      </c>
      <c r="F222" s="138">
        <v>0.06</v>
      </c>
      <c r="G222" s="138">
        <v>0.15</v>
      </c>
      <c r="H222" s="136"/>
      <c r="I222" s="136"/>
      <c r="J222" s="136"/>
      <c r="K222" s="136"/>
      <c r="M222" s="140"/>
    </row>
    <row r="223" spans="1:13" ht="18.75" x14ac:dyDescent="0.25">
      <c r="A223" s="136">
        <v>179</v>
      </c>
      <c r="B223" s="137" t="s">
        <v>534</v>
      </c>
      <c r="C223" s="136">
        <v>0.86</v>
      </c>
      <c r="D223" s="138">
        <v>0.59</v>
      </c>
      <c r="E223" s="138">
        <v>0.17</v>
      </c>
      <c r="F223" s="138">
        <v>0.06</v>
      </c>
      <c r="G223" s="138">
        <v>0.18</v>
      </c>
      <c r="H223" s="136">
        <v>0.86</v>
      </c>
      <c r="I223" s="139">
        <v>0.63</v>
      </c>
      <c r="J223" s="139">
        <v>0.18</v>
      </c>
      <c r="K223" s="139">
        <v>0.19</v>
      </c>
      <c r="M223" s="140"/>
    </row>
    <row r="224" spans="1:13" ht="18.75" x14ac:dyDescent="0.25">
      <c r="A224" s="136">
        <v>180</v>
      </c>
      <c r="B224" s="137" t="s">
        <v>535</v>
      </c>
      <c r="C224" s="136">
        <v>0.68</v>
      </c>
      <c r="D224" s="138">
        <v>0.48</v>
      </c>
      <c r="E224" s="138">
        <v>0.33</v>
      </c>
      <c r="F224" s="138">
        <v>0.05</v>
      </c>
      <c r="G224" s="138">
        <v>0.14000000000000001</v>
      </c>
      <c r="H224" s="136">
        <v>0.68</v>
      </c>
      <c r="I224" s="139">
        <v>0.53</v>
      </c>
      <c r="J224" s="139">
        <v>0.36</v>
      </c>
      <c r="K224" s="139">
        <v>0.11</v>
      </c>
      <c r="M224" s="140"/>
    </row>
    <row r="225" spans="1:13" ht="33" x14ac:dyDescent="0.25">
      <c r="A225" s="141">
        <v>181</v>
      </c>
      <c r="B225" s="142" t="s">
        <v>536</v>
      </c>
      <c r="C225" s="141">
        <v>1</v>
      </c>
      <c r="D225" s="138">
        <v>0.59</v>
      </c>
      <c r="E225" s="138">
        <v>0.17</v>
      </c>
      <c r="F225" s="138">
        <v>0.06</v>
      </c>
      <c r="G225" s="138">
        <v>0.18</v>
      </c>
      <c r="H225" s="141"/>
      <c r="I225" s="143"/>
      <c r="J225" s="143"/>
      <c r="K225" s="143"/>
      <c r="M225" s="140"/>
    </row>
    <row r="226" spans="1:13" ht="18.75" x14ac:dyDescent="0.2">
      <c r="A226" s="135">
        <v>28</v>
      </c>
      <c r="B226" s="132" t="s">
        <v>180</v>
      </c>
      <c r="C226" s="128">
        <v>2.09</v>
      </c>
      <c r="D226" s="138"/>
      <c r="E226" s="138"/>
      <c r="F226" s="138"/>
      <c r="G226" s="138"/>
      <c r="H226" s="128"/>
      <c r="I226" s="128"/>
      <c r="J226" s="128"/>
      <c r="K226" s="128"/>
    </row>
    <row r="227" spans="1:13" ht="18.75" x14ac:dyDescent="0.25">
      <c r="A227" s="136">
        <v>182</v>
      </c>
      <c r="B227" s="137" t="s">
        <v>537</v>
      </c>
      <c r="C227" s="136">
        <v>2.0499999999999998</v>
      </c>
      <c r="D227" s="138">
        <v>0.59</v>
      </c>
      <c r="E227" s="138">
        <v>0.19</v>
      </c>
      <c r="F227" s="138">
        <v>0.06</v>
      </c>
      <c r="G227" s="138">
        <v>0.16</v>
      </c>
      <c r="H227" s="136"/>
      <c r="I227" s="139"/>
      <c r="J227" s="139"/>
      <c r="K227" s="139"/>
      <c r="M227" s="140"/>
    </row>
    <row r="228" spans="1:13" ht="18.75" x14ac:dyDescent="0.25">
      <c r="A228" s="141">
        <v>183</v>
      </c>
      <c r="B228" s="142" t="s">
        <v>538</v>
      </c>
      <c r="C228" s="136">
        <v>1.54</v>
      </c>
      <c r="D228" s="138">
        <v>0.53</v>
      </c>
      <c r="E228" s="138">
        <v>0.31</v>
      </c>
      <c r="F228" s="138">
        <v>0.04</v>
      </c>
      <c r="G228" s="138">
        <v>0.12</v>
      </c>
      <c r="H228" s="136"/>
      <c r="I228" s="136"/>
      <c r="J228" s="136"/>
      <c r="K228" s="136"/>
      <c r="M228" s="140"/>
    </row>
    <row r="229" spans="1:13" ht="18.75" x14ac:dyDescent="0.25">
      <c r="A229" s="141">
        <v>184</v>
      </c>
      <c r="B229" s="142" t="s">
        <v>539</v>
      </c>
      <c r="C229" s="136">
        <v>1.92</v>
      </c>
      <c r="D229" s="138">
        <v>0.5</v>
      </c>
      <c r="E229" s="138">
        <v>0.34</v>
      </c>
      <c r="F229" s="138">
        <v>0.04</v>
      </c>
      <c r="G229" s="138">
        <v>0.12</v>
      </c>
      <c r="H229" s="136"/>
      <c r="I229" s="136"/>
      <c r="J229" s="136"/>
      <c r="K229" s="136"/>
      <c r="M229" s="140"/>
    </row>
    <row r="230" spans="1:13" ht="18.75" x14ac:dyDescent="0.25">
      <c r="A230" s="141">
        <v>185</v>
      </c>
      <c r="B230" s="142" t="s">
        <v>540</v>
      </c>
      <c r="C230" s="136">
        <v>2.21</v>
      </c>
      <c r="D230" s="138">
        <v>0.48</v>
      </c>
      <c r="E230" s="138">
        <v>0.37</v>
      </c>
      <c r="F230" s="138">
        <v>0.04</v>
      </c>
      <c r="G230" s="138">
        <v>0.11</v>
      </c>
      <c r="H230" s="136"/>
      <c r="I230" s="136"/>
      <c r="J230" s="136"/>
      <c r="K230" s="136"/>
      <c r="M230" s="140"/>
    </row>
    <row r="231" spans="1:13" ht="18.75" x14ac:dyDescent="0.25">
      <c r="A231" s="141">
        <v>186</v>
      </c>
      <c r="B231" s="142" t="s">
        <v>541</v>
      </c>
      <c r="C231" s="136">
        <v>2.69</v>
      </c>
      <c r="D231" s="138">
        <v>0.46</v>
      </c>
      <c r="E231" s="138">
        <v>0.39</v>
      </c>
      <c r="F231" s="138">
        <v>0.04</v>
      </c>
      <c r="G231" s="138">
        <v>0.11</v>
      </c>
      <c r="H231" s="136"/>
      <c r="I231" s="136"/>
      <c r="J231" s="136"/>
      <c r="K231" s="136"/>
      <c r="M231" s="140"/>
    </row>
    <row r="232" spans="1:13" ht="18.75" x14ac:dyDescent="0.2">
      <c r="A232" s="135">
        <v>29</v>
      </c>
      <c r="B232" s="132" t="s">
        <v>200</v>
      </c>
      <c r="C232" s="128">
        <v>1.37</v>
      </c>
      <c r="D232" s="138"/>
      <c r="E232" s="138"/>
      <c r="F232" s="138"/>
      <c r="G232" s="138"/>
      <c r="H232" s="128"/>
      <c r="I232" s="128"/>
      <c r="J232" s="128"/>
      <c r="K232" s="128"/>
    </row>
    <row r="233" spans="1:13" ht="18.75" x14ac:dyDescent="0.25">
      <c r="A233" s="136">
        <v>187</v>
      </c>
      <c r="B233" s="137" t="s">
        <v>542</v>
      </c>
      <c r="C233" s="136">
        <v>0.99</v>
      </c>
      <c r="D233" s="138">
        <v>0.57999999999999996</v>
      </c>
      <c r="E233" s="138">
        <v>0.19</v>
      </c>
      <c r="F233" s="138">
        <v>0.06</v>
      </c>
      <c r="G233" s="138">
        <v>0.17</v>
      </c>
      <c r="H233" s="136">
        <v>0.99</v>
      </c>
      <c r="I233" s="139">
        <v>0.67</v>
      </c>
      <c r="J233" s="139">
        <v>0.22</v>
      </c>
      <c r="K233" s="139">
        <v>0.11</v>
      </c>
      <c r="M233" s="140"/>
    </row>
    <row r="234" spans="1:13" ht="18.75" x14ac:dyDescent="0.25">
      <c r="A234" s="136">
        <v>188</v>
      </c>
      <c r="B234" s="137" t="s">
        <v>543</v>
      </c>
      <c r="C234" s="136">
        <v>1.52</v>
      </c>
      <c r="D234" s="138">
        <v>0.6</v>
      </c>
      <c r="E234" s="138">
        <v>0.16</v>
      </c>
      <c r="F234" s="138">
        <v>7.0000000000000007E-2</v>
      </c>
      <c r="G234" s="138">
        <v>0.17</v>
      </c>
      <c r="H234" s="136"/>
      <c r="I234" s="139"/>
      <c r="J234" s="139"/>
      <c r="K234" s="139"/>
      <c r="M234" s="140"/>
    </row>
    <row r="235" spans="1:13" ht="18.75" x14ac:dyDescent="0.25">
      <c r="A235" s="136">
        <v>189</v>
      </c>
      <c r="B235" s="137" t="s">
        <v>544</v>
      </c>
      <c r="C235" s="136">
        <v>0.76</v>
      </c>
      <c r="D235" s="138">
        <v>0.54</v>
      </c>
      <c r="E235" s="138">
        <v>0.24</v>
      </c>
      <c r="F235" s="138">
        <v>0.06</v>
      </c>
      <c r="G235" s="138">
        <v>0.16</v>
      </c>
      <c r="H235" s="136"/>
      <c r="I235" s="139"/>
      <c r="J235" s="139"/>
      <c r="K235" s="139"/>
      <c r="M235" s="140"/>
    </row>
    <row r="236" spans="1:13" ht="18.75" x14ac:dyDescent="0.25">
      <c r="A236" s="136">
        <v>190</v>
      </c>
      <c r="B236" s="137" t="s">
        <v>545</v>
      </c>
      <c r="C236" s="136">
        <v>0.95</v>
      </c>
      <c r="D236" s="138">
        <v>0.65</v>
      </c>
      <c r="E236" s="138">
        <v>0.08</v>
      </c>
      <c r="F236" s="138">
        <v>7.0000000000000007E-2</v>
      </c>
      <c r="G236" s="138">
        <v>0.2</v>
      </c>
      <c r="H236" s="136">
        <v>0.95</v>
      </c>
      <c r="I236" s="139">
        <v>0.7</v>
      </c>
      <c r="J236" s="139">
        <v>0.09</v>
      </c>
      <c r="K236" s="139">
        <v>0.21</v>
      </c>
      <c r="M236" s="140"/>
    </row>
    <row r="237" spans="1:13" ht="18.75" x14ac:dyDescent="0.25">
      <c r="A237" s="136">
        <v>191</v>
      </c>
      <c r="B237" s="137" t="s">
        <v>546</v>
      </c>
      <c r="C237" s="136">
        <v>1.42</v>
      </c>
      <c r="D237" s="138">
        <v>0.51</v>
      </c>
      <c r="E237" s="138">
        <v>0.28999999999999998</v>
      </c>
      <c r="F237" s="138">
        <v>0.06</v>
      </c>
      <c r="G237" s="138">
        <v>0.14000000000000001</v>
      </c>
      <c r="H237" s="136">
        <v>1.42</v>
      </c>
      <c r="I237" s="139">
        <v>0.54</v>
      </c>
      <c r="J237" s="139">
        <v>0.31</v>
      </c>
      <c r="K237" s="139">
        <v>0.15</v>
      </c>
      <c r="M237" s="140"/>
    </row>
    <row r="238" spans="1:13" ht="18.75" x14ac:dyDescent="0.25">
      <c r="A238" s="136">
        <v>192</v>
      </c>
      <c r="B238" s="137" t="s">
        <v>547</v>
      </c>
      <c r="C238" s="136">
        <v>4.8</v>
      </c>
      <c r="D238" s="138">
        <v>0.44</v>
      </c>
      <c r="E238" s="138">
        <v>0.38</v>
      </c>
      <c r="F238" s="138">
        <v>0.05</v>
      </c>
      <c r="G238" s="138">
        <v>0.13</v>
      </c>
      <c r="H238" s="136"/>
      <c r="I238" s="139"/>
      <c r="J238" s="139"/>
      <c r="K238" s="139"/>
      <c r="M238" s="140"/>
    </row>
    <row r="239" spans="1:13" ht="33" x14ac:dyDescent="0.25">
      <c r="A239" s="141">
        <v>193</v>
      </c>
      <c r="B239" s="142" t="s">
        <v>548</v>
      </c>
      <c r="C239" s="141">
        <v>3.15</v>
      </c>
      <c r="D239" s="138">
        <v>0.21</v>
      </c>
      <c r="E239" s="138">
        <v>0.7</v>
      </c>
      <c r="F239" s="138">
        <v>0.02</v>
      </c>
      <c r="G239" s="138">
        <v>7.0000000000000007E-2</v>
      </c>
      <c r="H239" s="141"/>
      <c r="I239" s="143"/>
      <c r="J239" s="143"/>
      <c r="K239" s="143"/>
      <c r="M239" s="140"/>
    </row>
    <row r="240" spans="1:13" ht="18.75" x14ac:dyDescent="0.25">
      <c r="A240" s="141">
        <v>194</v>
      </c>
      <c r="B240" s="142" t="s">
        <v>549</v>
      </c>
      <c r="C240" s="136">
        <v>4.46</v>
      </c>
      <c r="D240" s="138">
        <v>0.11</v>
      </c>
      <c r="E240" s="138">
        <v>0.84</v>
      </c>
      <c r="F240" s="138">
        <v>0.01</v>
      </c>
      <c r="G240" s="138">
        <v>0.04</v>
      </c>
      <c r="H240" s="136"/>
      <c r="I240" s="136"/>
      <c r="J240" s="136"/>
      <c r="K240" s="136"/>
      <c r="M240" s="140"/>
    </row>
    <row r="241" spans="1:13" ht="18.75" x14ac:dyDescent="0.25">
      <c r="A241" s="136">
        <v>195</v>
      </c>
      <c r="B241" s="137" t="s">
        <v>550</v>
      </c>
      <c r="C241" s="136">
        <v>0.79</v>
      </c>
      <c r="D241" s="138">
        <v>0.56000000000000005</v>
      </c>
      <c r="E241" s="138">
        <v>0.21</v>
      </c>
      <c r="F241" s="138">
        <v>0.06</v>
      </c>
      <c r="G241" s="138">
        <v>0.17</v>
      </c>
      <c r="H241" s="136"/>
      <c r="I241" s="139"/>
      <c r="J241" s="139"/>
      <c r="K241" s="139"/>
      <c r="M241" s="140"/>
    </row>
    <row r="242" spans="1:13" ht="18.75" x14ac:dyDescent="0.25">
      <c r="A242" s="136">
        <v>196</v>
      </c>
      <c r="B242" s="137" t="s">
        <v>551</v>
      </c>
      <c r="C242" s="136">
        <v>0.93</v>
      </c>
      <c r="D242" s="138">
        <v>0.53</v>
      </c>
      <c r="E242" s="138">
        <v>0.26</v>
      </c>
      <c r="F242" s="138">
        <v>0.06</v>
      </c>
      <c r="G242" s="138">
        <v>0.15</v>
      </c>
      <c r="H242" s="136"/>
      <c r="I242" s="136"/>
      <c r="J242" s="136"/>
      <c r="K242" s="136"/>
      <c r="M242" s="140"/>
    </row>
    <row r="243" spans="1:13" ht="18.75" x14ac:dyDescent="0.25">
      <c r="A243" s="136">
        <v>197</v>
      </c>
      <c r="B243" s="137" t="s">
        <v>552</v>
      </c>
      <c r="C243" s="136">
        <v>1.37</v>
      </c>
      <c r="D243" s="138">
        <v>0.45</v>
      </c>
      <c r="E243" s="138">
        <v>0.37</v>
      </c>
      <c r="F243" s="138">
        <v>0.05</v>
      </c>
      <c r="G243" s="138">
        <v>0.13</v>
      </c>
      <c r="H243" s="136"/>
      <c r="I243" s="136"/>
      <c r="J243" s="136"/>
      <c r="K243" s="136"/>
      <c r="M243" s="140"/>
    </row>
    <row r="244" spans="1:13" ht="18.75" x14ac:dyDescent="0.25">
      <c r="A244" s="136">
        <v>198</v>
      </c>
      <c r="B244" s="137" t="s">
        <v>553</v>
      </c>
      <c r="C244" s="136">
        <v>1.51</v>
      </c>
      <c r="D244" s="138">
        <v>0.44</v>
      </c>
      <c r="E244" s="138">
        <v>0.38</v>
      </c>
      <c r="F244" s="138">
        <v>0.05</v>
      </c>
      <c r="G244" s="138">
        <v>0.13</v>
      </c>
      <c r="H244" s="136"/>
      <c r="I244" s="136"/>
      <c r="J244" s="136"/>
      <c r="K244" s="136"/>
      <c r="M244" s="140"/>
    </row>
    <row r="245" spans="1:13" ht="18.75" x14ac:dyDescent="0.25">
      <c r="A245" s="136">
        <v>199</v>
      </c>
      <c r="B245" s="137" t="s">
        <v>554</v>
      </c>
      <c r="C245" s="136">
        <v>1.73</v>
      </c>
      <c r="D245" s="138">
        <v>0.43</v>
      </c>
      <c r="E245" s="138">
        <v>0.4</v>
      </c>
      <c r="F245" s="138">
        <v>0.05</v>
      </c>
      <c r="G245" s="138">
        <v>0.12</v>
      </c>
      <c r="H245" s="136"/>
      <c r="I245" s="136"/>
      <c r="J245" s="136"/>
      <c r="K245" s="136"/>
      <c r="M245" s="140"/>
    </row>
    <row r="246" spans="1:13" ht="18.75" x14ac:dyDescent="0.2">
      <c r="A246" s="135">
        <v>30</v>
      </c>
      <c r="B246" s="132" t="s">
        <v>131</v>
      </c>
      <c r="C246" s="128">
        <v>1.2</v>
      </c>
      <c r="D246" s="138"/>
      <c r="E246" s="138"/>
      <c r="F246" s="138"/>
      <c r="G246" s="138"/>
      <c r="H246" s="128"/>
      <c r="I246" s="128"/>
      <c r="J246" s="128"/>
      <c r="K246" s="128"/>
    </row>
    <row r="247" spans="1:13" ht="33" x14ac:dyDescent="0.25">
      <c r="A247" s="136">
        <v>200</v>
      </c>
      <c r="B247" s="137" t="s">
        <v>555</v>
      </c>
      <c r="C247" s="136">
        <v>1.04</v>
      </c>
      <c r="D247" s="138">
        <v>0.56999999999999995</v>
      </c>
      <c r="E247" s="138">
        <v>0.23</v>
      </c>
      <c r="F247" s="138">
        <v>0.05</v>
      </c>
      <c r="G247" s="138">
        <v>0.15</v>
      </c>
      <c r="H247" s="136"/>
      <c r="I247" s="139"/>
      <c r="J247" s="139"/>
      <c r="K247" s="139"/>
      <c r="M247" s="140"/>
    </row>
    <row r="248" spans="1:13" ht="18.75" x14ac:dyDescent="0.25">
      <c r="A248" s="136">
        <v>201</v>
      </c>
      <c r="B248" s="137" t="s">
        <v>556</v>
      </c>
      <c r="C248" s="136">
        <v>0.9</v>
      </c>
      <c r="D248" s="138">
        <v>0.61</v>
      </c>
      <c r="E248" s="138">
        <v>0.17</v>
      </c>
      <c r="F248" s="138">
        <v>0.06</v>
      </c>
      <c r="G248" s="138">
        <v>0.16</v>
      </c>
      <c r="H248" s="136">
        <v>0.9</v>
      </c>
      <c r="I248" s="139">
        <v>0.69</v>
      </c>
      <c r="J248" s="139">
        <v>0.19</v>
      </c>
      <c r="K248" s="139">
        <v>0.12</v>
      </c>
      <c r="M248" s="140"/>
    </row>
    <row r="249" spans="1:13" ht="33" x14ac:dyDescent="0.25">
      <c r="A249" s="136">
        <v>202</v>
      </c>
      <c r="B249" s="137" t="s">
        <v>557</v>
      </c>
      <c r="C249" s="136">
        <v>0.67</v>
      </c>
      <c r="D249" s="138">
        <v>0.67</v>
      </c>
      <c r="E249" s="138">
        <v>0.09</v>
      </c>
      <c r="F249" s="138">
        <v>0.06</v>
      </c>
      <c r="G249" s="138">
        <v>0.18</v>
      </c>
      <c r="H249" s="136">
        <v>0.67</v>
      </c>
      <c r="I249" s="139">
        <v>0.74</v>
      </c>
      <c r="J249" s="139">
        <v>0.1</v>
      </c>
      <c r="K249" s="139">
        <v>0.16</v>
      </c>
      <c r="M249" s="140"/>
    </row>
    <row r="250" spans="1:13" ht="18.75" x14ac:dyDescent="0.25">
      <c r="A250" s="136">
        <v>203</v>
      </c>
      <c r="B250" s="137" t="s">
        <v>558</v>
      </c>
      <c r="C250" s="136">
        <v>1.2</v>
      </c>
      <c r="D250" s="138">
        <v>0.39</v>
      </c>
      <c r="E250" s="138">
        <v>0.47</v>
      </c>
      <c r="F250" s="138">
        <v>0.04</v>
      </c>
      <c r="G250" s="138">
        <v>0.1</v>
      </c>
      <c r="H250" s="136"/>
      <c r="I250" s="139"/>
      <c r="J250" s="139"/>
      <c r="K250" s="139"/>
      <c r="M250" s="140"/>
    </row>
    <row r="251" spans="1:13" ht="18.75" x14ac:dyDescent="0.25">
      <c r="A251" s="136">
        <v>204</v>
      </c>
      <c r="B251" s="137" t="s">
        <v>559</v>
      </c>
      <c r="C251" s="136">
        <v>1.39</v>
      </c>
      <c r="D251" s="138">
        <v>0.36</v>
      </c>
      <c r="E251" s="138">
        <v>0.52</v>
      </c>
      <c r="F251" s="138">
        <v>0.03</v>
      </c>
      <c r="G251" s="138">
        <v>0.09</v>
      </c>
      <c r="H251" s="136"/>
      <c r="I251" s="136"/>
      <c r="J251" s="136"/>
      <c r="K251" s="136"/>
      <c r="M251" s="140"/>
    </row>
    <row r="252" spans="1:13" ht="18.75" x14ac:dyDescent="0.25">
      <c r="A252" s="136">
        <v>205</v>
      </c>
      <c r="B252" s="137" t="s">
        <v>560</v>
      </c>
      <c r="C252" s="136">
        <v>2.0099999999999998</v>
      </c>
      <c r="D252" s="138">
        <v>0.35</v>
      </c>
      <c r="E252" s="138">
        <v>0.52</v>
      </c>
      <c r="F252" s="138">
        <v>0.03</v>
      </c>
      <c r="G252" s="138">
        <v>0.1</v>
      </c>
      <c r="H252" s="136"/>
      <c r="I252" s="136"/>
      <c r="J252" s="136"/>
      <c r="K252" s="136"/>
      <c r="M252" s="140"/>
    </row>
    <row r="253" spans="1:13" ht="18.75" x14ac:dyDescent="0.25">
      <c r="A253" s="141">
        <v>206</v>
      </c>
      <c r="B253" s="142" t="s">
        <v>561</v>
      </c>
      <c r="C253" s="136">
        <v>1.08</v>
      </c>
      <c r="D253" s="138">
        <v>0.63</v>
      </c>
      <c r="E253" s="138">
        <v>0.15</v>
      </c>
      <c r="F253" s="138">
        <v>0.06</v>
      </c>
      <c r="G253" s="138">
        <v>0.16</v>
      </c>
      <c r="H253" s="136"/>
      <c r="I253" s="136"/>
      <c r="J253" s="136"/>
      <c r="K253" s="136"/>
      <c r="M253" s="140"/>
    </row>
    <row r="254" spans="1:13" ht="18.75" x14ac:dyDescent="0.25">
      <c r="A254" s="141">
        <v>207</v>
      </c>
      <c r="B254" s="142" t="s">
        <v>562</v>
      </c>
      <c r="C254" s="136">
        <v>1.1200000000000001</v>
      </c>
      <c r="D254" s="138">
        <v>0.62</v>
      </c>
      <c r="E254" s="138">
        <v>0.16</v>
      </c>
      <c r="F254" s="138">
        <v>0.06</v>
      </c>
      <c r="G254" s="138">
        <v>0.16</v>
      </c>
      <c r="H254" s="136"/>
      <c r="I254" s="136"/>
      <c r="J254" s="136"/>
      <c r="K254" s="136"/>
      <c r="M254" s="140"/>
    </row>
    <row r="255" spans="1:13" ht="18.75" x14ac:dyDescent="0.25">
      <c r="A255" s="141">
        <v>208</v>
      </c>
      <c r="B255" s="142" t="s">
        <v>563</v>
      </c>
      <c r="C255" s="136">
        <v>1.62</v>
      </c>
      <c r="D255" s="138">
        <v>0.44</v>
      </c>
      <c r="E255" s="138">
        <v>0.4</v>
      </c>
      <c r="F255" s="138">
        <v>0.04</v>
      </c>
      <c r="G255" s="138">
        <v>0.12</v>
      </c>
      <c r="H255" s="136"/>
      <c r="I255" s="136"/>
      <c r="J255" s="136"/>
      <c r="K255" s="136"/>
      <c r="M255" s="140"/>
    </row>
    <row r="256" spans="1:13" ht="18.75" x14ac:dyDescent="0.25">
      <c r="A256" s="141">
        <v>209</v>
      </c>
      <c r="B256" s="142" t="s">
        <v>564</v>
      </c>
      <c r="C256" s="136">
        <v>1.95</v>
      </c>
      <c r="D256" s="138">
        <v>0.45</v>
      </c>
      <c r="E256" s="138">
        <v>0.4</v>
      </c>
      <c r="F256" s="138">
        <v>0.04</v>
      </c>
      <c r="G256" s="138">
        <v>0.11</v>
      </c>
      <c r="H256" s="136"/>
      <c r="I256" s="136"/>
      <c r="J256" s="136"/>
      <c r="K256" s="136"/>
      <c r="M256" s="140"/>
    </row>
    <row r="257" spans="1:13" ht="18.75" x14ac:dyDescent="0.2">
      <c r="A257" s="135">
        <v>31</v>
      </c>
      <c r="B257" s="132" t="s">
        <v>182</v>
      </c>
      <c r="C257" s="128">
        <v>0.9</v>
      </c>
      <c r="D257" s="138"/>
      <c r="E257" s="138"/>
      <c r="F257" s="138"/>
      <c r="G257" s="138"/>
      <c r="H257" s="128"/>
      <c r="I257" s="128"/>
      <c r="J257" s="128"/>
      <c r="K257" s="128"/>
    </row>
    <row r="258" spans="1:13" ht="18.75" x14ac:dyDescent="0.25">
      <c r="A258" s="136">
        <v>210</v>
      </c>
      <c r="B258" s="137" t="s">
        <v>565</v>
      </c>
      <c r="C258" s="136">
        <v>0.82</v>
      </c>
      <c r="D258" s="138">
        <v>0.56999999999999995</v>
      </c>
      <c r="E258" s="138">
        <v>0.26</v>
      </c>
      <c r="F258" s="138">
        <v>0.04</v>
      </c>
      <c r="G258" s="138">
        <v>0.13</v>
      </c>
      <c r="H258" s="136">
        <v>0.82</v>
      </c>
      <c r="I258" s="139">
        <v>0.61</v>
      </c>
      <c r="J258" s="139">
        <v>0.28000000000000003</v>
      </c>
      <c r="K258" s="139">
        <v>0.11</v>
      </c>
      <c r="M258" s="140"/>
    </row>
    <row r="259" spans="1:13" ht="18.75" x14ac:dyDescent="0.25">
      <c r="A259" s="141">
        <v>211</v>
      </c>
      <c r="B259" s="142" t="s">
        <v>566</v>
      </c>
      <c r="C259" s="141">
        <v>0.55000000000000004</v>
      </c>
      <c r="D259" s="138">
        <v>0.64</v>
      </c>
      <c r="E259" s="138">
        <v>0.17</v>
      </c>
      <c r="F259" s="138">
        <v>0.05</v>
      </c>
      <c r="G259" s="138">
        <v>0.14000000000000001</v>
      </c>
      <c r="H259" s="141"/>
      <c r="I259" s="143"/>
      <c r="J259" s="143"/>
      <c r="K259" s="143"/>
      <c r="M259" s="140"/>
    </row>
    <row r="260" spans="1:13" ht="18.75" x14ac:dyDescent="0.25">
      <c r="A260" s="141">
        <v>212</v>
      </c>
      <c r="B260" s="142" t="s">
        <v>567</v>
      </c>
      <c r="C260" s="141">
        <v>0.78</v>
      </c>
      <c r="D260" s="138">
        <v>0.56999999999999995</v>
      </c>
      <c r="E260" s="138">
        <v>0.26</v>
      </c>
      <c r="F260" s="138">
        <v>0.04</v>
      </c>
      <c r="G260" s="138">
        <v>0.13</v>
      </c>
      <c r="H260" s="141"/>
      <c r="I260" s="143"/>
      <c r="J260" s="143"/>
      <c r="K260" s="143"/>
      <c r="M260" s="140"/>
    </row>
    <row r="261" spans="1:13" ht="18.75" x14ac:dyDescent="0.25">
      <c r="A261" s="141">
        <v>213</v>
      </c>
      <c r="B261" s="142" t="s">
        <v>568</v>
      </c>
      <c r="C261" s="136">
        <v>1.32</v>
      </c>
      <c r="D261" s="138">
        <v>0.52</v>
      </c>
      <c r="E261" s="138">
        <v>0.33</v>
      </c>
      <c r="F261" s="138">
        <v>0.04</v>
      </c>
      <c r="G261" s="138">
        <v>0.11</v>
      </c>
      <c r="H261" s="136"/>
      <c r="I261" s="136"/>
      <c r="J261" s="136"/>
      <c r="K261" s="136"/>
      <c r="M261" s="140"/>
    </row>
    <row r="262" spans="1:13" ht="18.75" x14ac:dyDescent="0.25">
      <c r="A262" s="141">
        <v>214</v>
      </c>
      <c r="B262" s="142" t="s">
        <v>569</v>
      </c>
      <c r="C262" s="136">
        <v>2.31</v>
      </c>
      <c r="D262" s="138">
        <v>0.49</v>
      </c>
      <c r="E262" s="138">
        <v>0.36</v>
      </c>
      <c r="F262" s="138">
        <v>0.04</v>
      </c>
      <c r="G262" s="138">
        <v>0.11</v>
      </c>
      <c r="H262" s="136"/>
      <c r="I262" s="136"/>
      <c r="J262" s="136"/>
      <c r="K262" s="136"/>
      <c r="M262" s="140"/>
    </row>
    <row r="263" spans="1:13" ht="18.75" x14ac:dyDescent="0.25">
      <c r="A263" s="141">
        <v>215</v>
      </c>
      <c r="B263" s="142" t="s">
        <v>570</v>
      </c>
      <c r="C263" s="141">
        <v>1.43</v>
      </c>
      <c r="D263" s="138">
        <v>0.56000000000000005</v>
      </c>
      <c r="E263" s="138">
        <v>0.28000000000000003</v>
      </c>
      <c r="F263" s="138">
        <v>0.04</v>
      </c>
      <c r="G263" s="138">
        <v>0.12</v>
      </c>
      <c r="H263" s="141"/>
      <c r="I263" s="143"/>
      <c r="J263" s="143"/>
      <c r="K263" s="143"/>
      <c r="M263" s="140"/>
    </row>
    <row r="264" spans="1:13" ht="18.75" x14ac:dyDescent="0.25">
      <c r="A264" s="141">
        <v>216</v>
      </c>
      <c r="B264" s="142" t="s">
        <v>571</v>
      </c>
      <c r="C264" s="136">
        <v>1.83</v>
      </c>
      <c r="D264" s="138">
        <v>0.54</v>
      </c>
      <c r="E264" s="138">
        <v>0.31</v>
      </c>
      <c r="F264" s="138">
        <v>0.04</v>
      </c>
      <c r="G264" s="138">
        <v>0.11</v>
      </c>
      <c r="H264" s="136"/>
      <c r="I264" s="136"/>
      <c r="J264" s="136"/>
      <c r="K264" s="136"/>
      <c r="M264" s="140"/>
    </row>
    <row r="265" spans="1:13" ht="18.75" x14ac:dyDescent="0.25">
      <c r="A265" s="141">
        <v>217</v>
      </c>
      <c r="B265" s="142" t="s">
        <v>572</v>
      </c>
      <c r="C265" s="136">
        <v>1.95</v>
      </c>
      <c r="D265" s="138">
        <v>0.53</v>
      </c>
      <c r="E265" s="138">
        <v>0.31</v>
      </c>
      <c r="F265" s="138">
        <v>0.04</v>
      </c>
      <c r="G265" s="138">
        <v>0.12</v>
      </c>
      <c r="H265" s="136"/>
      <c r="I265" s="136"/>
      <c r="J265" s="136"/>
      <c r="K265" s="136"/>
      <c r="M265" s="140"/>
    </row>
    <row r="266" spans="1:13" ht="18.75" x14ac:dyDescent="0.25">
      <c r="A266" s="141">
        <v>218</v>
      </c>
      <c r="B266" s="142" t="s">
        <v>573</v>
      </c>
      <c r="C266" s="136">
        <v>1.53</v>
      </c>
      <c r="D266" s="138">
        <v>0.48</v>
      </c>
      <c r="E266" s="138">
        <v>0.38</v>
      </c>
      <c r="F266" s="138">
        <v>0.04</v>
      </c>
      <c r="G266" s="138">
        <v>0.1</v>
      </c>
      <c r="H266" s="136"/>
      <c r="I266" s="136"/>
      <c r="J266" s="136"/>
      <c r="K266" s="136"/>
      <c r="M266" s="140"/>
    </row>
    <row r="267" spans="1:13" ht="18.75" x14ac:dyDescent="0.25">
      <c r="A267" s="141">
        <v>219</v>
      </c>
      <c r="B267" s="142" t="s">
        <v>574</v>
      </c>
      <c r="C267" s="136">
        <v>1.86</v>
      </c>
      <c r="D267" s="138">
        <v>0.48</v>
      </c>
      <c r="E267" s="138">
        <v>0.38</v>
      </c>
      <c r="F267" s="138">
        <v>0.04</v>
      </c>
      <c r="G267" s="138">
        <v>0.1</v>
      </c>
      <c r="H267" s="136"/>
      <c r="I267" s="136"/>
      <c r="J267" s="136"/>
      <c r="K267" s="136"/>
      <c r="M267" s="140"/>
    </row>
    <row r="268" spans="1:13" ht="33" x14ac:dyDescent="0.25">
      <c r="A268" s="136">
        <v>220</v>
      </c>
      <c r="B268" s="137" t="s">
        <v>575</v>
      </c>
      <c r="C268" s="136">
        <v>0.76</v>
      </c>
      <c r="D268" s="138">
        <v>0.52</v>
      </c>
      <c r="E268" s="138">
        <v>0.33</v>
      </c>
      <c r="F268" s="138">
        <v>0.04</v>
      </c>
      <c r="G268" s="138">
        <v>0.11</v>
      </c>
      <c r="H268" s="136">
        <v>0.76</v>
      </c>
      <c r="I268" s="139">
        <v>0.56000000000000005</v>
      </c>
      <c r="J268" s="139">
        <v>0.36</v>
      </c>
      <c r="K268" s="139">
        <v>0.08</v>
      </c>
      <c r="M268" s="140"/>
    </row>
    <row r="269" spans="1:13" ht="18.75" x14ac:dyDescent="0.25">
      <c r="A269" s="136">
        <v>221</v>
      </c>
      <c r="B269" s="137" t="s">
        <v>576</v>
      </c>
      <c r="C269" s="136">
        <v>0.88</v>
      </c>
      <c r="D269" s="138">
        <v>0.69</v>
      </c>
      <c r="E269" s="138">
        <v>0.11</v>
      </c>
      <c r="F269" s="138">
        <v>0.05</v>
      </c>
      <c r="G269" s="138">
        <v>0.15</v>
      </c>
      <c r="H269" s="136">
        <v>0.88</v>
      </c>
      <c r="I269" s="139">
        <v>0.77</v>
      </c>
      <c r="J269" s="139">
        <v>0.12</v>
      </c>
      <c r="K269" s="139">
        <v>0.11</v>
      </c>
      <c r="M269" s="140"/>
    </row>
    <row r="270" spans="1:13" ht="18.75" x14ac:dyDescent="0.25">
      <c r="A270" s="136">
        <v>222</v>
      </c>
      <c r="B270" s="137" t="s">
        <v>577</v>
      </c>
      <c r="C270" s="136">
        <v>0.89</v>
      </c>
      <c r="D270" s="138">
        <v>0.74</v>
      </c>
      <c r="E270" s="138">
        <v>0.05</v>
      </c>
      <c r="F270" s="138">
        <v>0.06</v>
      </c>
      <c r="G270" s="138">
        <v>0.15</v>
      </c>
      <c r="H270" s="136">
        <v>0.89</v>
      </c>
      <c r="I270" s="139">
        <v>0.84</v>
      </c>
      <c r="J270" s="139">
        <v>0.06</v>
      </c>
      <c r="K270" s="139">
        <v>0.1</v>
      </c>
      <c r="M270" s="140"/>
    </row>
    <row r="271" spans="1:13" ht="18.75" x14ac:dyDescent="0.25">
      <c r="A271" s="136">
        <v>223</v>
      </c>
      <c r="B271" s="137" t="s">
        <v>578</v>
      </c>
      <c r="C271" s="136">
        <v>2.42</v>
      </c>
      <c r="D271" s="138">
        <v>0.57999999999999996</v>
      </c>
      <c r="E271" s="138">
        <v>0.25</v>
      </c>
      <c r="F271" s="138">
        <v>0.05</v>
      </c>
      <c r="G271" s="138">
        <v>0.12</v>
      </c>
      <c r="H271" s="136">
        <v>2.42</v>
      </c>
      <c r="I271" s="139">
        <v>0.61</v>
      </c>
      <c r="J271" s="139">
        <v>0.26</v>
      </c>
      <c r="K271" s="139">
        <v>0.13</v>
      </c>
      <c r="M271" s="140"/>
    </row>
    <row r="272" spans="1:13" ht="18.75" x14ac:dyDescent="0.25">
      <c r="A272" s="136">
        <v>224</v>
      </c>
      <c r="B272" s="137" t="s">
        <v>579</v>
      </c>
      <c r="C272" s="136">
        <v>0.77</v>
      </c>
      <c r="D272" s="138">
        <v>0.76</v>
      </c>
      <c r="E272" s="138">
        <v>0.02</v>
      </c>
      <c r="F272" s="138">
        <v>0.06</v>
      </c>
      <c r="G272" s="138">
        <v>0.16</v>
      </c>
      <c r="H272" s="136">
        <v>0.77</v>
      </c>
      <c r="I272" s="139">
        <v>0.86</v>
      </c>
      <c r="J272" s="139">
        <v>0.02</v>
      </c>
      <c r="K272" s="139">
        <v>0.12</v>
      </c>
      <c r="M272" s="140"/>
    </row>
    <row r="273" spans="1:13" ht="18.75" x14ac:dyDescent="0.25">
      <c r="A273" s="136">
        <v>225</v>
      </c>
      <c r="B273" s="137" t="s">
        <v>580</v>
      </c>
      <c r="C273" s="136">
        <v>0.84</v>
      </c>
      <c r="D273" s="138">
        <v>0.74</v>
      </c>
      <c r="E273" s="138">
        <v>0.05</v>
      </c>
      <c r="F273" s="138">
        <v>0.06</v>
      </c>
      <c r="G273" s="138">
        <v>0.15</v>
      </c>
      <c r="H273" s="136">
        <v>0.84</v>
      </c>
      <c r="I273" s="139">
        <v>0.8</v>
      </c>
      <c r="J273" s="139">
        <v>0.05</v>
      </c>
      <c r="K273" s="139">
        <v>0.15</v>
      </c>
      <c r="M273" s="140"/>
    </row>
    <row r="274" spans="1:13" ht="18.75" x14ac:dyDescent="0.25">
      <c r="A274" s="136">
        <v>226</v>
      </c>
      <c r="B274" s="137" t="s">
        <v>581</v>
      </c>
      <c r="C274" s="136">
        <v>0.68</v>
      </c>
      <c r="D274" s="138">
        <v>0.66</v>
      </c>
      <c r="E274" s="138">
        <v>0.15</v>
      </c>
      <c r="F274" s="138">
        <v>0.05</v>
      </c>
      <c r="G274" s="138">
        <v>0.14000000000000001</v>
      </c>
      <c r="H274" s="136">
        <v>0.68</v>
      </c>
      <c r="I274" s="139">
        <v>0.71</v>
      </c>
      <c r="J274" s="139">
        <v>0.16</v>
      </c>
      <c r="K274" s="139">
        <v>0.13</v>
      </c>
      <c r="M274" s="140"/>
    </row>
    <row r="275" spans="1:13" ht="18.75" x14ac:dyDescent="0.25">
      <c r="A275" s="136">
        <v>227</v>
      </c>
      <c r="B275" s="137" t="s">
        <v>582</v>
      </c>
      <c r="C275" s="136">
        <v>0.67</v>
      </c>
      <c r="D275" s="138">
        <v>0.69</v>
      </c>
      <c r="E275" s="138">
        <v>0.11</v>
      </c>
      <c r="F275" s="138">
        <v>0.05</v>
      </c>
      <c r="G275" s="138">
        <v>0.15</v>
      </c>
      <c r="H275" s="136">
        <v>0.67</v>
      </c>
      <c r="I275" s="139">
        <v>0.8</v>
      </c>
      <c r="J275" s="139">
        <v>0.13</v>
      </c>
      <c r="K275" s="139">
        <v>7.0000000000000007E-2</v>
      </c>
      <c r="M275" s="140"/>
    </row>
    <row r="276" spans="1:13" ht="18.75" x14ac:dyDescent="0.25">
      <c r="A276" s="136">
        <v>228</v>
      </c>
      <c r="B276" s="137" t="s">
        <v>583</v>
      </c>
      <c r="C276" s="136">
        <v>1.19</v>
      </c>
      <c r="D276" s="138">
        <v>0.51</v>
      </c>
      <c r="E276" s="138">
        <v>0.34</v>
      </c>
      <c r="F276" s="138">
        <v>0.04</v>
      </c>
      <c r="G276" s="138">
        <v>0.11</v>
      </c>
      <c r="H276" s="136"/>
      <c r="I276" s="139"/>
      <c r="J276" s="139"/>
      <c r="K276" s="139"/>
      <c r="M276" s="140"/>
    </row>
    <row r="277" spans="1:13" ht="18.75" x14ac:dyDescent="0.2">
      <c r="A277" s="135">
        <v>32</v>
      </c>
      <c r="B277" s="132" t="s">
        <v>183</v>
      </c>
      <c r="C277" s="128">
        <v>1.2</v>
      </c>
      <c r="D277" s="138"/>
      <c r="E277" s="138"/>
      <c r="F277" s="138"/>
      <c r="G277" s="138"/>
      <c r="H277" s="128"/>
      <c r="I277" s="128"/>
      <c r="J277" s="128"/>
      <c r="K277" s="128"/>
    </row>
    <row r="278" spans="1:13" ht="18.75" x14ac:dyDescent="0.25">
      <c r="A278" s="136">
        <v>229</v>
      </c>
      <c r="B278" s="137" t="s">
        <v>584</v>
      </c>
      <c r="C278" s="136">
        <v>1.29</v>
      </c>
      <c r="D278" s="138">
        <v>0.54</v>
      </c>
      <c r="E278" s="138">
        <v>0.3</v>
      </c>
      <c r="F278" s="138">
        <v>0.04</v>
      </c>
      <c r="G278" s="138">
        <v>0.12</v>
      </c>
      <c r="H278" s="136"/>
      <c r="I278" s="139"/>
      <c r="J278" s="139"/>
      <c r="K278" s="139"/>
      <c r="M278" s="140"/>
    </row>
    <row r="279" spans="1:13" ht="18.75" x14ac:dyDescent="0.25">
      <c r="A279" s="136">
        <v>230</v>
      </c>
      <c r="B279" s="137" t="s">
        <v>585</v>
      </c>
      <c r="C279" s="136">
        <v>1.57</v>
      </c>
      <c r="D279" s="138">
        <v>0.52</v>
      </c>
      <c r="E279" s="138">
        <v>0.33</v>
      </c>
      <c r="F279" s="138">
        <v>0.04</v>
      </c>
      <c r="G279" s="138">
        <v>0.11</v>
      </c>
      <c r="H279" s="136"/>
      <c r="I279" s="136"/>
      <c r="J279" s="136"/>
      <c r="K279" s="136"/>
      <c r="M279" s="140"/>
    </row>
    <row r="280" spans="1:13" ht="18.75" x14ac:dyDescent="0.25">
      <c r="A280" s="141">
        <v>231</v>
      </c>
      <c r="B280" s="142" t="s">
        <v>586</v>
      </c>
      <c r="C280" s="136">
        <v>2.42</v>
      </c>
      <c r="D280" s="138">
        <v>0.54</v>
      </c>
      <c r="E280" s="138">
        <v>0.3</v>
      </c>
      <c r="F280" s="138">
        <v>0.04</v>
      </c>
      <c r="G280" s="138">
        <v>0.12</v>
      </c>
      <c r="H280" s="136"/>
      <c r="I280" s="136"/>
      <c r="J280" s="136"/>
      <c r="K280" s="136"/>
      <c r="M280" s="140"/>
    </row>
    <row r="281" spans="1:13" ht="18.75" x14ac:dyDescent="0.25">
      <c r="A281" s="141">
        <v>232</v>
      </c>
      <c r="B281" s="142" t="s">
        <v>587</v>
      </c>
      <c r="C281" s="136">
        <v>2.69</v>
      </c>
      <c r="D281" s="138">
        <v>0.52</v>
      </c>
      <c r="E281" s="138">
        <v>0.33</v>
      </c>
      <c r="F281" s="138">
        <v>0.04</v>
      </c>
      <c r="G281" s="138">
        <v>0.11</v>
      </c>
      <c r="H281" s="136"/>
      <c r="I281" s="136"/>
      <c r="J281" s="136"/>
      <c r="K281" s="136"/>
      <c r="M281" s="140"/>
    </row>
    <row r="282" spans="1:13" ht="18.75" x14ac:dyDescent="0.25">
      <c r="A282" s="141">
        <v>233</v>
      </c>
      <c r="B282" s="142" t="s">
        <v>588</v>
      </c>
      <c r="C282" s="136">
        <v>1.1599999999999999</v>
      </c>
      <c r="D282" s="138">
        <v>0.65</v>
      </c>
      <c r="E282" s="138">
        <v>0.16</v>
      </c>
      <c r="F282" s="138">
        <v>0.05</v>
      </c>
      <c r="G282" s="138">
        <v>0.14000000000000001</v>
      </c>
      <c r="H282" s="136"/>
      <c r="I282" s="136"/>
      <c r="J282" s="136"/>
      <c r="K282" s="136"/>
      <c r="M282" s="140"/>
    </row>
    <row r="283" spans="1:13" ht="18.75" x14ac:dyDescent="0.25">
      <c r="A283" s="141">
        <v>234</v>
      </c>
      <c r="B283" s="142" t="s">
        <v>589</v>
      </c>
      <c r="C283" s="136">
        <v>1.95</v>
      </c>
      <c r="D283" s="138">
        <v>0.48</v>
      </c>
      <c r="E283" s="138">
        <v>0.39</v>
      </c>
      <c r="F283" s="138">
        <v>0.04</v>
      </c>
      <c r="G283" s="138">
        <v>0.09</v>
      </c>
      <c r="H283" s="136"/>
      <c r="I283" s="136"/>
      <c r="J283" s="136"/>
      <c r="K283" s="136"/>
      <c r="M283" s="140"/>
    </row>
    <row r="284" spans="1:13" ht="18.75" x14ac:dyDescent="0.25">
      <c r="A284" s="141">
        <v>235</v>
      </c>
      <c r="B284" s="142" t="s">
        <v>590</v>
      </c>
      <c r="C284" s="136">
        <v>2.46</v>
      </c>
      <c r="D284" s="138">
        <v>0.42</v>
      </c>
      <c r="E284" s="138">
        <v>0.45</v>
      </c>
      <c r="F284" s="138">
        <v>0.03</v>
      </c>
      <c r="G284" s="138">
        <v>0.1</v>
      </c>
      <c r="H284" s="136"/>
      <c r="I284" s="136"/>
      <c r="J284" s="136"/>
      <c r="K284" s="136"/>
      <c r="M284" s="140"/>
    </row>
    <row r="285" spans="1:13" ht="18.75" x14ac:dyDescent="0.25">
      <c r="A285" s="141">
        <v>236</v>
      </c>
      <c r="B285" s="142" t="s">
        <v>591</v>
      </c>
      <c r="C285" s="136">
        <v>0.82</v>
      </c>
      <c r="D285" s="138">
        <v>0.52</v>
      </c>
      <c r="E285" s="138">
        <v>0.33</v>
      </c>
      <c r="F285" s="138">
        <v>0.04</v>
      </c>
      <c r="G285" s="138">
        <v>0.11</v>
      </c>
      <c r="H285" s="136"/>
      <c r="I285" s="136"/>
      <c r="J285" s="136"/>
      <c r="K285" s="136"/>
      <c r="M285" s="140"/>
    </row>
    <row r="286" spans="1:13" ht="18.75" x14ac:dyDescent="0.25">
      <c r="A286" s="141">
        <v>237</v>
      </c>
      <c r="B286" s="142" t="s">
        <v>592</v>
      </c>
      <c r="C286" s="136">
        <v>0.86</v>
      </c>
      <c r="D286" s="138">
        <v>0.6</v>
      </c>
      <c r="E286" s="138">
        <v>0.23</v>
      </c>
      <c r="F286" s="138">
        <v>0.05</v>
      </c>
      <c r="G286" s="138">
        <v>0.12</v>
      </c>
      <c r="H286" s="136"/>
      <c r="I286" s="136"/>
      <c r="J286" s="136"/>
      <c r="K286" s="136"/>
      <c r="M286" s="140"/>
    </row>
    <row r="287" spans="1:13" ht="18.75" x14ac:dyDescent="0.25">
      <c r="A287" s="141">
        <v>238</v>
      </c>
      <c r="B287" s="142" t="s">
        <v>593</v>
      </c>
      <c r="C287" s="136">
        <v>1.24</v>
      </c>
      <c r="D287" s="138">
        <v>0.59</v>
      </c>
      <c r="E287" s="138">
        <v>0.24</v>
      </c>
      <c r="F287" s="138">
        <v>0.05</v>
      </c>
      <c r="G287" s="138">
        <v>0.12</v>
      </c>
      <c r="H287" s="136"/>
      <c r="I287" s="136"/>
      <c r="J287" s="136"/>
      <c r="K287" s="136"/>
      <c r="M287" s="140"/>
    </row>
    <row r="288" spans="1:13" ht="18.75" x14ac:dyDescent="0.25">
      <c r="A288" s="141">
        <v>239</v>
      </c>
      <c r="B288" s="142" t="s">
        <v>594</v>
      </c>
      <c r="C288" s="141">
        <v>1.1299999999999999</v>
      </c>
      <c r="D288" s="138">
        <v>0.68</v>
      </c>
      <c r="E288" s="138">
        <v>0.12</v>
      </c>
      <c r="F288" s="138">
        <v>0.05</v>
      </c>
      <c r="G288" s="138">
        <v>0.15</v>
      </c>
      <c r="H288" s="141"/>
      <c r="I288" s="143"/>
      <c r="J288" s="143"/>
      <c r="K288" s="143"/>
      <c r="M288" s="140"/>
    </row>
    <row r="289" spans="1:13" ht="18.75" x14ac:dyDescent="0.25">
      <c r="A289" s="141">
        <v>240</v>
      </c>
      <c r="B289" s="142" t="s">
        <v>595</v>
      </c>
      <c r="C289" s="136">
        <v>1.19</v>
      </c>
      <c r="D289" s="138">
        <v>0.67</v>
      </c>
      <c r="E289" s="138">
        <v>0.13</v>
      </c>
      <c r="F289" s="138">
        <v>0.05</v>
      </c>
      <c r="G289" s="138">
        <v>0.15</v>
      </c>
      <c r="H289" s="136"/>
      <c r="I289" s="139"/>
      <c r="J289" s="139"/>
      <c r="K289" s="139"/>
      <c r="M289" s="140"/>
    </row>
    <row r="290" spans="1:13" ht="18.75" x14ac:dyDescent="0.25">
      <c r="A290" s="141">
        <v>241</v>
      </c>
      <c r="B290" s="142" t="s">
        <v>596</v>
      </c>
      <c r="C290" s="136">
        <v>2.13</v>
      </c>
      <c r="D290" s="138">
        <v>0.44</v>
      </c>
      <c r="E290" s="138">
        <v>0.43</v>
      </c>
      <c r="F290" s="138">
        <v>0.03</v>
      </c>
      <c r="G290" s="138">
        <v>0.1</v>
      </c>
      <c r="H290" s="136"/>
      <c r="I290" s="136"/>
      <c r="J290" s="136"/>
      <c r="K290" s="136"/>
      <c r="M290" s="140"/>
    </row>
    <row r="291" spans="1:13" ht="18.75" x14ac:dyDescent="0.25">
      <c r="A291" s="136">
        <v>242</v>
      </c>
      <c r="B291" s="137" t="s">
        <v>597</v>
      </c>
      <c r="C291" s="136">
        <v>1.17</v>
      </c>
      <c r="D291" s="138">
        <v>0.7</v>
      </c>
      <c r="E291" s="138">
        <v>0.06</v>
      </c>
      <c r="F291" s="138">
        <v>7.0000000000000007E-2</v>
      </c>
      <c r="G291" s="138">
        <v>0.17</v>
      </c>
      <c r="H291" s="136"/>
      <c r="I291" s="139"/>
      <c r="J291" s="139"/>
      <c r="K291" s="139"/>
      <c r="M291" s="140"/>
    </row>
    <row r="292" spans="1:13" ht="18.75" x14ac:dyDescent="0.2">
      <c r="A292" s="135">
        <v>33</v>
      </c>
      <c r="B292" s="132" t="s">
        <v>598</v>
      </c>
      <c r="C292" s="128">
        <v>1.9</v>
      </c>
      <c r="D292" s="138"/>
      <c r="E292" s="138"/>
      <c r="F292" s="138"/>
      <c r="G292" s="138"/>
      <c r="H292" s="128"/>
      <c r="I292" s="128"/>
      <c r="J292" s="128"/>
      <c r="K292" s="128"/>
    </row>
    <row r="293" spans="1:13" ht="18.75" x14ac:dyDescent="0.25">
      <c r="A293" s="136">
        <v>243</v>
      </c>
      <c r="B293" s="137" t="s">
        <v>599</v>
      </c>
      <c r="C293" s="136">
        <v>1.9</v>
      </c>
      <c r="D293" s="138">
        <v>0.65</v>
      </c>
      <c r="E293" s="138">
        <v>0.13</v>
      </c>
      <c r="F293" s="138">
        <v>0.06</v>
      </c>
      <c r="G293" s="138">
        <v>0.16</v>
      </c>
      <c r="H293" s="136"/>
      <c r="I293" s="136"/>
      <c r="J293" s="136"/>
      <c r="K293" s="136"/>
      <c r="M293" s="140"/>
    </row>
    <row r="294" spans="1:13" ht="18.75" x14ac:dyDescent="0.2">
      <c r="A294" s="135">
        <v>34</v>
      </c>
      <c r="B294" s="132" t="s">
        <v>133</v>
      </c>
      <c r="C294" s="128">
        <v>1.18</v>
      </c>
      <c r="D294" s="138"/>
      <c r="E294" s="138"/>
      <c r="F294" s="138"/>
      <c r="G294" s="138"/>
      <c r="H294" s="128"/>
      <c r="I294" s="128"/>
      <c r="J294" s="128"/>
      <c r="K294" s="128"/>
    </row>
    <row r="295" spans="1:13" ht="18.75" x14ac:dyDescent="0.25">
      <c r="A295" s="136">
        <v>244</v>
      </c>
      <c r="B295" s="137" t="s">
        <v>600</v>
      </c>
      <c r="C295" s="136">
        <v>0.89</v>
      </c>
      <c r="D295" s="138">
        <v>0.62</v>
      </c>
      <c r="E295" s="138">
        <v>0.17</v>
      </c>
      <c r="F295" s="138">
        <v>0.06</v>
      </c>
      <c r="G295" s="138">
        <v>0.15</v>
      </c>
      <c r="H295" s="136">
        <v>0.89</v>
      </c>
      <c r="I295" s="139">
        <v>0.67</v>
      </c>
      <c r="J295" s="139">
        <v>0.18</v>
      </c>
      <c r="K295" s="139">
        <v>0.15</v>
      </c>
      <c r="M295" s="140"/>
    </row>
    <row r="296" spans="1:13" ht="18.75" x14ac:dyDescent="0.25">
      <c r="A296" s="141">
        <v>245</v>
      </c>
      <c r="B296" s="142" t="s">
        <v>601</v>
      </c>
      <c r="C296" s="141">
        <v>0.74</v>
      </c>
      <c r="D296" s="138">
        <v>0.72</v>
      </c>
      <c r="E296" s="138">
        <v>0.05</v>
      </c>
      <c r="F296" s="138">
        <v>0.06</v>
      </c>
      <c r="G296" s="138">
        <v>0.17</v>
      </c>
      <c r="H296" s="141"/>
      <c r="I296" s="143"/>
      <c r="J296" s="143"/>
      <c r="K296" s="143"/>
      <c r="M296" s="140"/>
    </row>
    <row r="297" spans="1:13" ht="18.75" x14ac:dyDescent="0.25">
      <c r="A297" s="141">
        <v>246</v>
      </c>
      <c r="B297" s="142" t="s">
        <v>602</v>
      </c>
      <c r="C297" s="136">
        <v>1.27</v>
      </c>
      <c r="D297" s="138">
        <v>0.49</v>
      </c>
      <c r="E297" s="138">
        <v>0.34</v>
      </c>
      <c r="F297" s="138">
        <v>0.04</v>
      </c>
      <c r="G297" s="138">
        <v>0.13</v>
      </c>
      <c r="H297" s="136"/>
      <c r="I297" s="136"/>
      <c r="J297" s="136"/>
      <c r="K297" s="136"/>
      <c r="M297" s="140"/>
    </row>
    <row r="298" spans="1:13" ht="18.75" x14ac:dyDescent="0.25">
      <c r="A298" s="141">
        <v>247</v>
      </c>
      <c r="B298" s="142" t="s">
        <v>603</v>
      </c>
      <c r="C298" s="136">
        <v>1.63</v>
      </c>
      <c r="D298" s="138">
        <v>0.4</v>
      </c>
      <c r="E298" s="138">
        <v>0.47</v>
      </c>
      <c r="F298" s="138">
        <v>0.04</v>
      </c>
      <c r="G298" s="138">
        <v>0.09</v>
      </c>
      <c r="H298" s="136"/>
      <c r="I298" s="136"/>
      <c r="J298" s="136"/>
      <c r="K298" s="136"/>
      <c r="M298" s="140"/>
    </row>
    <row r="299" spans="1:13" ht="18.75" x14ac:dyDescent="0.25">
      <c r="A299" s="136">
        <v>248</v>
      </c>
      <c r="B299" s="137" t="s">
        <v>604</v>
      </c>
      <c r="C299" s="136">
        <v>1.9</v>
      </c>
      <c r="D299" s="138">
        <v>0.39</v>
      </c>
      <c r="E299" s="138">
        <v>0.48</v>
      </c>
      <c r="F299" s="138">
        <v>0.03</v>
      </c>
      <c r="G299" s="138">
        <v>0.1</v>
      </c>
      <c r="H299" s="136"/>
      <c r="I299" s="136"/>
      <c r="J299" s="136"/>
      <c r="K299" s="136"/>
      <c r="M299" s="140"/>
    </row>
    <row r="300" spans="1:13" ht="18.75" x14ac:dyDescent="0.2">
      <c r="A300" s="135">
        <v>35</v>
      </c>
      <c r="B300" s="132" t="s">
        <v>134</v>
      </c>
      <c r="C300" s="128">
        <v>1.4</v>
      </c>
      <c r="D300" s="138"/>
      <c r="E300" s="138"/>
      <c r="F300" s="138"/>
      <c r="G300" s="138"/>
      <c r="H300" s="128"/>
      <c r="I300" s="128"/>
      <c r="J300" s="128"/>
      <c r="K300" s="128"/>
    </row>
    <row r="301" spans="1:13" ht="18.75" x14ac:dyDescent="0.25">
      <c r="A301" s="136">
        <v>249</v>
      </c>
      <c r="B301" s="137" t="s">
        <v>605</v>
      </c>
      <c r="C301" s="136">
        <v>1.02</v>
      </c>
      <c r="D301" s="138">
        <v>0.42</v>
      </c>
      <c r="E301" s="138">
        <v>0.35</v>
      </c>
      <c r="F301" s="138">
        <v>0.06</v>
      </c>
      <c r="G301" s="138">
        <v>0.17</v>
      </c>
      <c r="H301" s="136">
        <v>1.02</v>
      </c>
      <c r="I301" s="139">
        <v>0.47</v>
      </c>
      <c r="J301" s="139">
        <v>0.39</v>
      </c>
      <c r="K301" s="139">
        <v>0.14000000000000001</v>
      </c>
      <c r="M301" s="140"/>
    </row>
    <row r="302" spans="1:13" ht="18.75" x14ac:dyDescent="0.25">
      <c r="A302" s="136">
        <v>250</v>
      </c>
      <c r="B302" s="137" t="s">
        <v>606</v>
      </c>
      <c r="C302" s="136">
        <v>1.49</v>
      </c>
      <c r="D302" s="138">
        <v>0.31</v>
      </c>
      <c r="E302" s="138">
        <v>0.52</v>
      </c>
      <c r="F302" s="138">
        <v>0.05</v>
      </c>
      <c r="G302" s="138">
        <v>0.12</v>
      </c>
      <c r="H302" s="136"/>
      <c r="I302" s="139"/>
      <c r="J302" s="139"/>
      <c r="K302" s="139"/>
      <c r="M302" s="140"/>
    </row>
    <row r="303" spans="1:13" ht="18.75" x14ac:dyDescent="0.25">
      <c r="A303" s="136">
        <v>251</v>
      </c>
      <c r="B303" s="137" t="s">
        <v>607</v>
      </c>
      <c r="C303" s="136">
        <v>1.25</v>
      </c>
      <c r="D303" s="138">
        <v>0.39</v>
      </c>
      <c r="E303" s="138">
        <v>0.39</v>
      </c>
      <c r="F303" s="138">
        <v>0.06</v>
      </c>
      <c r="G303" s="138">
        <v>0.16</v>
      </c>
      <c r="H303" s="136">
        <v>1.25</v>
      </c>
      <c r="I303" s="139">
        <v>0.43</v>
      </c>
      <c r="J303" s="139">
        <v>0.43</v>
      </c>
      <c r="K303" s="139">
        <v>0.14000000000000001</v>
      </c>
      <c r="M303" s="140"/>
    </row>
    <row r="304" spans="1:13" ht="33" x14ac:dyDescent="0.25">
      <c r="A304" s="136">
        <v>252</v>
      </c>
      <c r="B304" s="137" t="s">
        <v>608</v>
      </c>
      <c r="C304" s="136">
        <v>0.76</v>
      </c>
      <c r="D304" s="138">
        <v>0.4</v>
      </c>
      <c r="E304" s="138">
        <v>0.38</v>
      </c>
      <c r="F304" s="138">
        <v>0.06</v>
      </c>
      <c r="G304" s="138">
        <v>0.16</v>
      </c>
      <c r="H304" s="136">
        <v>0.76</v>
      </c>
      <c r="I304" s="139">
        <v>0.43</v>
      </c>
      <c r="J304" s="139">
        <v>0.41</v>
      </c>
      <c r="K304" s="139">
        <v>0.16</v>
      </c>
      <c r="M304" s="140"/>
    </row>
    <row r="305" spans="1:13" ht="18.75" x14ac:dyDescent="0.25">
      <c r="A305" s="136">
        <v>253</v>
      </c>
      <c r="B305" s="137" t="s">
        <v>609</v>
      </c>
      <c r="C305" s="136">
        <v>1.06</v>
      </c>
      <c r="D305" s="138">
        <v>0.48</v>
      </c>
      <c r="E305" s="138">
        <v>0.26</v>
      </c>
      <c r="F305" s="138">
        <v>7.0000000000000007E-2</v>
      </c>
      <c r="G305" s="138">
        <v>0.19</v>
      </c>
      <c r="H305" s="136">
        <v>1.06</v>
      </c>
      <c r="I305" s="139">
        <v>0.51</v>
      </c>
      <c r="J305" s="139">
        <v>0.28000000000000003</v>
      </c>
      <c r="K305" s="139">
        <v>0.21</v>
      </c>
      <c r="M305" s="140"/>
    </row>
    <row r="306" spans="1:13" ht="18.75" x14ac:dyDescent="0.25">
      <c r="A306" s="136">
        <v>254</v>
      </c>
      <c r="B306" s="137" t="s">
        <v>610</v>
      </c>
      <c r="C306" s="136">
        <v>1.1599999999999999</v>
      </c>
      <c r="D306" s="138">
        <v>0.32</v>
      </c>
      <c r="E306" s="138">
        <v>0.5</v>
      </c>
      <c r="F306" s="138">
        <v>0.05</v>
      </c>
      <c r="G306" s="138">
        <v>0.13</v>
      </c>
      <c r="H306" s="136">
        <v>1.1599999999999999</v>
      </c>
      <c r="I306" s="139">
        <v>0.34</v>
      </c>
      <c r="J306" s="139">
        <v>0.53</v>
      </c>
      <c r="K306" s="139">
        <v>0.13</v>
      </c>
      <c r="M306" s="140"/>
    </row>
    <row r="307" spans="1:13" ht="18.75" x14ac:dyDescent="0.25">
      <c r="A307" s="136">
        <v>255</v>
      </c>
      <c r="B307" s="137" t="s">
        <v>611</v>
      </c>
      <c r="C307" s="136">
        <v>2.62</v>
      </c>
      <c r="D307" s="138">
        <v>0.3</v>
      </c>
      <c r="E307" s="138">
        <v>0.54</v>
      </c>
      <c r="F307" s="138">
        <v>0.04</v>
      </c>
      <c r="G307" s="138">
        <v>0.12</v>
      </c>
      <c r="H307" s="136">
        <v>2.62</v>
      </c>
      <c r="I307" s="139">
        <v>0.31</v>
      </c>
      <c r="J307" s="139">
        <v>0.55000000000000004</v>
      </c>
      <c r="K307" s="139">
        <v>0.14000000000000001</v>
      </c>
      <c r="M307" s="140"/>
    </row>
    <row r="308" spans="1:13" ht="18.75" x14ac:dyDescent="0.2">
      <c r="A308" s="135">
        <v>36</v>
      </c>
      <c r="B308" s="132" t="s">
        <v>612</v>
      </c>
      <c r="C308" s="128">
        <v>0.57999999999999996</v>
      </c>
      <c r="D308" s="138"/>
      <c r="E308" s="138"/>
      <c r="F308" s="138"/>
      <c r="G308" s="138"/>
      <c r="H308" s="128"/>
      <c r="I308" s="128"/>
      <c r="J308" s="128"/>
      <c r="K308" s="128"/>
    </row>
    <row r="309" spans="1:13" ht="18.75" x14ac:dyDescent="0.25">
      <c r="A309" s="141">
        <v>256</v>
      </c>
      <c r="B309" s="142" t="s">
        <v>613</v>
      </c>
      <c r="C309" s="141">
        <v>1.1299999999999999</v>
      </c>
      <c r="D309" s="138">
        <v>0.64</v>
      </c>
      <c r="E309" s="138">
        <v>0.13</v>
      </c>
      <c r="F309" s="138">
        <v>0.06</v>
      </c>
      <c r="G309" s="138">
        <v>0.17</v>
      </c>
      <c r="H309" s="141">
        <v>1.1299999999999999</v>
      </c>
      <c r="I309" s="143">
        <v>0.65</v>
      </c>
      <c r="J309" s="143">
        <v>0.13</v>
      </c>
      <c r="K309" s="143">
        <v>0.22</v>
      </c>
      <c r="M309" s="140"/>
    </row>
    <row r="310" spans="1:13" ht="36.75" customHeight="1" x14ac:dyDescent="0.25">
      <c r="A310" s="141">
        <v>257</v>
      </c>
      <c r="B310" s="142" t="s">
        <v>614</v>
      </c>
      <c r="C310" s="141">
        <v>0.56999999999999995</v>
      </c>
      <c r="D310" s="138">
        <v>0.63</v>
      </c>
      <c r="E310" s="138">
        <v>0.14000000000000001</v>
      </c>
      <c r="F310" s="138">
        <v>0.06</v>
      </c>
      <c r="G310" s="138">
        <v>0.17</v>
      </c>
      <c r="H310" s="141">
        <v>0.56999999999999995</v>
      </c>
      <c r="I310" s="143">
        <v>0.65</v>
      </c>
      <c r="J310" s="143">
        <v>0.15</v>
      </c>
      <c r="K310" s="143">
        <v>0.2</v>
      </c>
      <c r="M310" s="140"/>
    </row>
    <row r="311" spans="1:13" ht="33" x14ac:dyDescent="0.25">
      <c r="A311" s="141">
        <v>258</v>
      </c>
      <c r="B311" s="142" t="s">
        <v>615</v>
      </c>
      <c r="C311" s="141">
        <v>0.46</v>
      </c>
      <c r="D311" s="138">
        <v>0.72</v>
      </c>
      <c r="E311" s="138">
        <v>0.02</v>
      </c>
      <c r="F311" s="138">
        <v>7.0000000000000007E-2</v>
      </c>
      <c r="G311" s="138">
        <v>0.19</v>
      </c>
      <c r="H311" s="141"/>
      <c r="I311" s="143"/>
      <c r="J311" s="143"/>
      <c r="K311" s="143"/>
      <c r="M311" s="140"/>
    </row>
    <row r="312" spans="1:13" ht="29.25" customHeight="1" x14ac:dyDescent="0.2">
      <c r="A312" s="153"/>
      <c r="B312" s="153"/>
      <c r="C312" s="153"/>
      <c r="D312" s="153"/>
      <c r="E312" s="153"/>
      <c r="F312" s="153"/>
      <c r="G312" s="153"/>
      <c r="H312" s="153"/>
      <c r="I312" s="153"/>
      <c r="J312" s="153"/>
      <c r="K312" s="153"/>
    </row>
    <row r="313" spans="1:13" ht="18.75" x14ac:dyDescent="0.3">
      <c r="A313" s="154" t="s">
        <v>136</v>
      </c>
      <c r="B313" s="155"/>
      <c r="F313" s="159" t="s">
        <v>137</v>
      </c>
    </row>
    <row r="314" spans="1:13" ht="18.75" x14ac:dyDescent="0.3">
      <c r="A314" s="156" t="s">
        <v>138</v>
      </c>
      <c r="B314" s="155"/>
      <c r="F314" s="160" t="s">
        <v>139</v>
      </c>
      <c r="G314" s="158"/>
    </row>
    <row r="315" spans="1:13" ht="58.5" customHeight="1" x14ac:dyDescent="0.3">
      <c r="A315" s="154" t="s">
        <v>616</v>
      </c>
      <c r="B315" s="155"/>
      <c r="F315" s="159" t="s">
        <v>141</v>
      </c>
    </row>
    <row r="316" spans="1:13" ht="36.75" customHeight="1" x14ac:dyDescent="0.3">
      <c r="A316" s="155"/>
      <c r="B316" s="155"/>
      <c r="F316" s="159"/>
    </row>
    <row r="317" spans="1:13" ht="18.75" x14ac:dyDescent="0.3">
      <c r="A317" s="157" t="s">
        <v>148</v>
      </c>
      <c r="B317" s="155"/>
      <c r="F317" s="159" t="s">
        <v>143</v>
      </c>
    </row>
    <row r="318" spans="1:13" ht="18.75" x14ac:dyDescent="0.3">
      <c r="A318" s="157" t="s">
        <v>149</v>
      </c>
      <c r="B318" s="155"/>
      <c r="F318" s="159" t="s">
        <v>145</v>
      </c>
    </row>
    <row r="319" spans="1:13" ht="65.25" customHeight="1" x14ac:dyDescent="0.3">
      <c r="A319" s="154" t="s">
        <v>618</v>
      </c>
      <c r="B319" s="155"/>
      <c r="F319" s="159" t="s">
        <v>330</v>
      </c>
    </row>
    <row r="320" spans="1:13" ht="34.5" customHeight="1" x14ac:dyDescent="0.3">
      <c r="A320" s="155"/>
      <c r="B320" s="155"/>
      <c r="C320" s="156"/>
    </row>
    <row r="321" spans="1:7" ht="18.75" x14ac:dyDescent="0.3">
      <c r="A321" s="154" t="s">
        <v>142</v>
      </c>
      <c r="B321" s="155"/>
      <c r="C321" s="157"/>
      <c r="F321" s="460" t="s">
        <v>700</v>
      </c>
      <c r="G321" s="459"/>
    </row>
    <row r="322" spans="1:7" ht="18.75" x14ac:dyDescent="0.3">
      <c r="A322" s="154" t="s">
        <v>144</v>
      </c>
      <c r="B322" s="155"/>
      <c r="C322" s="157"/>
      <c r="F322" s="460" t="s">
        <v>699</v>
      </c>
      <c r="G322" s="459"/>
    </row>
    <row r="323" spans="1:7" ht="18.75" x14ac:dyDescent="0.3">
      <c r="A323" s="154"/>
      <c r="B323" s="155"/>
      <c r="C323" s="157"/>
      <c r="F323" s="460" t="s">
        <v>698</v>
      </c>
      <c r="G323" s="459"/>
    </row>
    <row r="324" spans="1:7" ht="63.75" customHeight="1" x14ac:dyDescent="0.3">
      <c r="A324" s="156" t="s">
        <v>617</v>
      </c>
      <c r="B324" s="155"/>
      <c r="C324" s="154"/>
      <c r="F324" s="460" t="s">
        <v>707</v>
      </c>
      <c r="G324" s="459"/>
    </row>
    <row r="325" spans="1:7" ht="18.75" x14ac:dyDescent="0.3">
      <c r="A325" s="385"/>
      <c r="F325" s="537"/>
      <c r="G325" s="537"/>
    </row>
    <row r="326" spans="1:7" ht="15.75" x14ac:dyDescent="0.25">
      <c r="A326" s="385"/>
    </row>
    <row r="327" spans="1:7" ht="18.75" x14ac:dyDescent="0.3">
      <c r="A327" s="459"/>
      <c r="B327" s="459"/>
    </row>
    <row r="328" spans="1:7" ht="18.75" x14ac:dyDescent="0.3">
      <c r="A328" s="459"/>
      <c r="B328" s="459"/>
    </row>
    <row r="329" spans="1:7" ht="18.75" x14ac:dyDescent="0.3">
      <c r="A329" s="459"/>
      <c r="B329" s="459"/>
    </row>
    <row r="330" spans="1:7" ht="76.5" customHeight="1" x14ac:dyDescent="0.3">
      <c r="A330" s="459"/>
      <c r="B330" s="459"/>
    </row>
  </sheetData>
  <autoFilter ref="A12:K311"/>
  <customSheetViews>
    <customSheetView guid="{89D678F6-6366-46B4-AC47-E6EDA7576597}" scale="75" showPageBreaks="1" fitToPage="1" printArea="1" showAutoFilter="1" view="pageBreakPreview">
      <pane xSplit="2" ySplit="12" topLeftCell="C292" activePane="bottomRight" state="frozen"/>
      <selection pane="bottomRight" activeCell="B304" sqref="B304"/>
      <pageMargins left="0.19685039370078741" right="0.15748031496062992" top="0.27559055118110237" bottom="0.31496062992125984" header="0.15748031496062992" footer="0.15748031496062992"/>
      <pageSetup paperSize="9" scale="44" fitToHeight="0" orientation="landscape" r:id="rId1"/>
      <headerFooter alignWithMargins="0"/>
      <autoFilter ref="A12:K310"/>
    </customSheetView>
    <customSheetView guid="{584FE996-15E6-49A3-8604-0667E14E6CF9}" scale="75" showPageBreaks="1" fitToPage="1" printArea="1" showAutoFilter="1" view="pageBreakPreview">
      <pane xSplit="2" ySplit="12" topLeftCell="C292" activePane="bottomRight" state="frozen"/>
      <selection pane="bottomRight" activeCell="B304" sqref="B304"/>
      <pageMargins left="0.19685039370078741" right="0.15748031496062992" top="0.27559055118110237" bottom="0.31496062992125984" header="0.15748031496062992" footer="0.15748031496062992"/>
      <pageSetup paperSize="9" scale="45" fitToHeight="0" orientation="landscape" r:id="rId2"/>
      <headerFooter alignWithMargins="0"/>
      <autoFilter ref="A12:K310"/>
    </customSheetView>
  </customSheetViews>
  <mergeCells count="21">
    <mergeCell ref="A7:K7"/>
    <mergeCell ref="I1:K1"/>
    <mergeCell ref="I2:K2"/>
    <mergeCell ref="A4:K4"/>
    <mergeCell ref="A5:K5"/>
    <mergeCell ref="A6:K6"/>
    <mergeCell ref="A8:A11"/>
    <mergeCell ref="B8:B11"/>
    <mergeCell ref="C8:K8"/>
    <mergeCell ref="C9:C11"/>
    <mergeCell ref="D9:G9"/>
    <mergeCell ref="H9:H11"/>
    <mergeCell ref="I9:K9"/>
    <mergeCell ref="D10:D11"/>
    <mergeCell ref="E10:E11"/>
    <mergeCell ref="F10:F11"/>
    <mergeCell ref="F325:G325"/>
    <mergeCell ref="G10:G11"/>
    <mergeCell ref="I10:I11"/>
    <mergeCell ref="J10:J11"/>
    <mergeCell ref="K10:K11"/>
  </mergeCells>
  <pageMargins left="0.19685039370078741" right="0.15748031496062992" top="0.27559055118110237" bottom="0.31496062992125984" header="0.15748031496062992" footer="0.15748031496062992"/>
  <pageSetup paperSize="9" scale="45" fitToHeight="0" orientation="landscape" r:id="rId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1"/>
  <sheetViews>
    <sheetView view="pageBreakPreview" zoomScale="90" zoomScaleNormal="75" zoomScaleSheetLayoutView="90" workbookViewId="0">
      <pane xSplit="2" ySplit="8" topLeftCell="C9" activePane="bottomRight" state="frozen"/>
      <selection pane="topRight" activeCell="C1" sqref="C1"/>
      <selection pane="bottomLeft" activeCell="A13" sqref="A13"/>
      <selection pane="bottomRight" activeCell="A4" sqref="A4:D4"/>
    </sheetView>
  </sheetViews>
  <sheetFormatPr defaultColWidth="8" defaultRowHeight="15.75" outlineLevelCol="1" x14ac:dyDescent="0.25"/>
  <cols>
    <col min="1" max="1" width="9.7109375" style="363" customWidth="1"/>
    <col min="2" max="2" width="106.28515625" style="363" customWidth="1" outlineLevel="1"/>
    <col min="3" max="3" width="17.28515625" style="364" customWidth="1"/>
    <col min="4" max="4" width="18.7109375" style="364" customWidth="1"/>
    <col min="5" max="5" width="13" style="363" customWidth="1"/>
    <col min="6" max="6" width="12.7109375" style="363" customWidth="1"/>
    <col min="7" max="7" width="11.42578125" style="363" customWidth="1"/>
    <col min="8" max="8" width="11.85546875" style="363" customWidth="1"/>
    <col min="9" max="10" width="13.5703125" style="363" customWidth="1"/>
    <col min="11" max="12" width="12.5703125" style="363" customWidth="1"/>
    <col min="13" max="13" width="12.7109375" style="363" customWidth="1"/>
    <col min="14" max="14" width="11" style="363" customWidth="1"/>
    <col min="15" max="16" width="12.140625" style="363" customWidth="1"/>
    <col min="17" max="18" width="8" style="363"/>
    <col min="19" max="19" width="15" style="363" customWidth="1"/>
    <col min="20" max="20" width="15.5703125" style="363" customWidth="1"/>
    <col min="21" max="21" width="15.28515625" style="363" customWidth="1"/>
    <col min="22" max="22" width="8" style="363"/>
    <col min="23" max="23" width="11.42578125" style="363" customWidth="1"/>
    <col min="24" max="24" width="14.140625" style="363" customWidth="1"/>
    <col min="25" max="25" width="13" style="363" customWidth="1"/>
    <col min="26" max="26" width="8" style="363"/>
    <col min="27" max="27" width="10.42578125" style="363" customWidth="1"/>
    <col min="28" max="28" width="11" style="363" customWidth="1"/>
    <col min="29" max="29" width="12.7109375" style="363" customWidth="1"/>
    <col min="30" max="249" width="8" style="363"/>
    <col min="250" max="250" width="9.7109375" style="363" customWidth="1"/>
    <col min="251" max="251" width="106.28515625" style="363" customWidth="1"/>
    <col min="252" max="252" width="17.28515625" style="363" customWidth="1"/>
    <col min="253" max="253" width="18.7109375" style="363" customWidth="1"/>
    <col min="254" max="254" width="21.7109375" style="363" customWidth="1"/>
    <col min="255" max="255" width="27.28515625" style="363" customWidth="1"/>
    <col min="256" max="256" width="20.42578125" style="363" customWidth="1"/>
    <col min="257" max="257" width="17.28515625" style="363" customWidth="1"/>
    <col min="258" max="258" width="22.5703125" style="363" customWidth="1"/>
    <col min="259" max="259" width="21" style="363" customWidth="1"/>
    <col min="260" max="260" width="32.5703125" style="363" customWidth="1"/>
    <col min="261" max="261" width="13" style="363" customWidth="1"/>
    <col min="262" max="262" width="12.7109375" style="363" customWidth="1"/>
    <col min="263" max="263" width="11.42578125" style="363" customWidth="1"/>
    <col min="264" max="264" width="11.85546875" style="363" customWidth="1"/>
    <col min="265" max="266" width="13.5703125" style="363" customWidth="1"/>
    <col min="267" max="268" width="12.5703125" style="363" customWidth="1"/>
    <col min="269" max="269" width="12.7109375" style="363" customWidth="1"/>
    <col min="270" max="270" width="11" style="363" customWidth="1"/>
    <col min="271" max="272" width="12.140625" style="363" customWidth="1"/>
    <col min="273" max="274" width="8" style="363"/>
    <col min="275" max="275" width="15" style="363" customWidth="1"/>
    <col min="276" max="276" width="15.5703125" style="363" customWidth="1"/>
    <col min="277" max="277" width="15.28515625" style="363" customWidth="1"/>
    <col min="278" max="278" width="8" style="363"/>
    <col min="279" max="279" width="11.42578125" style="363" customWidth="1"/>
    <col min="280" max="280" width="14.140625" style="363" customWidth="1"/>
    <col min="281" max="281" width="13" style="363" customWidth="1"/>
    <col min="282" max="282" width="8" style="363"/>
    <col min="283" max="283" width="10.42578125" style="363" customWidth="1"/>
    <col min="284" max="284" width="11" style="363" customWidth="1"/>
    <col min="285" max="285" width="12.7109375" style="363" customWidth="1"/>
    <col min="286" max="505" width="8" style="363"/>
    <col min="506" max="506" width="9.7109375" style="363" customWidth="1"/>
    <col min="507" max="507" width="106.28515625" style="363" customWidth="1"/>
    <col min="508" max="508" width="17.28515625" style="363" customWidth="1"/>
    <col min="509" max="509" width="18.7109375" style="363" customWidth="1"/>
    <col min="510" max="510" width="21.7109375" style="363" customWidth="1"/>
    <col min="511" max="511" width="27.28515625" style="363" customWidth="1"/>
    <col min="512" max="512" width="20.42578125" style="363" customWidth="1"/>
    <col min="513" max="513" width="17.28515625" style="363" customWidth="1"/>
    <col min="514" max="514" width="22.5703125" style="363" customWidth="1"/>
    <col min="515" max="515" width="21" style="363" customWidth="1"/>
    <col min="516" max="516" width="32.5703125" style="363" customWidth="1"/>
    <col min="517" max="517" width="13" style="363" customWidth="1"/>
    <col min="518" max="518" width="12.7109375" style="363" customWidth="1"/>
    <col min="519" max="519" width="11.42578125" style="363" customWidth="1"/>
    <col min="520" max="520" width="11.85546875" style="363" customWidth="1"/>
    <col min="521" max="522" width="13.5703125" style="363" customWidth="1"/>
    <col min="523" max="524" width="12.5703125" style="363" customWidth="1"/>
    <col min="525" max="525" width="12.7109375" style="363" customWidth="1"/>
    <col min="526" max="526" width="11" style="363" customWidth="1"/>
    <col min="527" max="528" width="12.140625" style="363" customWidth="1"/>
    <col min="529" max="530" width="8" style="363"/>
    <col min="531" max="531" width="15" style="363" customWidth="1"/>
    <col min="532" max="532" width="15.5703125" style="363" customWidth="1"/>
    <col min="533" max="533" width="15.28515625" style="363" customWidth="1"/>
    <col min="534" max="534" width="8" style="363"/>
    <col min="535" max="535" width="11.42578125" style="363" customWidth="1"/>
    <col min="536" max="536" width="14.140625" style="363" customWidth="1"/>
    <col min="537" max="537" width="13" style="363" customWidth="1"/>
    <col min="538" max="538" width="8" style="363"/>
    <col min="539" max="539" width="10.42578125" style="363" customWidth="1"/>
    <col min="540" max="540" width="11" style="363" customWidth="1"/>
    <col min="541" max="541" width="12.7109375" style="363" customWidth="1"/>
    <col min="542" max="761" width="8" style="363"/>
    <col min="762" max="762" width="9.7109375" style="363" customWidth="1"/>
    <col min="763" max="763" width="106.28515625" style="363" customWidth="1"/>
    <col min="764" max="764" width="17.28515625" style="363" customWidth="1"/>
    <col min="765" max="765" width="18.7109375" style="363" customWidth="1"/>
    <col min="766" max="766" width="21.7109375" style="363" customWidth="1"/>
    <col min="767" max="767" width="27.28515625" style="363" customWidth="1"/>
    <col min="768" max="768" width="20.42578125" style="363" customWidth="1"/>
    <col min="769" max="769" width="17.28515625" style="363" customWidth="1"/>
    <col min="770" max="770" width="22.5703125" style="363" customWidth="1"/>
    <col min="771" max="771" width="21" style="363" customWidth="1"/>
    <col min="772" max="772" width="32.5703125" style="363" customWidth="1"/>
    <col min="773" max="773" width="13" style="363" customWidth="1"/>
    <col min="774" max="774" width="12.7109375" style="363" customWidth="1"/>
    <col min="775" max="775" width="11.42578125" style="363" customWidth="1"/>
    <col min="776" max="776" width="11.85546875" style="363" customWidth="1"/>
    <col min="777" max="778" width="13.5703125" style="363" customWidth="1"/>
    <col min="779" max="780" width="12.5703125" style="363" customWidth="1"/>
    <col min="781" max="781" width="12.7109375" style="363" customWidth="1"/>
    <col min="782" max="782" width="11" style="363" customWidth="1"/>
    <col min="783" max="784" width="12.140625" style="363" customWidth="1"/>
    <col min="785" max="786" width="8" style="363"/>
    <col min="787" max="787" width="15" style="363" customWidth="1"/>
    <col min="788" max="788" width="15.5703125" style="363" customWidth="1"/>
    <col min="789" max="789" width="15.28515625" style="363" customWidth="1"/>
    <col min="790" max="790" width="8" style="363"/>
    <col min="791" max="791" width="11.42578125" style="363" customWidth="1"/>
    <col min="792" max="792" width="14.140625" style="363" customWidth="1"/>
    <col min="793" max="793" width="13" style="363" customWidth="1"/>
    <col min="794" max="794" width="8" style="363"/>
    <col min="795" max="795" width="10.42578125" style="363" customWidth="1"/>
    <col min="796" max="796" width="11" style="363" customWidth="1"/>
    <col min="797" max="797" width="12.7109375" style="363" customWidth="1"/>
    <col min="798" max="1017" width="8" style="363"/>
    <col min="1018" max="1018" width="9.7109375" style="363" customWidth="1"/>
    <col min="1019" max="1019" width="106.28515625" style="363" customWidth="1"/>
    <col min="1020" max="1020" width="17.28515625" style="363" customWidth="1"/>
    <col min="1021" max="1021" width="18.7109375" style="363" customWidth="1"/>
    <col min="1022" max="1022" width="21.7109375" style="363" customWidth="1"/>
    <col min="1023" max="1023" width="27.28515625" style="363" customWidth="1"/>
    <col min="1024" max="1024" width="20.42578125" style="363" customWidth="1"/>
    <col min="1025" max="1025" width="17.28515625" style="363" customWidth="1"/>
    <col min="1026" max="1026" width="22.5703125" style="363" customWidth="1"/>
    <col min="1027" max="1027" width="21" style="363" customWidth="1"/>
    <col min="1028" max="1028" width="32.5703125" style="363" customWidth="1"/>
    <col min="1029" max="1029" width="13" style="363" customWidth="1"/>
    <col min="1030" max="1030" width="12.7109375" style="363" customWidth="1"/>
    <col min="1031" max="1031" width="11.42578125" style="363" customWidth="1"/>
    <col min="1032" max="1032" width="11.85546875" style="363" customWidth="1"/>
    <col min="1033" max="1034" width="13.5703125" style="363" customWidth="1"/>
    <col min="1035" max="1036" width="12.5703125" style="363" customWidth="1"/>
    <col min="1037" max="1037" width="12.7109375" style="363" customWidth="1"/>
    <col min="1038" max="1038" width="11" style="363" customWidth="1"/>
    <col min="1039" max="1040" width="12.140625" style="363" customWidth="1"/>
    <col min="1041" max="1042" width="8" style="363"/>
    <col min="1043" max="1043" width="15" style="363" customWidth="1"/>
    <col min="1044" max="1044" width="15.5703125" style="363" customWidth="1"/>
    <col min="1045" max="1045" width="15.28515625" style="363" customWidth="1"/>
    <col min="1046" max="1046" width="8" style="363"/>
    <col min="1047" max="1047" width="11.42578125" style="363" customWidth="1"/>
    <col min="1048" max="1048" width="14.140625" style="363" customWidth="1"/>
    <col min="1049" max="1049" width="13" style="363" customWidth="1"/>
    <col min="1050" max="1050" width="8" style="363"/>
    <col min="1051" max="1051" width="10.42578125" style="363" customWidth="1"/>
    <col min="1052" max="1052" width="11" style="363" customWidth="1"/>
    <col min="1053" max="1053" width="12.7109375" style="363" customWidth="1"/>
    <col min="1054" max="1273" width="8" style="363"/>
    <col min="1274" max="1274" width="9.7109375" style="363" customWidth="1"/>
    <col min="1275" max="1275" width="106.28515625" style="363" customWidth="1"/>
    <col min="1276" max="1276" width="17.28515625" style="363" customWidth="1"/>
    <col min="1277" max="1277" width="18.7109375" style="363" customWidth="1"/>
    <col min="1278" max="1278" width="21.7109375" style="363" customWidth="1"/>
    <col min="1279" max="1279" width="27.28515625" style="363" customWidth="1"/>
    <col min="1280" max="1280" width="20.42578125" style="363" customWidth="1"/>
    <col min="1281" max="1281" width="17.28515625" style="363" customWidth="1"/>
    <col min="1282" max="1282" width="22.5703125" style="363" customWidth="1"/>
    <col min="1283" max="1283" width="21" style="363" customWidth="1"/>
    <col min="1284" max="1284" width="32.5703125" style="363" customWidth="1"/>
    <col min="1285" max="1285" width="13" style="363" customWidth="1"/>
    <col min="1286" max="1286" width="12.7109375" style="363" customWidth="1"/>
    <col min="1287" max="1287" width="11.42578125" style="363" customWidth="1"/>
    <col min="1288" max="1288" width="11.85546875" style="363" customWidth="1"/>
    <col min="1289" max="1290" width="13.5703125" style="363" customWidth="1"/>
    <col min="1291" max="1292" width="12.5703125" style="363" customWidth="1"/>
    <col min="1293" max="1293" width="12.7109375" style="363" customWidth="1"/>
    <col min="1294" max="1294" width="11" style="363" customWidth="1"/>
    <col min="1295" max="1296" width="12.140625" style="363" customWidth="1"/>
    <col min="1297" max="1298" width="8" style="363"/>
    <col min="1299" max="1299" width="15" style="363" customWidth="1"/>
    <col min="1300" max="1300" width="15.5703125" style="363" customWidth="1"/>
    <col min="1301" max="1301" width="15.28515625" style="363" customWidth="1"/>
    <col min="1302" max="1302" width="8" style="363"/>
    <col min="1303" max="1303" width="11.42578125" style="363" customWidth="1"/>
    <col min="1304" max="1304" width="14.140625" style="363" customWidth="1"/>
    <col min="1305" max="1305" width="13" style="363" customWidth="1"/>
    <col min="1306" max="1306" width="8" style="363"/>
    <col min="1307" max="1307" width="10.42578125" style="363" customWidth="1"/>
    <col min="1308" max="1308" width="11" style="363" customWidth="1"/>
    <col min="1309" max="1309" width="12.7109375" style="363" customWidth="1"/>
    <col min="1310" max="1529" width="8" style="363"/>
    <col min="1530" max="1530" width="9.7109375" style="363" customWidth="1"/>
    <col min="1531" max="1531" width="106.28515625" style="363" customWidth="1"/>
    <col min="1532" max="1532" width="17.28515625" style="363" customWidth="1"/>
    <col min="1533" max="1533" width="18.7109375" style="363" customWidth="1"/>
    <col min="1534" max="1534" width="21.7109375" style="363" customWidth="1"/>
    <col min="1535" max="1535" width="27.28515625" style="363" customWidth="1"/>
    <col min="1536" max="1536" width="20.42578125" style="363" customWidth="1"/>
    <col min="1537" max="1537" width="17.28515625" style="363" customWidth="1"/>
    <col min="1538" max="1538" width="22.5703125" style="363" customWidth="1"/>
    <col min="1539" max="1539" width="21" style="363" customWidth="1"/>
    <col min="1540" max="1540" width="32.5703125" style="363" customWidth="1"/>
    <col min="1541" max="1541" width="13" style="363" customWidth="1"/>
    <col min="1542" max="1542" width="12.7109375" style="363" customWidth="1"/>
    <col min="1543" max="1543" width="11.42578125" style="363" customWidth="1"/>
    <col min="1544" max="1544" width="11.85546875" style="363" customWidth="1"/>
    <col min="1545" max="1546" width="13.5703125" style="363" customWidth="1"/>
    <col min="1547" max="1548" width="12.5703125" style="363" customWidth="1"/>
    <col min="1549" max="1549" width="12.7109375" style="363" customWidth="1"/>
    <col min="1550" max="1550" width="11" style="363" customWidth="1"/>
    <col min="1551" max="1552" width="12.140625" style="363" customWidth="1"/>
    <col min="1553" max="1554" width="8" style="363"/>
    <col min="1555" max="1555" width="15" style="363" customWidth="1"/>
    <col min="1556" max="1556" width="15.5703125" style="363" customWidth="1"/>
    <col min="1557" max="1557" width="15.28515625" style="363" customWidth="1"/>
    <col min="1558" max="1558" width="8" style="363"/>
    <col min="1559" max="1559" width="11.42578125" style="363" customWidth="1"/>
    <col min="1560" max="1560" width="14.140625" style="363" customWidth="1"/>
    <col min="1561" max="1561" width="13" style="363" customWidth="1"/>
    <col min="1562" max="1562" width="8" style="363"/>
    <col min="1563" max="1563" width="10.42578125" style="363" customWidth="1"/>
    <col min="1564" max="1564" width="11" style="363" customWidth="1"/>
    <col min="1565" max="1565" width="12.7109375" style="363" customWidth="1"/>
    <col min="1566" max="1785" width="8" style="363"/>
    <col min="1786" max="1786" width="9.7109375" style="363" customWidth="1"/>
    <col min="1787" max="1787" width="106.28515625" style="363" customWidth="1"/>
    <col min="1788" max="1788" width="17.28515625" style="363" customWidth="1"/>
    <col min="1789" max="1789" width="18.7109375" style="363" customWidth="1"/>
    <col min="1790" max="1790" width="21.7109375" style="363" customWidth="1"/>
    <col min="1791" max="1791" width="27.28515625" style="363" customWidth="1"/>
    <col min="1792" max="1792" width="20.42578125" style="363" customWidth="1"/>
    <col min="1793" max="1793" width="17.28515625" style="363" customWidth="1"/>
    <col min="1794" max="1794" width="22.5703125" style="363" customWidth="1"/>
    <col min="1795" max="1795" width="21" style="363" customWidth="1"/>
    <col min="1796" max="1796" width="32.5703125" style="363" customWidth="1"/>
    <col min="1797" max="1797" width="13" style="363" customWidth="1"/>
    <col min="1798" max="1798" width="12.7109375" style="363" customWidth="1"/>
    <col min="1799" max="1799" width="11.42578125" style="363" customWidth="1"/>
    <col min="1800" max="1800" width="11.85546875" style="363" customWidth="1"/>
    <col min="1801" max="1802" width="13.5703125" style="363" customWidth="1"/>
    <col min="1803" max="1804" width="12.5703125" style="363" customWidth="1"/>
    <col min="1805" max="1805" width="12.7109375" style="363" customWidth="1"/>
    <col min="1806" max="1806" width="11" style="363" customWidth="1"/>
    <col min="1807" max="1808" width="12.140625" style="363" customWidth="1"/>
    <col min="1809" max="1810" width="8" style="363"/>
    <col min="1811" max="1811" width="15" style="363" customWidth="1"/>
    <col min="1812" max="1812" width="15.5703125" style="363" customWidth="1"/>
    <col min="1813" max="1813" width="15.28515625" style="363" customWidth="1"/>
    <col min="1814" max="1814" width="8" style="363"/>
    <col min="1815" max="1815" width="11.42578125" style="363" customWidth="1"/>
    <col min="1816" max="1816" width="14.140625" style="363" customWidth="1"/>
    <col min="1817" max="1817" width="13" style="363" customWidth="1"/>
    <col min="1818" max="1818" width="8" style="363"/>
    <col min="1819" max="1819" width="10.42578125" style="363" customWidth="1"/>
    <col min="1820" max="1820" width="11" style="363" customWidth="1"/>
    <col min="1821" max="1821" width="12.7109375" style="363" customWidth="1"/>
    <col min="1822" max="2041" width="8" style="363"/>
    <col min="2042" max="2042" width="9.7109375" style="363" customWidth="1"/>
    <col min="2043" max="2043" width="106.28515625" style="363" customWidth="1"/>
    <col min="2044" max="2044" width="17.28515625" style="363" customWidth="1"/>
    <col min="2045" max="2045" width="18.7109375" style="363" customWidth="1"/>
    <col min="2046" max="2046" width="21.7109375" style="363" customWidth="1"/>
    <col min="2047" max="2047" width="27.28515625" style="363" customWidth="1"/>
    <col min="2048" max="2048" width="20.42578125" style="363" customWidth="1"/>
    <col min="2049" max="2049" width="17.28515625" style="363" customWidth="1"/>
    <col min="2050" max="2050" width="22.5703125" style="363" customWidth="1"/>
    <col min="2051" max="2051" width="21" style="363" customWidth="1"/>
    <col min="2052" max="2052" width="32.5703125" style="363" customWidth="1"/>
    <col min="2053" max="2053" width="13" style="363" customWidth="1"/>
    <col min="2054" max="2054" width="12.7109375" style="363" customWidth="1"/>
    <col min="2055" max="2055" width="11.42578125" style="363" customWidth="1"/>
    <col min="2056" max="2056" width="11.85546875" style="363" customWidth="1"/>
    <col min="2057" max="2058" width="13.5703125" style="363" customWidth="1"/>
    <col min="2059" max="2060" width="12.5703125" style="363" customWidth="1"/>
    <col min="2061" max="2061" width="12.7109375" style="363" customWidth="1"/>
    <col min="2062" max="2062" width="11" style="363" customWidth="1"/>
    <col min="2063" max="2064" width="12.140625" style="363" customWidth="1"/>
    <col min="2065" max="2066" width="8" style="363"/>
    <col min="2067" max="2067" width="15" style="363" customWidth="1"/>
    <col min="2068" max="2068" width="15.5703125" style="363" customWidth="1"/>
    <col min="2069" max="2069" width="15.28515625" style="363" customWidth="1"/>
    <col min="2070" max="2070" width="8" style="363"/>
    <col min="2071" max="2071" width="11.42578125" style="363" customWidth="1"/>
    <col min="2072" max="2072" width="14.140625" style="363" customWidth="1"/>
    <col min="2073" max="2073" width="13" style="363" customWidth="1"/>
    <col min="2074" max="2074" width="8" style="363"/>
    <col min="2075" max="2075" width="10.42578125" style="363" customWidth="1"/>
    <col min="2076" max="2076" width="11" style="363" customWidth="1"/>
    <col min="2077" max="2077" width="12.7109375" style="363" customWidth="1"/>
    <col min="2078" max="2297" width="8" style="363"/>
    <col min="2298" max="2298" width="9.7109375" style="363" customWidth="1"/>
    <col min="2299" max="2299" width="106.28515625" style="363" customWidth="1"/>
    <col min="2300" max="2300" width="17.28515625" style="363" customWidth="1"/>
    <col min="2301" max="2301" width="18.7109375" style="363" customWidth="1"/>
    <col min="2302" max="2302" width="21.7109375" style="363" customWidth="1"/>
    <col min="2303" max="2303" width="27.28515625" style="363" customWidth="1"/>
    <col min="2304" max="2304" width="20.42578125" style="363" customWidth="1"/>
    <col min="2305" max="2305" width="17.28515625" style="363" customWidth="1"/>
    <col min="2306" max="2306" width="22.5703125" style="363" customWidth="1"/>
    <col min="2307" max="2307" width="21" style="363" customWidth="1"/>
    <col min="2308" max="2308" width="32.5703125" style="363" customWidth="1"/>
    <col min="2309" max="2309" width="13" style="363" customWidth="1"/>
    <col min="2310" max="2310" width="12.7109375" style="363" customWidth="1"/>
    <col min="2311" max="2311" width="11.42578125" style="363" customWidth="1"/>
    <col min="2312" max="2312" width="11.85546875" style="363" customWidth="1"/>
    <col min="2313" max="2314" width="13.5703125" style="363" customWidth="1"/>
    <col min="2315" max="2316" width="12.5703125" style="363" customWidth="1"/>
    <col min="2317" max="2317" width="12.7109375" style="363" customWidth="1"/>
    <col min="2318" max="2318" width="11" style="363" customWidth="1"/>
    <col min="2319" max="2320" width="12.140625" style="363" customWidth="1"/>
    <col min="2321" max="2322" width="8" style="363"/>
    <col min="2323" max="2323" width="15" style="363" customWidth="1"/>
    <col min="2324" max="2324" width="15.5703125" style="363" customWidth="1"/>
    <col min="2325" max="2325" width="15.28515625" style="363" customWidth="1"/>
    <col min="2326" max="2326" width="8" style="363"/>
    <col min="2327" max="2327" width="11.42578125" style="363" customWidth="1"/>
    <col min="2328" max="2328" width="14.140625" style="363" customWidth="1"/>
    <col min="2329" max="2329" width="13" style="363" customWidth="1"/>
    <col min="2330" max="2330" width="8" style="363"/>
    <col min="2331" max="2331" width="10.42578125" style="363" customWidth="1"/>
    <col min="2332" max="2332" width="11" style="363" customWidth="1"/>
    <col min="2333" max="2333" width="12.7109375" style="363" customWidth="1"/>
    <col min="2334" max="2553" width="8" style="363"/>
    <col min="2554" max="2554" width="9.7109375" style="363" customWidth="1"/>
    <col min="2555" max="2555" width="106.28515625" style="363" customWidth="1"/>
    <col min="2556" max="2556" width="17.28515625" style="363" customWidth="1"/>
    <col min="2557" max="2557" width="18.7109375" style="363" customWidth="1"/>
    <col min="2558" max="2558" width="21.7109375" style="363" customWidth="1"/>
    <col min="2559" max="2559" width="27.28515625" style="363" customWidth="1"/>
    <col min="2560" max="2560" width="20.42578125" style="363" customWidth="1"/>
    <col min="2561" max="2561" width="17.28515625" style="363" customWidth="1"/>
    <col min="2562" max="2562" width="22.5703125" style="363" customWidth="1"/>
    <col min="2563" max="2563" width="21" style="363" customWidth="1"/>
    <col min="2564" max="2564" width="32.5703125" style="363" customWidth="1"/>
    <col min="2565" max="2565" width="13" style="363" customWidth="1"/>
    <col min="2566" max="2566" width="12.7109375" style="363" customWidth="1"/>
    <col min="2567" max="2567" width="11.42578125" style="363" customWidth="1"/>
    <col min="2568" max="2568" width="11.85546875" style="363" customWidth="1"/>
    <col min="2569" max="2570" width="13.5703125" style="363" customWidth="1"/>
    <col min="2571" max="2572" width="12.5703125" style="363" customWidth="1"/>
    <col min="2573" max="2573" width="12.7109375" style="363" customWidth="1"/>
    <col min="2574" max="2574" width="11" style="363" customWidth="1"/>
    <col min="2575" max="2576" width="12.140625" style="363" customWidth="1"/>
    <col min="2577" max="2578" width="8" style="363"/>
    <col min="2579" max="2579" width="15" style="363" customWidth="1"/>
    <col min="2580" max="2580" width="15.5703125" style="363" customWidth="1"/>
    <col min="2581" max="2581" width="15.28515625" style="363" customWidth="1"/>
    <col min="2582" max="2582" width="8" style="363"/>
    <col min="2583" max="2583" width="11.42578125" style="363" customWidth="1"/>
    <col min="2584" max="2584" width="14.140625" style="363" customWidth="1"/>
    <col min="2585" max="2585" width="13" style="363" customWidth="1"/>
    <col min="2586" max="2586" width="8" style="363"/>
    <col min="2587" max="2587" width="10.42578125" style="363" customWidth="1"/>
    <col min="2588" max="2588" width="11" style="363" customWidth="1"/>
    <col min="2589" max="2589" width="12.7109375" style="363" customWidth="1"/>
    <col min="2590" max="2809" width="8" style="363"/>
    <col min="2810" max="2810" width="9.7109375" style="363" customWidth="1"/>
    <col min="2811" max="2811" width="106.28515625" style="363" customWidth="1"/>
    <col min="2812" max="2812" width="17.28515625" style="363" customWidth="1"/>
    <col min="2813" max="2813" width="18.7109375" style="363" customWidth="1"/>
    <col min="2814" max="2814" width="21.7109375" style="363" customWidth="1"/>
    <col min="2815" max="2815" width="27.28515625" style="363" customWidth="1"/>
    <col min="2816" max="2816" width="20.42578125" style="363" customWidth="1"/>
    <col min="2817" max="2817" width="17.28515625" style="363" customWidth="1"/>
    <col min="2818" max="2818" width="22.5703125" style="363" customWidth="1"/>
    <col min="2819" max="2819" width="21" style="363" customWidth="1"/>
    <col min="2820" max="2820" width="32.5703125" style="363" customWidth="1"/>
    <col min="2821" max="2821" width="13" style="363" customWidth="1"/>
    <col min="2822" max="2822" width="12.7109375" style="363" customWidth="1"/>
    <col min="2823" max="2823" width="11.42578125" style="363" customWidth="1"/>
    <col min="2824" max="2824" width="11.85546875" style="363" customWidth="1"/>
    <col min="2825" max="2826" width="13.5703125" style="363" customWidth="1"/>
    <col min="2827" max="2828" width="12.5703125" style="363" customWidth="1"/>
    <col min="2829" max="2829" width="12.7109375" style="363" customWidth="1"/>
    <col min="2830" max="2830" width="11" style="363" customWidth="1"/>
    <col min="2831" max="2832" width="12.140625" style="363" customWidth="1"/>
    <col min="2833" max="2834" width="8" style="363"/>
    <col min="2835" max="2835" width="15" style="363" customWidth="1"/>
    <col min="2836" max="2836" width="15.5703125" style="363" customWidth="1"/>
    <col min="2837" max="2837" width="15.28515625" style="363" customWidth="1"/>
    <col min="2838" max="2838" width="8" style="363"/>
    <col min="2839" max="2839" width="11.42578125" style="363" customWidth="1"/>
    <col min="2840" max="2840" width="14.140625" style="363" customWidth="1"/>
    <col min="2841" max="2841" width="13" style="363" customWidth="1"/>
    <col min="2842" max="2842" width="8" style="363"/>
    <col min="2843" max="2843" width="10.42578125" style="363" customWidth="1"/>
    <col min="2844" max="2844" width="11" style="363" customWidth="1"/>
    <col min="2845" max="2845" width="12.7109375" style="363" customWidth="1"/>
    <col min="2846" max="3065" width="8" style="363"/>
    <col min="3066" max="3066" width="9.7109375" style="363" customWidth="1"/>
    <col min="3067" max="3067" width="106.28515625" style="363" customWidth="1"/>
    <col min="3068" max="3068" width="17.28515625" style="363" customWidth="1"/>
    <col min="3069" max="3069" width="18.7109375" style="363" customWidth="1"/>
    <col min="3070" max="3070" width="21.7109375" style="363" customWidth="1"/>
    <col min="3071" max="3071" width="27.28515625" style="363" customWidth="1"/>
    <col min="3072" max="3072" width="20.42578125" style="363" customWidth="1"/>
    <col min="3073" max="3073" width="17.28515625" style="363" customWidth="1"/>
    <col min="3074" max="3074" width="22.5703125" style="363" customWidth="1"/>
    <col min="3075" max="3075" width="21" style="363" customWidth="1"/>
    <col min="3076" max="3076" width="32.5703125" style="363" customWidth="1"/>
    <col min="3077" max="3077" width="13" style="363" customWidth="1"/>
    <col min="3078" max="3078" width="12.7109375" style="363" customWidth="1"/>
    <col min="3079" max="3079" width="11.42578125" style="363" customWidth="1"/>
    <col min="3080" max="3080" width="11.85546875" style="363" customWidth="1"/>
    <col min="3081" max="3082" width="13.5703125" style="363" customWidth="1"/>
    <col min="3083" max="3084" width="12.5703125" style="363" customWidth="1"/>
    <col min="3085" max="3085" width="12.7109375" style="363" customWidth="1"/>
    <col min="3086" max="3086" width="11" style="363" customWidth="1"/>
    <col min="3087" max="3088" width="12.140625" style="363" customWidth="1"/>
    <col min="3089" max="3090" width="8" style="363"/>
    <col min="3091" max="3091" width="15" style="363" customWidth="1"/>
    <col min="3092" max="3092" width="15.5703125" style="363" customWidth="1"/>
    <col min="3093" max="3093" width="15.28515625" style="363" customWidth="1"/>
    <col min="3094" max="3094" width="8" style="363"/>
    <col min="3095" max="3095" width="11.42578125" style="363" customWidth="1"/>
    <col min="3096" max="3096" width="14.140625" style="363" customWidth="1"/>
    <col min="3097" max="3097" width="13" style="363" customWidth="1"/>
    <col min="3098" max="3098" width="8" style="363"/>
    <col min="3099" max="3099" width="10.42578125" style="363" customWidth="1"/>
    <col min="3100" max="3100" width="11" style="363" customWidth="1"/>
    <col min="3101" max="3101" width="12.7109375" style="363" customWidth="1"/>
    <col min="3102" max="3321" width="8" style="363"/>
    <col min="3322" max="3322" width="9.7109375" style="363" customWidth="1"/>
    <col min="3323" max="3323" width="106.28515625" style="363" customWidth="1"/>
    <col min="3324" max="3324" width="17.28515625" style="363" customWidth="1"/>
    <col min="3325" max="3325" width="18.7109375" style="363" customWidth="1"/>
    <col min="3326" max="3326" width="21.7109375" style="363" customWidth="1"/>
    <col min="3327" max="3327" width="27.28515625" style="363" customWidth="1"/>
    <col min="3328" max="3328" width="20.42578125" style="363" customWidth="1"/>
    <col min="3329" max="3329" width="17.28515625" style="363" customWidth="1"/>
    <col min="3330" max="3330" width="22.5703125" style="363" customWidth="1"/>
    <col min="3331" max="3331" width="21" style="363" customWidth="1"/>
    <col min="3332" max="3332" width="32.5703125" style="363" customWidth="1"/>
    <col min="3333" max="3333" width="13" style="363" customWidth="1"/>
    <col min="3334" max="3334" width="12.7109375" style="363" customWidth="1"/>
    <col min="3335" max="3335" width="11.42578125" style="363" customWidth="1"/>
    <col min="3336" max="3336" width="11.85546875" style="363" customWidth="1"/>
    <col min="3337" max="3338" width="13.5703125" style="363" customWidth="1"/>
    <col min="3339" max="3340" width="12.5703125" style="363" customWidth="1"/>
    <col min="3341" max="3341" width="12.7109375" style="363" customWidth="1"/>
    <col min="3342" max="3342" width="11" style="363" customWidth="1"/>
    <col min="3343" max="3344" width="12.140625" style="363" customWidth="1"/>
    <col min="3345" max="3346" width="8" style="363"/>
    <col min="3347" max="3347" width="15" style="363" customWidth="1"/>
    <col min="3348" max="3348" width="15.5703125" style="363" customWidth="1"/>
    <col min="3349" max="3349" width="15.28515625" style="363" customWidth="1"/>
    <col min="3350" max="3350" width="8" style="363"/>
    <col min="3351" max="3351" width="11.42578125" style="363" customWidth="1"/>
    <col min="3352" max="3352" width="14.140625" style="363" customWidth="1"/>
    <col min="3353" max="3353" width="13" style="363" customWidth="1"/>
    <col min="3354" max="3354" width="8" style="363"/>
    <col min="3355" max="3355" width="10.42578125" style="363" customWidth="1"/>
    <col min="3356" max="3356" width="11" style="363" customWidth="1"/>
    <col min="3357" max="3357" width="12.7109375" style="363" customWidth="1"/>
    <col min="3358" max="3577" width="8" style="363"/>
    <col min="3578" max="3578" width="9.7109375" style="363" customWidth="1"/>
    <col min="3579" max="3579" width="106.28515625" style="363" customWidth="1"/>
    <col min="3580" max="3580" width="17.28515625" style="363" customWidth="1"/>
    <col min="3581" max="3581" width="18.7109375" style="363" customWidth="1"/>
    <col min="3582" max="3582" width="21.7109375" style="363" customWidth="1"/>
    <col min="3583" max="3583" width="27.28515625" style="363" customWidth="1"/>
    <col min="3584" max="3584" width="20.42578125" style="363" customWidth="1"/>
    <col min="3585" max="3585" width="17.28515625" style="363" customWidth="1"/>
    <col min="3586" max="3586" width="22.5703125" style="363" customWidth="1"/>
    <col min="3587" max="3587" width="21" style="363" customWidth="1"/>
    <col min="3588" max="3588" width="32.5703125" style="363" customWidth="1"/>
    <col min="3589" max="3589" width="13" style="363" customWidth="1"/>
    <col min="3590" max="3590" width="12.7109375" style="363" customWidth="1"/>
    <col min="3591" max="3591" width="11.42578125" style="363" customWidth="1"/>
    <col min="3592" max="3592" width="11.85546875" style="363" customWidth="1"/>
    <col min="3593" max="3594" width="13.5703125" style="363" customWidth="1"/>
    <col min="3595" max="3596" width="12.5703125" style="363" customWidth="1"/>
    <col min="3597" max="3597" width="12.7109375" style="363" customWidth="1"/>
    <col min="3598" max="3598" width="11" style="363" customWidth="1"/>
    <col min="3599" max="3600" width="12.140625" style="363" customWidth="1"/>
    <col min="3601" max="3602" width="8" style="363"/>
    <col min="3603" max="3603" width="15" style="363" customWidth="1"/>
    <col min="3604" max="3604" width="15.5703125" style="363" customWidth="1"/>
    <col min="3605" max="3605" width="15.28515625" style="363" customWidth="1"/>
    <col min="3606" max="3606" width="8" style="363"/>
    <col min="3607" max="3607" width="11.42578125" style="363" customWidth="1"/>
    <col min="3608" max="3608" width="14.140625" style="363" customWidth="1"/>
    <col min="3609" max="3609" width="13" style="363" customWidth="1"/>
    <col min="3610" max="3610" width="8" style="363"/>
    <col min="3611" max="3611" width="10.42578125" style="363" customWidth="1"/>
    <col min="3612" max="3612" width="11" style="363" customWidth="1"/>
    <col min="3613" max="3613" width="12.7109375" style="363" customWidth="1"/>
    <col min="3614" max="3833" width="8" style="363"/>
    <col min="3834" max="3834" width="9.7109375" style="363" customWidth="1"/>
    <col min="3835" max="3835" width="106.28515625" style="363" customWidth="1"/>
    <col min="3836" max="3836" width="17.28515625" style="363" customWidth="1"/>
    <col min="3837" max="3837" width="18.7109375" style="363" customWidth="1"/>
    <col min="3838" max="3838" width="21.7109375" style="363" customWidth="1"/>
    <col min="3839" max="3839" width="27.28515625" style="363" customWidth="1"/>
    <col min="3840" max="3840" width="20.42578125" style="363" customWidth="1"/>
    <col min="3841" max="3841" width="17.28515625" style="363" customWidth="1"/>
    <col min="3842" max="3842" width="22.5703125" style="363" customWidth="1"/>
    <col min="3843" max="3843" width="21" style="363" customWidth="1"/>
    <col min="3844" max="3844" width="32.5703125" style="363" customWidth="1"/>
    <col min="3845" max="3845" width="13" style="363" customWidth="1"/>
    <col min="3846" max="3846" width="12.7109375" style="363" customWidth="1"/>
    <col min="3847" max="3847" width="11.42578125" style="363" customWidth="1"/>
    <col min="3848" max="3848" width="11.85546875" style="363" customWidth="1"/>
    <col min="3849" max="3850" width="13.5703125" style="363" customWidth="1"/>
    <col min="3851" max="3852" width="12.5703125" style="363" customWidth="1"/>
    <col min="3853" max="3853" width="12.7109375" style="363" customWidth="1"/>
    <col min="3854" max="3854" width="11" style="363" customWidth="1"/>
    <col min="3855" max="3856" width="12.140625" style="363" customWidth="1"/>
    <col min="3857" max="3858" width="8" style="363"/>
    <col min="3859" max="3859" width="15" style="363" customWidth="1"/>
    <col min="3860" max="3860" width="15.5703125" style="363" customWidth="1"/>
    <col min="3861" max="3861" width="15.28515625" style="363" customWidth="1"/>
    <col min="3862" max="3862" width="8" style="363"/>
    <col min="3863" max="3863" width="11.42578125" style="363" customWidth="1"/>
    <col min="3864" max="3864" width="14.140625" style="363" customWidth="1"/>
    <col min="3865" max="3865" width="13" style="363" customWidth="1"/>
    <col min="3866" max="3866" width="8" style="363"/>
    <col min="3867" max="3867" width="10.42578125" style="363" customWidth="1"/>
    <col min="3868" max="3868" width="11" style="363" customWidth="1"/>
    <col min="3869" max="3869" width="12.7109375" style="363" customWidth="1"/>
    <col min="3870" max="4089" width="8" style="363"/>
    <col min="4090" max="4090" width="9.7109375" style="363" customWidth="1"/>
    <col min="4091" max="4091" width="106.28515625" style="363" customWidth="1"/>
    <col min="4092" max="4092" width="17.28515625" style="363" customWidth="1"/>
    <col min="4093" max="4093" width="18.7109375" style="363" customWidth="1"/>
    <col min="4094" max="4094" width="21.7109375" style="363" customWidth="1"/>
    <col min="4095" max="4095" width="27.28515625" style="363" customWidth="1"/>
    <col min="4096" max="4096" width="20.42578125" style="363" customWidth="1"/>
    <col min="4097" max="4097" width="17.28515625" style="363" customWidth="1"/>
    <col min="4098" max="4098" width="22.5703125" style="363" customWidth="1"/>
    <col min="4099" max="4099" width="21" style="363" customWidth="1"/>
    <col min="4100" max="4100" width="32.5703125" style="363" customWidth="1"/>
    <col min="4101" max="4101" width="13" style="363" customWidth="1"/>
    <col min="4102" max="4102" width="12.7109375" style="363" customWidth="1"/>
    <col min="4103" max="4103" width="11.42578125" style="363" customWidth="1"/>
    <col min="4104" max="4104" width="11.85546875" style="363" customWidth="1"/>
    <col min="4105" max="4106" width="13.5703125" style="363" customWidth="1"/>
    <col min="4107" max="4108" width="12.5703125" style="363" customWidth="1"/>
    <col min="4109" max="4109" width="12.7109375" style="363" customWidth="1"/>
    <col min="4110" max="4110" width="11" style="363" customWidth="1"/>
    <col min="4111" max="4112" width="12.140625" style="363" customWidth="1"/>
    <col min="4113" max="4114" width="8" style="363"/>
    <col min="4115" max="4115" width="15" style="363" customWidth="1"/>
    <col min="4116" max="4116" width="15.5703125" style="363" customWidth="1"/>
    <col min="4117" max="4117" width="15.28515625" style="363" customWidth="1"/>
    <col min="4118" max="4118" width="8" style="363"/>
    <col min="4119" max="4119" width="11.42578125" style="363" customWidth="1"/>
    <col min="4120" max="4120" width="14.140625" style="363" customWidth="1"/>
    <col min="4121" max="4121" width="13" style="363" customWidth="1"/>
    <col min="4122" max="4122" width="8" style="363"/>
    <col min="4123" max="4123" width="10.42578125" style="363" customWidth="1"/>
    <col min="4124" max="4124" width="11" style="363" customWidth="1"/>
    <col min="4125" max="4125" width="12.7109375" style="363" customWidth="1"/>
    <col min="4126" max="4345" width="8" style="363"/>
    <col min="4346" max="4346" width="9.7109375" style="363" customWidth="1"/>
    <col min="4347" max="4347" width="106.28515625" style="363" customWidth="1"/>
    <col min="4348" max="4348" width="17.28515625" style="363" customWidth="1"/>
    <col min="4349" max="4349" width="18.7109375" style="363" customWidth="1"/>
    <col min="4350" max="4350" width="21.7109375" style="363" customWidth="1"/>
    <col min="4351" max="4351" width="27.28515625" style="363" customWidth="1"/>
    <col min="4352" max="4352" width="20.42578125" style="363" customWidth="1"/>
    <col min="4353" max="4353" width="17.28515625" style="363" customWidth="1"/>
    <col min="4354" max="4354" width="22.5703125" style="363" customWidth="1"/>
    <col min="4355" max="4355" width="21" style="363" customWidth="1"/>
    <col min="4356" max="4356" width="32.5703125" style="363" customWidth="1"/>
    <col min="4357" max="4357" width="13" style="363" customWidth="1"/>
    <col min="4358" max="4358" width="12.7109375" style="363" customWidth="1"/>
    <col min="4359" max="4359" width="11.42578125" style="363" customWidth="1"/>
    <col min="4360" max="4360" width="11.85546875" style="363" customWidth="1"/>
    <col min="4361" max="4362" width="13.5703125" style="363" customWidth="1"/>
    <col min="4363" max="4364" width="12.5703125" style="363" customWidth="1"/>
    <col min="4365" max="4365" width="12.7109375" style="363" customWidth="1"/>
    <col min="4366" max="4366" width="11" style="363" customWidth="1"/>
    <col min="4367" max="4368" width="12.140625" style="363" customWidth="1"/>
    <col min="4369" max="4370" width="8" style="363"/>
    <col min="4371" max="4371" width="15" style="363" customWidth="1"/>
    <col min="4372" max="4372" width="15.5703125" style="363" customWidth="1"/>
    <col min="4373" max="4373" width="15.28515625" style="363" customWidth="1"/>
    <col min="4374" max="4374" width="8" style="363"/>
    <col min="4375" max="4375" width="11.42578125" style="363" customWidth="1"/>
    <col min="4376" max="4376" width="14.140625" style="363" customWidth="1"/>
    <col min="4377" max="4377" width="13" style="363" customWidth="1"/>
    <col min="4378" max="4378" width="8" style="363"/>
    <col min="4379" max="4379" width="10.42578125" style="363" customWidth="1"/>
    <col min="4380" max="4380" width="11" style="363" customWidth="1"/>
    <col min="4381" max="4381" width="12.7109375" style="363" customWidth="1"/>
    <col min="4382" max="4601" width="8" style="363"/>
    <col min="4602" max="4602" width="9.7109375" style="363" customWidth="1"/>
    <col min="4603" max="4603" width="106.28515625" style="363" customWidth="1"/>
    <col min="4604" max="4604" width="17.28515625" style="363" customWidth="1"/>
    <col min="4605" max="4605" width="18.7109375" style="363" customWidth="1"/>
    <col min="4606" max="4606" width="21.7109375" style="363" customWidth="1"/>
    <col min="4607" max="4607" width="27.28515625" style="363" customWidth="1"/>
    <col min="4608" max="4608" width="20.42578125" style="363" customWidth="1"/>
    <col min="4609" max="4609" width="17.28515625" style="363" customWidth="1"/>
    <col min="4610" max="4610" width="22.5703125" style="363" customWidth="1"/>
    <col min="4611" max="4611" width="21" style="363" customWidth="1"/>
    <col min="4612" max="4612" width="32.5703125" style="363" customWidth="1"/>
    <col min="4613" max="4613" width="13" style="363" customWidth="1"/>
    <col min="4614" max="4614" width="12.7109375" style="363" customWidth="1"/>
    <col min="4615" max="4615" width="11.42578125" style="363" customWidth="1"/>
    <col min="4616" max="4616" width="11.85546875" style="363" customWidth="1"/>
    <col min="4617" max="4618" width="13.5703125" style="363" customWidth="1"/>
    <col min="4619" max="4620" width="12.5703125" style="363" customWidth="1"/>
    <col min="4621" max="4621" width="12.7109375" style="363" customWidth="1"/>
    <col min="4622" max="4622" width="11" style="363" customWidth="1"/>
    <col min="4623" max="4624" width="12.140625" style="363" customWidth="1"/>
    <col min="4625" max="4626" width="8" style="363"/>
    <col min="4627" max="4627" width="15" style="363" customWidth="1"/>
    <col min="4628" max="4628" width="15.5703125" style="363" customWidth="1"/>
    <col min="4629" max="4629" width="15.28515625" style="363" customWidth="1"/>
    <col min="4630" max="4630" width="8" style="363"/>
    <col min="4631" max="4631" width="11.42578125" style="363" customWidth="1"/>
    <col min="4632" max="4632" width="14.140625" style="363" customWidth="1"/>
    <col min="4633" max="4633" width="13" style="363" customWidth="1"/>
    <col min="4634" max="4634" width="8" style="363"/>
    <col min="4635" max="4635" width="10.42578125" style="363" customWidth="1"/>
    <col min="4636" max="4636" width="11" style="363" customWidth="1"/>
    <col min="4637" max="4637" width="12.7109375" style="363" customWidth="1"/>
    <col min="4638" max="4857" width="8" style="363"/>
    <col min="4858" max="4858" width="9.7109375" style="363" customWidth="1"/>
    <col min="4859" max="4859" width="106.28515625" style="363" customWidth="1"/>
    <col min="4860" max="4860" width="17.28515625" style="363" customWidth="1"/>
    <col min="4861" max="4861" width="18.7109375" style="363" customWidth="1"/>
    <col min="4862" max="4862" width="21.7109375" style="363" customWidth="1"/>
    <col min="4863" max="4863" width="27.28515625" style="363" customWidth="1"/>
    <col min="4864" max="4864" width="20.42578125" style="363" customWidth="1"/>
    <col min="4865" max="4865" width="17.28515625" style="363" customWidth="1"/>
    <col min="4866" max="4866" width="22.5703125" style="363" customWidth="1"/>
    <col min="4867" max="4867" width="21" style="363" customWidth="1"/>
    <col min="4868" max="4868" width="32.5703125" style="363" customWidth="1"/>
    <col min="4869" max="4869" width="13" style="363" customWidth="1"/>
    <col min="4870" max="4870" width="12.7109375" style="363" customWidth="1"/>
    <col min="4871" max="4871" width="11.42578125" style="363" customWidth="1"/>
    <col min="4872" max="4872" width="11.85546875" style="363" customWidth="1"/>
    <col min="4873" max="4874" width="13.5703125" style="363" customWidth="1"/>
    <col min="4875" max="4876" width="12.5703125" style="363" customWidth="1"/>
    <col min="4877" max="4877" width="12.7109375" style="363" customWidth="1"/>
    <col min="4878" max="4878" width="11" style="363" customWidth="1"/>
    <col min="4879" max="4880" width="12.140625" style="363" customWidth="1"/>
    <col min="4881" max="4882" width="8" style="363"/>
    <col min="4883" max="4883" width="15" style="363" customWidth="1"/>
    <col min="4884" max="4884" width="15.5703125" style="363" customWidth="1"/>
    <col min="4885" max="4885" width="15.28515625" style="363" customWidth="1"/>
    <col min="4886" max="4886" width="8" style="363"/>
    <col min="4887" max="4887" width="11.42578125" style="363" customWidth="1"/>
    <col min="4888" max="4888" width="14.140625" style="363" customWidth="1"/>
    <col min="4889" max="4889" width="13" style="363" customWidth="1"/>
    <col min="4890" max="4890" width="8" style="363"/>
    <col min="4891" max="4891" width="10.42578125" style="363" customWidth="1"/>
    <col min="4892" max="4892" width="11" style="363" customWidth="1"/>
    <col min="4893" max="4893" width="12.7109375" style="363" customWidth="1"/>
    <col min="4894" max="5113" width="8" style="363"/>
    <col min="5114" max="5114" width="9.7109375" style="363" customWidth="1"/>
    <col min="5115" max="5115" width="106.28515625" style="363" customWidth="1"/>
    <col min="5116" max="5116" width="17.28515625" style="363" customWidth="1"/>
    <col min="5117" max="5117" width="18.7109375" style="363" customWidth="1"/>
    <col min="5118" max="5118" width="21.7109375" style="363" customWidth="1"/>
    <col min="5119" max="5119" width="27.28515625" style="363" customWidth="1"/>
    <col min="5120" max="5120" width="20.42578125" style="363" customWidth="1"/>
    <col min="5121" max="5121" width="17.28515625" style="363" customWidth="1"/>
    <col min="5122" max="5122" width="22.5703125" style="363" customWidth="1"/>
    <col min="5123" max="5123" width="21" style="363" customWidth="1"/>
    <col min="5124" max="5124" width="32.5703125" style="363" customWidth="1"/>
    <col min="5125" max="5125" width="13" style="363" customWidth="1"/>
    <col min="5126" max="5126" width="12.7109375" style="363" customWidth="1"/>
    <col min="5127" max="5127" width="11.42578125" style="363" customWidth="1"/>
    <col min="5128" max="5128" width="11.85546875" style="363" customWidth="1"/>
    <col min="5129" max="5130" width="13.5703125" style="363" customWidth="1"/>
    <col min="5131" max="5132" width="12.5703125" style="363" customWidth="1"/>
    <col min="5133" max="5133" width="12.7109375" style="363" customWidth="1"/>
    <col min="5134" max="5134" width="11" style="363" customWidth="1"/>
    <col min="5135" max="5136" width="12.140625" style="363" customWidth="1"/>
    <col min="5137" max="5138" width="8" style="363"/>
    <col min="5139" max="5139" width="15" style="363" customWidth="1"/>
    <col min="5140" max="5140" width="15.5703125" style="363" customWidth="1"/>
    <col min="5141" max="5141" width="15.28515625" style="363" customWidth="1"/>
    <col min="5142" max="5142" width="8" style="363"/>
    <col min="5143" max="5143" width="11.42578125" style="363" customWidth="1"/>
    <col min="5144" max="5144" width="14.140625" style="363" customWidth="1"/>
    <col min="5145" max="5145" width="13" style="363" customWidth="1"/>
    <col min="5146" max="5146" width="8" style="363"/>
    <col min="5147" max="5147" width="10.42578125" style="363" customWidth="1"/>
    <col min="5148" max="5148" width="11" style="363" customWidth="1"/>
    <col min="5149" max="5149" width="12.7109375" style="363" customWidth="1"/>
    <col min="5150" max="5369" width="8" style="363"/>
    <col min="5370" max="5370" width="9.7109375" style="363" customWidth="1"/>
    <col min="5371" max="5371" width="106.28515625" style="363" customWidth="1"/>
    <col min="5372" max="5372" width="17.28515625" style="363" customWidth="1"/>
    <col min="5373" max="5373" width="18.7109375" style="363" customWidth="1"/>
    <col min="5374" max="5374" width="21.7109375" style="363" customWidth="1"/>
    <col min="5375" max="5375" width="27.28515625" style="363" customWidth="1"/>
    <col min="5376" max="5376" width="20.42578125" style="363" customWidth="1"/>
    <col min="5377" max="5377" width="17.28515625" style="363" customWidth="1"/>
    <col min="5378" max="5378" width="22.5703125" style="363" customWidth="1"/>
    <col min="5379" max="5379" width="21" style="363" customWidth="1"/>
    <col min="5380" max="5380" width="32.5703125" style="363" customWidth="1"/>
    <col min="5381" max="5381" width="13" style="363" customWidth="1"/>
    <col min="5382" max="5382" width="12.7109375" style="363" customWidth="1"/>
    <col min="5383" max="5383" width="11.42578125" style="363" customWidth="1"/>
    <col min="5384" max="5384" width="11.85546875" style="363" customWidth="1"/>
    <col min="5385" max="5386" width="13.5703125" style="363" customWidth="1"/>
    <col min="5387" max="5388" width="12.5703125" style="363" customWidth="1"/>
    <col min="5389" max="5389" width="12.7109375" style="363" customWidth="1"/>
    <col min="5390" max="5390" width="11" style="363" customWidth="1"/>
    <col min="5391" max="5392" width="12.140625" style="363" customWidth="1"/>
    <col min="5393" max="5394" width="8" style="363"/>
    <col min="5395" max="5395" width="15" style="363" customWidth="1"/>
    <col min="5396" max="5396" width="15.5703125" style="363" customWidth="1"/>
    <col min="5397" max="5397" width="15.28515625" style="363" customWidth="1"/>
    <col min="5398" max="5398" width="8" style="363"/>
    <col min="5399" max="5399" width="11.42578125" style="363" customWidth="1"/>
    <col min="5400" max="5400" width="14.140625" style="363" customWidth="1"/>
    <col min="5401" max="5401" width="13" style="363" customWidth="1"/>
    <col min="5402" max="5402" width="8" style="363"/>
    <col min="5403" max="5403" width="10.42578125" style="363" customWidth="1"/>
    <col min="5404" max="5404" width="11" style="363" customWidth="1"/>
    <col min="5405" max="5405" width="12.7109375" style="363" customWidth="1"/>
    <col min="5406" max="5625" width="8" style="363"/>
    <col min="5626" max="5626" width="9.7109375" style="363" customWidth="1"/>
    <col min="5627" max="5627" width="106.28515625" style="363" customWidth="1"/>
    <col min="5628" max="5628" width="17.28515625" style="363" customWidth="1"/>
    <col min="5629" max="5629" width="18.7109375" style="363" customWidth="1"/>
    <col min="5630" max="5630" width="21.7109375" style="363" customWidth="1"/>
    <col min="5631" max="5631" width="27.28515625" style="363" customWidth="1"/>
    <col min="5632" max="5632" width="20.42578125" style="363" customWidth="1"/>
    <col min="5633" max="5633" width="17.28515625" style="363" customWidth="1"/>
    <col min="5634" max="5634" width="22.5703125" style="363" customWidth="1"/>
    <col min="5635" max="5635" width="21" style="363" customWidth="1"/>
    <col min="5636" max="5636" width="32.5703125" style="363" customWidth="1"/>
    <col min="5637" max="5637" width="13" style="363" customWidth="1"/>
    <col min="5638" max="5638" width="12.7109375" style="363" customWidth="1"/>
    <col min="5639" max="5639" width="11.42578125" style="363" customWidth="1"/>
    <col min="5640" max="5640" width="11.85546875" style="363" customWidth="1"/>
    <col min="5641" max="5642" width="13.5703125" style="363" customWidth="1"/>
    <col min="5643" max="5644" width="12.5703125" style="363" customWidth="1"/>
    <col min="5645" max="5645" width="12.7109375" style="363" customWidth="1"/>
    <col min="5646" max="5646" width="11" style="363" customWidth="1"/>
    <col min="5647" max="5648" width="12.140625" style="363" customWidth="1"/>
    <col min="5649" max="5650" width="8" style="363"/>
    <col min="5651" max="5651" width="15" style="363" customWidth="1"/>
    <col min="5652" max="5652" width="15.5703125" style="363" customWidth="1"/>
    <col min="5653" max="5653" width="15.28515625" style="363" customWidth="1"/>
    <col min="5654" max="5654" width="8" style="363"/>
    <col min="5655" max="5655" width="11.42578125" style="363" customWidth="1"/>
    <col min="5656" max="5656" width="14.140625" style="363" customWidth="1"/>
    <col min="5657" max="5657" width="13" style="363" customWidth="1"/>
    <col min="5658" max="5658" width="8" style="363"/>
    <col min="5659" max="5659" width="10.42578125" style="363" customWidth="1"/>
    <col min="5660" max="5660" width="11" style="363" customWidth="1"/>
    <col min="5661" max="5661" width="12.7109375" style="363" customWidth="1"/>
    <col min="5662" max="5881" width="8" style="363"/>
    <col min="5882" max="5882" width="9.7109375" style="363" customWidth="1"/>
    <col min="5883" max="5883" width="106.28515625" style="363" customWidth="1"/>
    <col min="5884" max="5884" width="17.28515625" style="363" customWidth="1"/>
    <col min="5885" max="5885" width="18.7109375" style="363" customWidth="1"/>
    <col min="5886" max="5886" width="21.7109375" style="363" customWidth="1"/>
    <col min="5887" max="5887" width="27.28515625" style="363" customWidth="1"/>
    <col min="5888" max="5888" width="20.42578125" style="363" customWidth="1"/>
    <col min="5889" max="5889" width="17.28515625" style="363" customWidth="1"/>
    <col min="5890" max="5890" width="22.5703125" style="363" customWidth="1"/>
    <col min="5891" max="5891" width="21" style="363" customWidth="1"/>
    <col min="5892" max="5892" width="32.5703125" style="363" customWidth="1"/>
    <col min="5893" max="5893" width="13" style="363" customWidth="1"/>
    <col min="5894" max="5894" width="12.7109375" style="363" customWidth="1"/>
    <col min="5895" max="5895" width="11.42578125" style="363" customWidth="1"/>
    <col min="5896" max="5896" width="11.85546875" style="363" customWidth="1"/>
    <col min="5897" max="5898" width="13.5703125" style="363" customWidth="1"/>
    <col min="5899" max="5900" width="12.5703125" style="363" customWidth="1"/>
    <col min="5901" max="5901" width="12.7109375" style="363" customWidth="1"/>
    <col min="5902" max="5902" width="11" style="363" customWidth="1"/>
    <col min="5903" max="5904" width="12.140625" style="363" customWidth="1"/>
    <col min="5905" max="5906" width="8" style="363"/>
    <col min="5907" max="5907" width="15" style="363" customWidth="1"/>
    <col min="5908" max="5908" width="15.5703125" style="363" customWidth="1"/>
    <col min="5909" max="5909" width="15.28515625" style="363" customWidth="1"/>
    <col min="5910" max="5910" width="8" style="363"/>
    <col min="5911" max="5911" width="11.42578125" style="363" customWidth="1"/>
    <col min="5912" max="5912" width="14.140625" style="363" customWidth="1"/>
    <col min="5913" max="5913" width="13" style="363" customWidth="1"/>
    <col min="5914" max="5914" width="8" style="363"/>
    <col min="5915" max="5915" width="10.42578125" style="363" customWidth="1"/>
    <col min="5916" max="5916" width="11" style="363" customWidth="1"/>
    <col min="5917" max="5917" width="12.7109375" style="363" customWidth="1"/>
    <col min="5918" max="6137" width="8" style="363"/>
    <col min="6138" max="6138" width="9.7109375" style="363" customWidth="1"/>
    <col min="6139" max="6139" width="106.28515625" style="363" customWidth="1"/>
    <col min="6140" max="6140" width="17.28515625" style="363" customWidth="1"/>
    <col min="6141" max="6141" width="18.7109375" style="363" customWidth="1"/>
    <col min="6142" max="6142" width="21.7109375" style="363" customWidth="1"/>
    <col min="6143" max="6143" width="27.28515625" style="363" customWidth="1"/>
    <col min="6144" max="6144" width="20.42578125" style="363" customWidth="1"/>
    <col min="6145" max="6145" width="17.28515625" style="363" customWidth="1"/>
    <col min="6146" max="6146" width="22.5703125" style="363" customWidth="1"/>
    <col min="6147" max="6147" width="21" style="363" customWidth="1"/>
    <col min="6148" max="6148" width="32.5703125" style="363" customWidth="1"/>
    <col min="6149" max="6149" width="13" style="363" customWidth="1"/>
    <col min="6150" max="6150" width="12.7109375" style="363" customWidth="1"/>
    <col min="6151" max="6151" width="11.42578125" style="363" customWidth="1"/>
    <col min="6152" max="6152" width="11.85546875" style="363" customWidth="1"/>
    <col min="6153" max="6154" width="13.5703125" style="363" customWidth="1"/>
    <col min="6155" max="6156" width="12.5703125" style="363" customWidth="1"/>
    <col min="6157" max="6157" width="12.7109375" style="363" customWidth="1"/>
    <col min="6158" max="6158" width="11" style="363" customWidth="1"/>
    <col min="6159" max="6160" width="12.140625" style="363" customWidth="1"/>
    <col min="6161" max="6162" width="8" style="363"/>
    <col min="6163" max="6163" width="15" style="363" customWidth="1"/>
    <col min="6164" max="6164" width="15.5703125" style="363" customWidth="1"/>
    <col min="6165" max="6165" width="15.28515625" style="363" customWidth="1"/>
    <col min="6166" max="6166" width="8" style="363"/>
    <col min="6167" max="6167" width="11.42578125" style="363" customWidth="1"/>
    <col min="6168" max="6168" width="14.140625" style="363" customWidth="1"/>
    <col min="6169" max="6169" width="13" style="363" customWidth="1"/>
    <col min="6170" max="6170" width="8" style="363"/>
    <col min="6171" max="6171" width="10.42578125" style="363" customWidth="1"/>
    <col min="6172" max="6172" width="11" style="363" customWidth="1"/>
    <col min="6173" max="6173" width="12.7109375" style="363" customWidth="1"/>
    <col min="6174" max="6393" width="8" style="363"/>
    <col min="6394" max="6394" width="9.7109375" style="363" customWidth="1"/>
    <col min="6395" max="6395" width="106.28515625" style="363" customWidth="1"/>
    <col min="6396" max="6396" width="17.28515625" style="363" customWidth="1"/>
    <col min="6397" max="6397" width="18.7109375" style="363" customWidth="1"/>
    <col min="6398" max="6398" width="21.7109375" style="363" customWidth="1"/>
    <col min="6399" max="6399" width="27.28515625" style="363" customWidth="1"/>
    <col min="6400" max="6400" width="20.42578125" style="363" customWidth="1"/>
    <col min="6401" max="6401" width="17.28515625" style="363" customWidth="1"/>
    <col min="6402" max="6402" width="22.5703125" style="363" customWidth="1"/>
    <col min="6403" max="6403" width="21" style="363" customWidth="1"/>
    <col min="6404" max="6404" width="32.5703125" style="363" customWidth="1"/>
    <col min="6405" max="6405" width="13" style="363" customWidth="1"/>
    <col min="6406" max="6406" width="12.7109375" style="363" customWidth="1"/>
    <col min="6407" max="6407" width="11.42578125" style="363" customWidth="1"/>
    <col min="6408" max="6408" width="11.85546875" style="363" customWidth="1"/>
    <col min="6409" max="6410" width="13.5703125" style="363" customWidth="1"/>
    <col min="6411" max="6412" width="12.5703125" style="363" customWidth="1"/>
    <col min="6413" max="6413" width="12.7109375" style="363" customWidth="1"/>
    <col min="6414" max="6414" width="11" style="363" customWidth="1"/>
    <col min="6415" max="6416" width="12.140625" style="363" customWidth="1"/>
    <col min="6417" max="6418" width="8" style="363"/>
    <col min="6419" max="6419" width="15" style="363" customWidth="1"/>
    <col min="6420" max="6420" width="15.5703125" style="363" customWidth="1"/>
    <col min="6421" max="6421" width="15.28515625" style="363" customWidth="1"/>
    <col min="6422" max="6422" width="8" style="363"/>
    <col min="6423" max="6423" width="11.42578125" style="363" customWidth="1"/>
    <col min="6424" max="6424" width="14.140625" style="363" customWidth="1"/>
    <col min="6425" max="6425" width="13" style="363" customWidth="1"/>
    <col min="6426" max="6426" width="8" style="363"/>
    <col min="6427" max="6427" width="10.42578125" style="363" customWidth="1"/>
    <col min="6428" max="6428" width="11" style="363" customWidth="1"/>
    <col min="6429" max="6429" width="12.7109375" style="363" customWidth="1"/>
    <col min="6430" max="6649" width="8" style="363"/>
    <col min="6650" max="6650" width="9.7109375" style="363" customWidth="1"/>
    <col min="6651" max="6651" width="106.28515625" style="363" customWidth="1"/>
    <col min="6652" max="6652" width="17.28515625" style="363" customWidth="1"/>
    <col min="6653" max="6653" width="18.7109375" style="363" customWidth="1"/>
    <col min="6654" max="6654" width="21.7109375" style="363" customWidth="1"/>
    <col min="6655" max="6655" width="27.28515625" style="363" customWidth="1"/>
    <col min="6656" max="6656" width="20.42578125" style="363" customWidth="1"/>
    <col min="6657" max="6657" width="17.28515625" style="363" customWidth="1"/>
    <col min="6658" max="6658" width="22.5703125" style="363" customWidth="1"/>
    <col min="6659" max="6659" width="21" style="363" customWidth="1"/>
    <col min="6660" max="6660" width="32.5703125" style="363" customWidth="1"/>
    <col min="6661" max="6661" width="13" style="363" customWidth="1"/>
    <col min="6662" max="6662" width="12.7109375" style="363" customWidth="1"/>
    <col min="6663" max="6663" width="11.42578125" style="363" customWidth="1"/>
    <col min="6664" max="6664" width="11.85546875" style="363" customWidth="1"/>
    <col min="6665" max="6666" width="13.5703125" style="363" customWidth="1"/>
    <col min="6667" max="6668" width="12.5703125" style="363" customWidth="1"/>
    <col min="6669" max="6669" width="12.7109375" style="363" customWidth="1"/>
    <col min="6670" max="6670" width="11" style="363" customWidth="1"/>
    <col min="6671" max="6672" width="12.140625" style="363" customWidth="1"/>
    <col min="6673" max="6674" width="8" style="363"/>
    <col min="6675" max="6675" width="15" style="363" customWidth="1"/>
    <col min="6676" max="6676" width="15.5703125" style="363" customWidth="1"/>
    <col min="6677" max="6677" width="15.28515625" style="363" customWidth="1"/>
    <col min="6678" max="6678" width="8" style="363"/>
    <col min="6679" max="6679" width="11.42578125" style="363" customWidth="1"/>
    <col min="6680" max="6680" width="14.140625" style="363" customWidth="1"/>
    <col min="6681" max="6681" width="13" style="363" customWidth="1"/>
    <col min="6682" max="6682" width="8" style="363"/>
    <col min="6683" max="6683" width="10.42578125" style="363" customWidth="1"/>
    <col min="6684" max="6684" width="11" style="363" customWidth="1"/>
    <col min="6685" max="6685" width="12.7109375" style="363" customWidth="1"/>
    <col min="6686" max="6905" width="8" style="363"/>
    <col min="6906" max="6906" width="9.7109375" style="363" customWidth="1"/>
    <col min="6907" max="6907" width="106.28515625" style="363" customWidth="1"/>
    <col min="6908" max="6908" width="17.28515625" style="363" customWidth="1"/>
    <col min="6909" max="6909" width="18.7109375" style="363" customWidth="1"/>
    <col min="6910" max="6910" width="21.7109375" style="363" customWidth="1"/>
    <col min="6911" max="6911" width="27.28515625" style="363" customWidth="1"/>
    <col min="6912" max="6912" width="20.42578125" style="363" customWidth="1"/>
    <col min="6913" max="6913" width="17.28515625" style="363" customWidth="1"/>
    <col min="6914" max="6914" width="22.5703125" style="363" customWidth="1"/>
    <col min="6915" max="6915" width="21" style="363" customWidth="1"/>
    <col min="6916" max="6916" width="32.5703125" style="363" customWidth="1"/>
    <col min="6917" max="6917" width="13" style="363" customWidth="1"/>
    <col min="6918" max="6918" width="12.7109375" style="363" customWidth="1"/>
    <col min="6919" max="6919" width="11.42578125" style="363" customWidth="1"/>
    <col min="6920" max="6920" width="11.85546875" style="363" customWidth="1"/>
    <col min="6921" max="6922" width="13.5703125" style="363" customWidth="1"/>
    <col min="6923" max="6924" width="12.5703125" style="363" customWidth="1"/>
    <col min="6925" max="6925" width="12.7109375" style="363" customWidth="1"/>
    <col min="6926" max="6926" width="11" style="363" customWidth="1"/>
    <col min="6927" max="6928" width="12.140625" style="363" customWidth="1"/>
    <col min="6929" max="6930" width="8" style="363"/>
    <col min="6931" max="6931" width="15" style="363" customWidth="1"/>
    <col min="6932" max="6932" width="15.5703125" style="363" customWidth="1"/>
    <col min="6933" max="6933" width="15.28515625" style="363" customWidth="1"/>
    <col min="6934" max="6934" width="8" style="363"/>
    <col min="6935" max="6935" width="11.42578125" style="363" customWidth="1"/>
    <col min="6936" max="6936" width="14.140625" style="363" customWidth="1"/>
    <col min="6937" max="6937" width="13" style="363" customWidth="1"/>
    <col min="6938" max="6938" width="8" style="363"/>
    <col min="6939" max="6939" width="10.42578125" style="363" customWidth="1"/>
    <col min="6940" max="6940" width="11" style="363" customWidth="1"/>
    <col min="6941" max="6941" width="12.7109375" style="363" customWidth="1"/>
    <col min="6942" max="7161" width="8" style="363"/>
    <col min="7162" max="7162" width="9.7109375" style="363" customWidth="1"/>
    <col min="7163" max="7163" width="106.28515625" style="363" customWidth="1"/>
    <col min="7164" max="7164" width="17.28515625" style="363" customWidth="1"/>
    <col min="7165" max="7165" width="18.7109375" style="363" customWidth="1"/>
    <col min="7166" max="7166" width="21.7109375" style="363" customWidth="1"/>
    <col min="7167" max="7167" width="27.28515625" style="363" customWidth="1"/>
    <col min="7168" max="7168" width="20.42578125" style="363" customWidth="1"/>
    <col min="7169" max="7169" width="17.28515625" style="363" customWidth="1"/>
    <col min="7170" max="7170" width="22.5703125" style="363" customWidth="1"/>
    <col min="7171" max="7171" width="21" style="363" customWidth="1"/>
    <col min="7172" max="7172" width="32.5703125" style="363" customWidth="1"/>
    <col min="7173" max="7173" width="13" style="363" customWidth="1"/>
    <col min="7174" max="7174" width="12.7109375" style="363" customWidth="1"/>
    <col min="7175" max="7175" width="11.42578125" style="363" customWidth="1"/>
    <col min="7176" max="7176" width="11.85546875" style="363" customWidth="1"/>
    <col min="7177" max="7178" width="13.5703125" style="363" customWidth="1"/>
    <col min="7179" max="7180" width="12.5703125" style="363" customWidth="1"/>
    <col min="7181" max="7181" width="12.7109375" style="363" customWidth="1"/>
    <col min="7182" max="7182" width="11" style="363" customWidth="1"/>
    <col min="7183" max="7184" width="12.140625" style="363" customWidth="1"/>
    <col min="7185" max="7186" width="8" style="363"/>
    <col min="7187" max="7187" width="15" style="363" customWidth="1"/>
    <col min="7188" max="7188" width="15.5703125" style="363" customWidth="1"/>
    <col min="7189" max="7189" width="15.28515625" style="363" customWidth="1"/>
    <col min="7190" max="7190" width="8" style="363"/>
    <col min="7191" max="7191" width="11.42578125" style="363" customWidth="1"/>
    <col min="7192" max="7192" width="14.140625" style="363" customWidth="1"/>
    <col min="7193" max="7193" width="13" style="363" customWidth="1"/>
    <col min="7194" max="7194" width="8" style="363"/>
    <col min="7195" max="7195" width="10.42578125" style="363" customWidth="1"/>
    <col min="7196" max="7196" width="11" style="363" customWidth="1"/>
    <col min="7197" max="7197" width="12.7109375" style="363" customWidth="1"/>
    <col min="7198" max="7417" width="8" style="363"/>
    <col min="7418" max="7418" width="9.7109375" style="363" customWidth="1"/>
    <col min="7419" max="7419" width="106.28515625" style="363" customWidth="1"/>
    <col min="7420" max="7420" width="17.28515625" style="363" customWidth="1"/>
    <col min="7421" max="7421" width="18.7109375" style="363" customWidth="1"/>
    <col min="7422" max="7422" width="21.7109375" style="363" customWidth="1"/>
    <col min="7423" max="7423" width="27.28515625" style="363" customWidth="1"/>
    <col min="7424" max="7424" width="20.42578125" style="363" customWidth="1"/>
    <col min="7425" max="7425" width="17.28515625" style="363" customWidth="1"/>
    <col min="7426" max="7426" width="22.5703125" style="363" customWidth="1"/>
    <col min="7427" max="7427" width="21" style="363" customWidth="1"/>
    <col min="7428" max="7428" width="32.5703125" style="363" customWidth="1"/>
    <col min="7429" max="7429" width="13" style="363" customWidth="1"/>
    <col min="7430" max="7430" width="12.7109375" style="363" customWidth="1"/>
    <col min="7431" max="7431" width="11.42578125" style="363" customWidth="1"/>
    <col min="7432" max="7432" width="11.85546875" style="363" customWidth="1"/>
    <col min="7433" max="7434" width="13.5703125" style="363" customWidth="1"/>
    <col min="7435" max="7436" width="12.5703125" style="363" customWidth="1"/>
    <col min="7437" max="7437" width="12.7109375" style="363" customWidth="1"/>
    <col min="7438" max="7438" width="11" style="363" customWidth="1"/>
    <col min="7439" max="7440" width="12.140625" style="363" customWidth="1"/>
    <col min="7441" max="7442" width="8" style="363"/>
    <col min="7443" max="7443" width="15" style="363" customWidth="1"/>
    <col min="7444" max="7444" width="15.5703125" style="363" customWidth="1"/>
    <col min="7445" max="7445" width="15.28515625" style="363" customWidth="1"/>
    <col min="7446" max="7446" width="8" style="363"/>
    <col min="7447" max="7447" width="11.42578125" style="363" customWidth="1"/>
    <col min="7448" max="7448" width="14.140625" style="363" customWidth="1"/>
    <col min="7449" max="7449" width="13" style="363" customWidth="1"/>
    <col min="7450" max="7450" width="8" style="363"/>
    <col min="7451" max="7451" width="10.42578125" style="363" customWidth="1"/>
    <col min="7452" max="7452" width="11" style="363" customWidth="1"/>
    <col min="7453" max="7453" width="12.7109375" style="363" customWidth="1"/>
    <col min="7454" max="7673" width="8" style="363"/>
    <col min="7674" max="7674" width="9.7109375" style="363" customWidth="1"/>
    <col min="7675" max="7675" width="106.28515625" style="363" customWidth="1"/>
    <col min="7676" max="7676" width="17.28515625" style="363" customWidth="1"/>
    <col min="7677" max="7677" width="18.7109375" style="363" customWidth="1"/>
    <col min="7678" max="7678" width="21.7109375" style="363" customWidth="1"/>
    <col min="7679" max="7679" width="27.28515625" style="363" customWidth="1"/>
    <col min="7680" max="7680" width="20.42578125" style="363" customWidth="1"/>
    <col min="7681" max="7681" width="17.28515625" style="363" customWidth="1"/>
    <col min="7682" max="7682" width="22.5703125" style="363" customWidth="1"/>
    <col min="7683" max="7683" width="21" style="363" customWidth="1"/>
    <col min="7684" max="7684" width="32.5703125" style="363" customWidth="1"/>
    <col min="7685" max="7685" width="13" style="363" customWidth="1"/>
    <col min="7686" max="7686" width="12.7109375" style="363" customWidth="1"/>
    <col min="7687" max="7687" width="11.42578125" style="363" customWidth="1"/>
    <col min="7688" max="7688" width="11.85546875" style="363" customWidth="1"/>
    <col min="7689" max="7690" width="13.5703125" style="363" customWidth="1"/>
    <col min="7691" max="7692" width="12.5703125" style="363" customWidth="1"/>
    <col min="7693" max="7693" width="12.7109375" style="363" customWidth="1"/>
    <col min="7694" max="7694" width="11" style="363" customWidth="1"/>
    <col min="7695" max="7696" width="12.140625" style="363" customWidth="1"/>
    <col min="7697" max="7698" width="8" style="363"/>
    <col min="7699" max="7699" width="15" style="363" customWidth="1"/>
    <col min="7700" max="7700" width="15.5703125" style="363" customWidth="1"/>
    <col min="7701" max="7701" width="15.28515625" style="363" customWidth="1"/>
    <col min="7702" max="7702" width="8" style="363"/>
    <col min="7703" max="7703" width="11.42578125" style="363" customWidth="1"/>
    <col min="7704" max="7704" width="14.140625" style="363" customWidth="1"/>
    <col min="7705" max="7705" width="13" style="363" customWidth="1"/>
    <col min="7706" max="7706" width="8" style="363"/>
    <col min="7707" max="7707" width="10.42578125" style="363" customWidth="1"/>
    <col min="7708" max="7708" width="11" style="363" customWidth="1"/>
    <col min="7709" max="7709" width="12.7109375" style="363" customWidth="1"/>
    <col min="7710" max="7929" width="8" style="363"/>
    <col min="7930" max="7930" width="9.7109375" style="363" customWidth="1"/>
    <col min="7931" max="7931" width="106.28515625" style="363" customWidth="1"/>
    <col min="7932" max="7932" width="17.28515625" style="363" customWidth="1"/>
    <col min="7933" max="7933" width="18.7109375" style="363" customWidth="1"/>
    <col min="7934" max="7934" width="21.7109375" style="363" customWidth="1"/>
    <col min="7935" max="7935" width="27.28515625" style="363" customWidth="1"/>
    <col min="7936" max="7936" width="20.42578125" style="363" customWidth="1"/>
    <col min="7937" max="7937" width="17.28515625" style="363" customWidth="1"/>
    <col min="7938" max="7938" width="22.5703125" style="363" customWidth="1"/>
    <col min="7939" max="7939" width="21" style="363" customWidth="1"/>
    <col min="7940" max="7940" width="32.5703125" style="363" customWidth="1"/>
    <col min="7941" max="7941" width="13" style="363" customWidth="1"/>
    <col min="7942" max="7942" width="12.7109375" style="363" customWidth="1"/>
    <col min="7943" max="7943" width="11.42578125" style="363" customWidth="1"/>
    <col min="7944" max="7944" width="11.85546875" style="363" customWidth="1"/>
    <col min="7945" max="7946" width="13.5703125" style="363" customWidth="1"/>
    <col min="7947" max="7948" width="12.5703125" style="363" customWidth="1"/>
    <col min="7949" max="7949" width="12.7109375" style="363" customWidth="1"/>
    <col min="7950" max="7950" width="11" style="363" customWidth="1"/>
    <col min="7951" max="7952" width="12.140625" style="363" customWidth="1"/>
    <col min="7953" max="7954" width="8" style="363"/>
    <col min="7955" max="7955" width="15" style="363" customWidth="1"/>
    <col min="7956" max="7956" width="15.5703125" style="363" customWidth="1"/>
    <col min="7957" max="7957" width="15.28515625" style="363" customWidth="1"/>
    <col min="7958" max="7958" width="8" style="363"/>
    <col min="7959" max="7959" width="11.42578125" style="363" customWidth="1"/>
    <col min="7960" max="7960" width="14.140625" style="363" customWidth="1"/>
    <col min="7961" max="7961" width="13" style="363" customWidth="1"/>
    <col min="7962" max="7962" width="8" style="363"/>
    <col min="7963" max="7963" width="10.42578125" style="363" customWidth="1"/>
    <col min="7964" max="7964" width="11" style="363" customWidth="1"/>
    <col min="7965" max="7965" width="12.7109375" style="363" customWidth="1"/>
    <col min="7966" max="8185" width="8" style="363"/>
    <col min="8186" max="8186" width="9.7109375" style="363" customWidth="1"/>
    <col min="8187" max="8187" width="106.28515625" style="363" customWidth="1"/>
    <col min="8188" max="8188" width="17.28515625" style="363" customWidth="1"/>
    <col min="8189" max="8189" width="18.7109375" style="363" customWidth="1"/>
    <col min="8190" max="8190" width="21.7109375" style="363" customWidth="1"/>
    <col min="8191" max="8191" width="27.28515625" style="363" customWidth="1"/>
    <col min="8192" max="8192" width="20.42578125" style="363" customWidth="1"/>
    <col min="8193" max="8193" width="17.28515625" style="363" customWidth="1"/>
    <col min="8194" max="8194" width="22.5703125" style="363" customWidth="1"/>
    <col min="8195" max="8195" width="21" style="363" customWidth="1"/>
    <col min="8196" max="8196" width="32.5703125" style="363" customWidth="1"/>
    <col min="8197" max="8197" width="13" style="363" customWidth="1"/>
    <col min="8198" max="8198" width="12.7109375" style="363" customWidth="1"/>
    <col min="8199" max="8199" width="11.42578125" style="363" customWidth="1"/>
    <col min="8200" max="8200" width="11.85546875" style="363" customWidth="1"/>
    <col min="8201" max="8202" width="13.5703125" style="363" customWidth="1"/>
    <col min="8203" max="8204" width="12.5703125" style="363" customWidth="1"/>
    <col min="8205" max="8205" width="12.7109375" style="363" customWidth="1"/>
    <col min="8206" max="8206" width="11" style="363" customWidth="1"/>
    <col min="8207" max="8208" width="12.140625" style="363" customWidth="1"/>
    <col min="8209" max="8210" width="8" style="363"/>
    <col min="8211" max="8211" width="15" style="363" customWidth="1"/>
    <col min="8212" max="8212" width="15.5703125" style="363" customWidth="1"/>
    <col min="8213" max="8213" width="15.28515625" style="363" customWidth="1"/>
    <col min="8214" max="8214" width="8" style="363"/>
    <col min="8215" max="8215" width="11.42578125" style="363" customWidth="1"/>
    <col min="8216" max="8216" width="14.140625" style="363" customWidth="1"/>
    <col min="8217" max="8217" width="13" style="363" customWidth="1"/>
    <col min="8218" max="8218" width="8" style="363"/>
    <col min="8219" max="8219" width="10.42578125" style="363" customWidth="1"/>
    <col min="8220" max="8220" width="11" style="363" customWidth="1"/>
    <col min="8221" max="8221" width="12.7109375" style="363" customWidth="1"/>
    <col min="8222" max="8441" width="8" style="363"/>
    <col min="8442" max="8442" width="9.7109375" style="363" customWidth="1"/>
    <col min="8443" max="8443" width="106.28515625" style="363" customWidth="1"/>
    <col min="8444" max="8444" width="17.28515625" style="363" customWidth="1"/>
    <col min="8445" max="8445" width="18.7109375" style="363" customWidth="1"/>
    <col min="8446" max="8446" width="21.7109375" style="363" customWidth="1"/>
    <col min="8447" max="8447" width="27.28515625" style="363" customWidth="1"/>
    <col min="8448" max="8448" width="20.42578125" style="363" customWidth="1"/>
    <col min="8449" max="8449" width="17.28515625" style="363" customWidth="1"/>
    <col min="8450" max="8450" width="22.5703125" style="363" customWidth="1"/>
    <col min="8451" max="8451" width="21" style="363" customWidth="1"/>
    <col min="8452" max="8452" width="32.5703125" style="363" customWidth="1"/>
    <col min="8453" max="8453" width="13" style="363" customWidth="1"/>
    <col min="8454" max="8454" width="12.7109375" style="363" customWidth="1"/>
    <col min="8455" max="8455" width="11.42578125" style="363" customWidth="1"/>
    <col min="8456" max="8456" width="11.85546875" style="363" customWidth="1"/>
    <col min="8457" max="8458" width="13.5703125" style="363" customWidth="1"/>
    <col min="8459" max="8460" width="12.5703125" style="363" customWidth="1"/>
    <col min="8461" max="8461" width="12.7109375" style="363" customWidth="1"/>
    <col min="8462" max="8462" width="11" style="363" customWidth="1"/>
    <col min="8463" max="8464" width="12.140625" style="363" customWidth="1"/>
    <col min="8465" max="8466" width="8" style="363"/>
    <col min="8467" max="8467" width="15" style="363" customWidth="1"/>
    <col min="8468" max="8468" width="15.5703125" style="363" customWidth="1"/>
    <col min="8469" max="8469" width="15.28515625" style="363" customWidth="1"/>
    <col min="8470" max="8470" width="8" style="363"/>
    <col min="8471" max="8471" width="11.42578125" style="363" customWidth="1"/>
    <col min="8472" max="8472" width="14.140625" style="363" customWidth="1"/>
    <col min="8473" max="8473" width="13" style="363" customWidth="1"/>
    <col min="8474" max="8474" width="8" style="363"/>
    <col min="8475" max="8475" width="10.42578125" style="363" customWidth="1"/>
    <col min="8476" max="8476" width="11" style="363" customWidth="1"/>
    <col min="8477" max="8477" width="12.7109375" style="363" customWidth="1"/>
    <col min="8478" max="8697" width="8" style="363"/>
    <col min="8698" max="8698" width="9.7109375" style="363" customWidth="1"/>
    <col min="8699" max="8699" width="106.28515625" style="363" customWidth="1"/>
    <col min="8700" max="8700" width="17.28515625" style="363" customWidth="1"/>
    <col min="8701" max="8701" width="18.7109375" style="363" customWidth="1"/>
    <col min="8702" max="8702" width="21.7109375" style="363" customWidth="1"/>
    <col min="8703" max="8703" width="27.28515625" style="363" customWidth="1"/>
    <col min="8704" max="8704" width="20.42578125" style="363" customWidth="1"/>
    <col min="8705" max="8705" width="17.28515625" style="363" customWidth="1"/>
    <col min="8706" max="8706" width="22.5703125" style="363" customWidth="1"/>
    <col min="8707" max="8707" width="21" style="363" customWidth="1"/>
    <col min="8708" max="8708" width="32.5703125" style="363" customWidth="1"/>
    <col min="8709" max="8709" width="13" style="363" customWidth="1"/>
    <col min="8710" max="8710" width="12.7109375" style="363" customWidth="1"/>
    <col min="8711" max="8711" width="11.42578125" style="363" customWidth="1"/>
    <col min="8712" max="8712" width="11.85546875" style="363" customWidth="1"/>
    <col min="8713" max="8714" width="13.5703125" style="363" customWidth="1"/>
    <col min="8715" max="8716" width="12.5703125" style="363" customWidth="1"/>
    <col min="8717" max="8717" width="12.7109375" style="363" customWidth="1"/>
    <col min="8718" max="8718" width="11" style="363" customWidth="1"/>
    <col min="8719" max="8720" width="12.140625" style="363" customWidth="1"/>
    <col min="8721" max="8722" width="8" style="363"/>
    <col min="8723" max="8723" width="15" style="363" customWidth="1"/>
    <col min="8724" max="8724" width="15.5703125" style="363" customWidth="1"/>
    <col min="8725" max="8725" width="15.28515625" style="363" customWidth="1"/>
    <col min="8726" max="8726" width="8" style="363"/>
    <col min="8727" max="8727" width="11.42578125" style="363" customWidth="1"/>
    <col min="8728" max="8728" width="14.140625" style="363" customWidth="1"/>
    <col min="8729" max="8729" width="13" style="363" customWidth="1"/>
    <col min="8730" max="8730" width="8" style="363"/>
    <col min="8731" max="8731" width="10.42578125" style="363" customWidth="1"/>
    <col min="8732" max="8732" width="11" style="363" customWidth="1"/>
    <col min="8733" max="8733" width="12.7109375" style="363" customWidth="1"/>
    <col min="8734" max="8953" width="8" style="363"/>
    <col min="8954" max="8954" width="9.7109375" style="363" customWidth="1"/>
    <col min="8955" max="8955" width="106.28515625" style="363" customWidth="1"/>
    <col min="8956" max="8956" width="17.28515625" style="363" customWidth="1"/>
    <col min="8957" max="8957" width="18.7109375" style="363" customWidth="1"/>
    <col min="8958" max="8958" width="21.7109375" style="363" customWidth="1"/>
    <col min="8959" max="8959" width="27.28515625" style="363" customWidth="1"/>
    <col min="8960" max="8960" width="20.42578125" style="363" customWidth="1"/>
    <col min="8961" max="8961" width="17.28515625" style="363" customWidth="1"/>
    <col min="8962" max="8962" width="22.5703125" style="363" customWidth="1"/>
    <col min="8963" max="8963" width="21" style="363" customWidth="1"/>
    <col min="8964" max="8964" width="32.5703125" style="363" customWidth="1"/>
    <col min="8965" max="8965" width="13" style="363" customWidth="1"/>
    <col min="8966" max="8966" width="12.7109375" style="363" customWidth="1"/>
    <col min="8967" max="8967" width="11.42578125" style="363" customWidth="1"/>
    <col min="8968" max="8968" width="11.85546875" style="363" customWidth="1"/>
    <col min="8969" max="8970" width="13.5703125" style="363" customWidth="1"/>
    <col min="8971" max="8972" width="12.5703125" style="363" customWidth="1"/>
    <col min="8973" max="8973" width="12.7109375" style="363" customWidth="1"/>
    <col min="8974" max="8974" width="11" style="363" customWidth="1"/>
    <col min="8975" max="8976" width="12.140625" style="363" customWidth="1"/>
    <col min="8977" max="8978" width="8" style="363"/>
    <col min="8979" max="8979" width="15" style="363" customWidth="1"/>
    <col min="8980" max="8980" width="15.5703125" style="363" customWidth="1"/>
    <col min="8981" max="8981" width="15.28515625" style="363" customWidth="1"/>
    <col min="8982" max="8982" width="8" style="363"/>
    <col min="8983" max="8983" width="11.42578125" style="363" customWidth="1"/>
    <col min="8984" max="8984" width="14.140625" style="363" customWidth="1"/>
    <col min="8985" max="8985" width="13" style="363" customWidth="1"/>
    <col min="8986" max="8986" width="8" style="363"/>
    <col min="8987" max="8987" width="10.42578125" style="363" customWidth="1"/>
    <col min="8988" max="8988" width="11" style="363" customWidth="1"/>
    <col min="8989" max="8989" width="12.7109375" style="363" customWidth="1"/>
    <col min="8990" max="9209" width="8" style="363"/>
    <col min="9210" max="9210" width="9.7109375" style="363" customWidth="1"/>
    <col min="9211" max="9211" width="106.28515625" style="363" customWidth="1"/>
    <col min="9212" max="9212" width="17.28515625" style="363" customWidth="1"/>
    <col min="9213" max="9213" width="18.7109375" style="363" customWidth="1"/>
    <col min="9214" max="9214" width="21.7109375" style="363" customWidth="1"/>
    <col min="9215" max="9215" width="27.28515625" style="363" customWidth="1"/>
    <col min="9216" max="9216" width="20.42578125" style="363" customWidth="1"/>
    <col min="9217" max="9217" width="17.28515625" style="363" customWidth="1"/>
    <col min="9218" max="9218" width="22.5703125" style="363" customWidth="1"/>
    <col min="9219" max="9219" width="21" style="363" customWidth="1"/>
    <col min="9220" max="9220" width="32.5703125" style="363" customWidth="1"/>
    <col min="9221" max="9221" width="13" style="363" customWidth="1"/>
    <col min="9222" max="9222" width="12.7109375" style="363" customWidth="1"/>
    <col min="9223" max="9223" width="11.42578125" style="363" customWidth="1"/>
    <col min="9224" max="9224" width="11.85546875" style="363" customWidth="1"/>
    <col min="9225" max="9226" width="13.5703125" style="363" customWidth="1"/>
    <col min="9227" max="9228" width="12.5703125" style="363" customWidth="1"/>
    <col min="9229" max="9229" width="12.7109375" style="363" customWidth="1"/>
    <col min="9230" max="9230" width="11" style="363" customWidth="1"/>
    <col min="9231" max="9232" width="12.140625" style="363" customWidth="1"/>
    <col min="9233" max="9234" width="8" style="363"/>
    <col min="9235" max="9235" width="15" style="363" customWidth="1"/>
    <col min="9236" max="9236" width="15.5703125" style="363" customWidth="1"/>
    <col min="9237" max="9237" width="15.28515625" style="363" customWidth="1"/>
    <col min="9238" max="9238" width="8" style="363"/>
    <col min="9239" max="9239" width="11.42578125" style="363" customWidth="1"/>
    <col min="9240" max="9240" width="14.140625" style="363" customWidth="1"/>
    <col min="9241" max="9241" width="13" style="363" customWidth="1"/>
    <col min="9242" max="9242" width="8" style="363"/>
    <col min="9243" max="9243" width="10.42578125" style="363" customWidth="1"/>
    <col min="9244" max="9244" width="11" style="363" customWidth="1"/>
    <col min="9245" max="9245" width="12.7109375" style="363" customWidth="1"/>
    <col min="9246" max="9465" width="8" style="363"/>
    <col min="9466" max="9466" width="9.7109375" style="363" customWidth="1"/>
    <col min="9467" max="9467" width="106.28515625" style="363" customWidth="1"/>
    <col min="9468" max="9468" width="17.28515625" style="363" customWidth="1"/>
    <col min="9469" max="9469" width="18.7109375" style="363" customWidth="1"/>
    <col min="9470" max="9470" width="21.7109375" style="363" customWidth="1"/>
    <col min="9471" max="9471" width="27.28515625" style="363" customWidth="1"/>
    <col min="9472" max="9472" width="20.42578125" style="363" customWidth="1"/>
    <col min="9473" max="9473" width="17.28515625" style="363" customWidth="1"/>
    <col min="9474" max="9474" width="22.5703125" style="363" customWidth="1"/>
    <col min="9475" max="9475" width="21" style="363" customWidth="1"/>
    <col min="9476" max="9476" width="32.5703125" style="363" customWidth="1"/>
    <col min="9477" max="9477" width="13" style="363" customWidth="1"/>
    <col min="9478" max="9478" width="12.7109375" style="363" customWidth="1"/>
    <col min="9479" max="9479" width="11.42578125" style="363" customWidth="1"/>
    <col min="9480" max="9480" width="11.85546875" style="363" customWidth="1"/>
    <col min="9481" max="9482" width="13.5703125" style="363" customWidth="1"/>
    <col min="9483" max="9484" width="12.5703125" style="363" customWidth="1"/>
    <col min="9485" max="9485" width="12.7109375" style="363" customWidth="1"/>
    <col min="9486" max="9486" width="11" style="363" customWidth="1"/>
    <col min="9487" max="9488" width="12.140625" style="363" customWidth="1"/>
    <col min="9489" max="9490" width="8" style="363"/>
    <col min="9491" max="9491" width="15" style="363" customWidth="1"/>
    <col min="9492" max="9492" width="15.5703125" style="363" customWidth="1"/>
    <col min="9493" max="9493" width="15.28515625" style="363" customWidth="1"/>
    <col min="9494" max="9494" width="8" style="363"/>
    <col min="9495" max="9495" width="11.42578125" style="363" customWidth="1"/>
    <col min="9496" max="9496" width="14.140625" style="363" customWidth="1"/>
    <col min="9497" max="9497" width="13" style="363" customWidth="1"/>
    <col min="9498" max="9498" width="8" style="363"/>
    <col min="9499" max="9499" width="10.42578125" style="363" customWidth="1"/>
    <col min="9500" max="9500" width="11" style="363" customWidth="1"/>
    <col min="9501" max="9501" width="12.7109375" style="363" customWidth="1"/>
    <col min="9502" max="9721" width="8" style="363"/>
    <col min="9722" max="9722" width="9.7109375" style="363" customWidth="1"/>
    <col min="9723" max="9723" width="106.28515625" style="363" customWidth="1"/>
    <col min="9724" max="9724" width="17.28515625" style="363" customWidth="1"/>
    <col min="9725" max="9725" width="18.7109375" style="363" customWidth="1"/>
    <col min="9726" max="9726" width="21.7109375" style="363" customWidth="1"/>
    <col min="9727" max="9727" width="27.28515625" style="363" customWidth="1"/>
    <col min="9728" max="9728" width="20.42578125" style="363" customWidth="1"/>
    <col min="9729" max="9729" width="17.28515625" style="363" customWidth="1"/>
    <col min="9730" max="9730" width="22.5703125" style="363" customWidth="1"/>
    <col min="9731" max="9731" width="21" style="363" customWidth="1"/>
    <col min="9732" max="9732" width="32.5703125" style="363" customWidth="1"/>
    <col min="9733" max="9733" width="13" style="363" customWidth="1"/>
    <col min="9734" max="9734" width="12.7109375" style="363" customWidth="1"/>
    <col min="9735" max="9735" width="11.42578125" style="363" customWidth="1"/>
    <col min="9736" max="9736" width="11.85546875" style="363" customWidth="1"/>
    <col min="9737" max="9738" width="13.5703125" style="363" customWidth="1"/>
    <col min="9739" max="9740" width="12.5703125" style="363" customWidth="1"/>
    <col min="9741" max="9741" width="12.7109375" style="363" customWidth="1"/>
    <col min="9742" max="9742" width="11" style="363" customWidth="1"/>
    <col min="9743" max="9744" width="12.140625" style="363" customWidth="1"/>
    <col min="9745" max="9746" width="8" style="363"/>
    <col min="9747" max="9747" width="15" style="363" customWidth="1"/>
    <col min="9748" max="9748" width="15.5703125" style="363" customWidth="1"/>
    <col min="9749" max="9749" width="15.28515625" style="363" customWidth="1"/>
    <col min="9750" max="9750" width="8" style="363"/>
    <col min="9751" max="9751" width="11.42578125" style="363" customWidth="1"/>
    <col min="9752" max="9752" width="14.140625" style="363" customWidth="1"/>
    <col min="9753" max="9753" width="13" style="363" customWidth="1"/>
    <col min="9754" max="9754" width="8" style="363"/>
    <col min="9755" max="9755" width="10.42578125" style="363" customWidth="1"/>
    <col min="9756" max="9756" width="11" style="363" customWidth="1"/>
    <col min="9757" max="9757" width="12.7109375" style="363" customWidth="1"/>
    <col min="9758" max="9977" width="8" style="363"/>
    <col min="9978" max="9978" width="9.7109375" style="363" customWidth="1"/>
    <col min="9979" max="9979" width="106.28515625" style="363" customWidth="1"/>
    <col min="9980" max="9980" width="17.28515625" style="363" customWidth="1"/>
    <col min="9981" max="9981" width="18.7109375" style="363" customWidth="1"/>
    <col min="9982" max="9982" width="21.7109375" style="363" customWidth="1"/>
    <col min="9983" max="9983" width="27.28515625" style="363" customWidth="1"/>
    <col min="9984" max="9984" width="20.42578125" style="363" customWidth="1"/>
    <col min="9985" max="9985" width="17.28515625" style="363" customWidth="1"/>
    <col min="9986" max="9986" width="22.5703125" style="363" customWidth="1"/>
    <col min="9987" max="9987" width="21" style="363" customWidth="1"/>
    <col min="9988" max="9988" width="32.5703125" style="363" customWidth="1"/>
    <col min="9989" max="9989" width="13" style="363" customWidth="1"/>
    <col min="9990" max="9990" width="12.7109375" style="363" customWidth="1"/>
    <col min="9991" max="9991" width="11.42578125" style="363" customWidth="1"/>
    <col min="9992" max="9992" width="11.85546875" style="363" customWidth="1"/>
    <col min="9993" max="9994" width="13.5703125" style="363" customWidth="1"/>
    <col min="9995" max="9996" width="12.5703125" style="363" customWidth="1"/>
    <col min="9997" max="9997" width="12.7109375" style="363" customWidth="1"/>
    <col min="9998" max="9998" width="11" style="363" customWidth="1"/>
    <col min="9999" max="10000" width="12.140625" style="363" customWidth="1"/>
    <col min="10001" max="10002" width="8" style="363"/>
    <col min="10003" max="10003" width="15" style="363" customWidth="1"/>
    <col min="10004" max="10004" width="15.5703125" style="363" customWidth="1"/>
    <col min="10005" max="10005" width="15.28515625" style="363" customWidth="1"/>
    <col min="10006" max="10006" width="8" style="363"/>
    <col min="10007" max="10007" width="11.42578125" style="363" customWidth="1"/>
    <col min="10008" max="10008" width="14.140625" style="363" customWidth="1"/>
    <col min="10009" max="10009" width="13" style="363" customWidth="1"/>
    <col min="10010" max="10010" width="8" style="363"/>
    <col min="10011" max="10011" width="10.42578125" style="363" customWidth="1"/>
    <col min="10012" max="10012" width="11" style="363" customWidth="1"/>
    <col min="10013" max="10013" width="12.7109375" style="363" customWidth="1"/>
    <col min="10014" max="10233" width="8" style="363"/>
    <col min="10234" max="10234" width="9.7109375" style="363" customWidth="1"/>
    <col min="10235" max="10235" width="106.28515625" style="363" customWidth="1"/>
    <col min="10236" max="10236" width="17.28515625" style="363" customWidth="1"/>
    <col min="10237" max="10237" width="18.7109375" style="363" customWidth="1"/>
    <col min="10238" max="10238" width="21.7109375" style="363" customWidth="1"/>
    <col min="10239" max="10239" width="27.28515625" style="363" customWidth="1"/>
    <col min="10240" max="10240" width="20.42578125" style="363" customWidth="1"/>
    <col min="10241" max="10241" width="17.28515625" style="363" customWidth="1"/>
    <col min="10242" max="10242" width="22.5703125" style="363" customWidth="1"/>
    <col min="10243" max="10243" width="21" style="363" customWidth="1"/>
    <col min="10244" max="10244" width="32.5703125" style="363" customWidth="1"/>
    <col min="10245" max="10245" width="13" style="363" customWidth="1"/>
    <col min="10246" max="10246" width="12.7109375" style="363" customWidth="1"/>
    <col min="10247" max="10247" width="11.42578125" style="363" customWidth="1"/>
    <col min="10248" max="10248" width="11.85546875" style="363" customWidth="1"/>
    <col min="10249" max="10250" width="13.5703125" style="363" customWidth="1"/>
    <col min="10251" max="10252" width="12.5703125" style="363" customWidth="1"/>
    <col min="10253" max="10253" width="12.7109375" style="363" customWidth="1"/>
    <col min="10254" max="10254" width="11" style="363" customWidth="1"/>
    <col min="10255" max="10256" width="12.140625" style="363" customWidth="1"/>
    <col min="10257" max="10258" width="8" style="363"/>
    <col min="10259" max="10259" width="15" style="363" customWidth="1"/>
    <col min="10260" max="10260" width="15.5703125" style="363" customWidth="1"/>
    <col min="10261" max="10261" width="15.28515625" style="363" customWidth="1"/>
    <col min="10262" max="10262" width="8" style="363"/>
    <col min="10263" max="10263" width="11.42578125" style="363" customWidth="1"/>
    <col min="10264" max="10264" width="14.140625" style="363" customWidth="1"/>
    <col min="10265" max="10265" width="13" style="363" customWidth="1"/>
    <col min="10266" max="10266" width="8" style="363"/>
    <col min="10267" max="10267" width="10.42578125" style="363" customWidth="1"/>
    <col min="10268" max="10268" width="11" style="363" customWidth="1"/>
    <col min="10269" max="10269" width="12.7109375" style="363" customWidth="1"/>
    <col min="10270" max="10489" width="8" style="363"/>
    <col min="10490" max="10490" width="9.7109375" style="363" customWidth="1"/>
    <col min="10491" max="10491" width="106.28515625" style="363" customWidth="1"/>
    <col min="10492" max="10492" width="17.28515625" style="363" customWidth="1"/>
    <col min="10493" max="10493" width="18.7109375" style="363" customWidth="1"/>
    <col min="10494" max="10494" width="21.7109375" style="363" customWidth="1"/>
    <col min="10495" max="10495" width="27.28515625" style="363" customWidth="1"/>
    <col min="10496" max="10496" width="20.42578125" style="363" customWidth="1"/>
    <col min="10497" max="10497" width="17.28515625" style="363" customWidth="1"/>
    <col min="10498" max="10498" width="22.5703125" style="363" customWidth="1"/>
    <col min="10499" max="10499" width="21" style="363" customWidth="1"/>
    <col min="10500" max="10500" width="32.5703125" style="363" customWidth="1"/>
    <col min="10501" max="10501" width="13" style="363" customWidth="1"/>
    <col min="10502" max="10502" width="12.7109375" style="363" customWidth="1"/>
    <col min="10503" max="10503" width="11.42578125" style="363" customWidth="1"/>
    <col min="10504" max="10504" width="11.85546875" style="363" customWidth="1"/>
    <col min="10505" max="10506" width="13.5703125" style="363" customWidth="1"/>
    <col min="10507" max="10508" width="12.5703125" style="363" customWidth="1"/>
    <col min="10509" max="10509" width="12.7109375" style="363" customWidth="1"/>
    <col min="10510" max="10510" width="11" style="363" customWidth="1"/>
    <col min="10511" max="10512" width="12.140625" style="363" customWidth="1"/>
    <col min="10513" max="10514" width="8" style="363"/>
    <col min="10515" max="10515" width="15" style="363" customWidth="1"/>
    <col min="10516" max="10516" width="15.5703125" style="363" customWidth="1"/>
    <col min="10517" max="10517" width="15.28515625" style="363" customWidth="1"/>
    <col min="10518" max="10518" width="8" style="363"/>
    <col min="10519" max="10519" width="11.42578125" style="363" customWidth="1"/>
    <col min="10520" max="10520" width="14.140625" style="363" customWidth="1"/>
    <col min="10521" max="10521" width="13" style="363" customWidth="1"/>
    <col min="10522" max="10522" width="8" style="363"/>
    <col min="10523" max="10523" width="10.42578125" style="363" customWidth="1"/>
    <col min="10524" max="10524" width="11" style="363" customWidth="1"/>
    <col min="10525" max="10525" width="12.7109375" style="363" customWidth="1"/>
    <col min="10526" max="10745" width="8" style="363"/>
    <col min="10746" max="10746" width="9.7109375" style="363" customWidth="1"/>
    <col min="10747" max="10747" width="106.28515625" style="363" customWidth="1"/>
    <col min="10748" max="10748" width="17.28515625" style="363" customWidth="1"/>
    <col min="10749" max="10749" width="18.7109375" style="363" customWidth="1"/>
    <col min="10750" max="10750" width="21.7109375" style="363" customWidth="1"/>
    <col min="10751" max="10751" width="27.28515625" style="363" customWidth="1"/>
    <col min="10752" max="10752" width="20.42578125" style="363" customWidth="1"/>
    <col min="10753" max="10753" width="17.28515625" style="363" customWidth="1"/>
    <col min="10754" max="10754" width="22.5703125" style="363" customWidth="1"/>
    <col min="10755" max="10755" width="21" style="363" customWidth="1"/>
    <col min="10756" max="10756" width="32.5703125" style="363" customWidth="1"/>
    <col min="10757" max="10757" width="13" style="363" customWidth="1"/>
    <col min="10758" max="10758" width="12.7109375" style="363" customWidth="1"/>
    <col min="10759" max="10759" width="11.42578125" style="363" customWidth="1"/>
    <col min="10760" max="10760" width="11.85546875" style="363" customWidth="1"/>
    <col min="10761" max="10762" width="13.5703125" style="363" customWidth="1"/>
    <col min="10763" max="10764" width="12.5703125" style="363" customWidth="1"/>
    <col min="10765" max="10765" width="12.7109375" style="363" customWidth="1"/>
    <col min="10766" max="10766" width="11" style="363" customWidth="1"/>
    <col min="10767" max="10768" width="12.140625" style="363" customWidth="1"/>
    <col min="10769" max="10770" width="8" style="363"/>
    <col min="10771" max="10771" width="15" style="363" customWidth="1"/>
    <col min="10772" max="10772" width="15.5703125" style="363" customWidth="1"/>
    <col min="10773" max="10773" width="15.28515625" style="363" customWidth="1"/>
    <col min="10774" max="10774" width="8" style="363"/>
    <col min="10775" max="10775" width="11.42578125" style="363" customWidth="1"/>
    <col min="10776" max="10776" width="14.140625" style="363" customWidth="1"/>
    <col min="10777" max="10777" width="13" style="363" customWidth="1"/>
    <col min="10778" max="10778" width="8" style="363"/>
    <col min="10779" max="10779" width="10.42578125" style="363" customWidth="1"/>
    <col min="10780" max="10780" width="11" style="363" customWidth="1"/>
    <col min="10781" max="10781" width="12.7109375" style="363" customWidth="1"/>
    <col min="10782" max="11001" width="8" style="363"/>
    <col min="11002" max="11002" width="9.7109375" style="363" customWidth="1"/>
    <col min="11003" max="11003" width="106.28515625" style="363" customWidth="1"/>
    <col min="11004" max="11004" width="17.28515625" style="363" customWidth="1"/>
    <col min="11005" max="11005" width="18.7109375" style="363" customWidth="1"/>
    <col min="11006" max="11006" width="21.7109375" style="363" customWidth="1"/>
    <col min="11007" max="11007" width="27.28515625" style="363" customWidth="1"/>
    <col min="11008" max="11008" width="20.42578125" style="363" customWidth="1"/>
    <col min="11009" max="11009" width="17.28515625" style="363" customWidth="1"/>
    <col min="11010" max="11010" width="22.5703125" style="363" customWidth="1"/>
    <col min="11011" max="11011" width="21" style="363" customWidth="1"/>
    <col min="11012" max="11012" width="32.5703125" style="363" customWidth="1"/>
    <col min="11013" max="11013" width="13" style="363" customWidth="1"/>
    <col min="11014" max="11014" width="12.7109375" style="363" customWidth="1"/>
    <col min="11015" max="11015" width="11.42578125" style="363" customWidth="1"/>
    <col min="11016" max="11016" width="11.85546875" style="363" customWidth="1"/>
    <col min="11017" max="11018" width="13.5703125" style="363" customWidth="1"/>
    <col min="11019" max="11020" width="12.5703125" style="363" customWidth="1"/>
    <col min="11021" max="11021" width="12.7109375" style="363" customWidth="1"/>
    <col min="11022" max="11022" width="11" style="363" customWidth="1"/>
    <col min="11023" max="11024" width="12.140625" style="363" customWidth="1"/>
    <col min="11025" max="11026" width="8" style="363"/>
    <col min="11027" max="11027" width="15" style="363" customWidth="1"/>
    <col min="11028" max="11028" width="15.5703125" style="363" customWidth="1"/>
    <col min="11029" max="11029" width="15.28515625" style="363" customWidth="1"/>
    <col min="11030" max="11030" width="8" style="363"/>
    <col min="11031" max="11031" width="11.42578125" style="363" customWidth="1"/>
    <col min="11032" max="11032" width="14.140625" style="363" customWidth="1"/>
    <col min="11033" max="11033" width="13" style="363" customWidth="1"/>
    <col min="11034" max="11034" width="8" style="363"/>
    <col min="11035" max="11035" width="10.42578125" style="363" customWidth="1"/>
    <col min="11036" max="11036" width="11" style="363" customWidth="1"/>
    <col min="11037" max="11037" width="12.7109375" style="363" customWidth="1"/>
    <col min="11038" max="11257" width="8" style="363"/>
    <col min="11258" max="11258" width="9.7109375" style="363" customWidth="1"/>
    <col min="11259" max="11259" width="106.28515625" style="363" customWidth="1"/>
    <col min="11260" max="11260" width="17.28515625" style="363" customWidth="1"/>
    <col min="11261" max="11261" width="18.7109375" style="363" customWidth="1"/>
    <col min="11262" max="11262" width="21.7109375" style="363" customWidth="1"/>
    <col min="11263" max="11263" width="27.28515625" style="363" customWidth="1"/>
    <col min="11264" max="11264" width="20.42578125" style="363" customWidth="1"/>
    <col min="11265" max="11265" width="17.28515625" style="363" customWidth="1"/>
    <col min="11266" max="11266" width="22.5703125" style="363" customWidth="1"/>
    <col min="11267" max="11267" width="21" style="363" customWidth="1"/>
    <col min="11268" max="11268" width="32.5703125" style="363" customWidth="1"/>
    <col min="11269" max="11269" width="13" style="363" customWidth="1"/>
    <col min="11270" max="11270" width="12.7109375" style="363" customWidth="1"/>
    <col min="11271" max="11271" width="11.42578125" style="363" customWidth="1"/>
    <col min="11272" max="11272" width="11.85546875" style="363" customWidth="1"/>
    <col min="11273" max="11274" width="13.5703125" style="363" customWidth="1"/>
    <col min="11275" max="11276" width="12.5703125" style="363" customWidth="1"/>
    <col min="11277" max="11277" width="12.7109375" style="363" customWidth="1"/>
    <col min="11278" max="11278" width="11" style="363" customWidth="1"/>
    <col min="11279" max="11280" width="12.140625" style="363" customWidth="1"/>
    <col min="11281" max="11282" width="8" style="363"/>
    <col min="11283" max="11283" width="15" style="363" customWidth="1"/>
    <col min="11284" max="11284" width="15.5703125" style="363" customWidth="1"/>
    <col min="11285" max="11285" width="15.28515625" style="363" customWidth="1"/>
    <col min="11286" max="11286" width="8" style="363"/>
    <col min="11287" max="11287" width="11.42578125" style="363" customWidth="1"/>
    <col min="11288" max="11288" width="14.140625" style="363" customWidth="1"/>
    <col min="11289" max="11289" width="13" style="363" customWidth="1"/>
    <col min="11290" max="11290" width="8" style="363"/>
    <col min="11291" max="11291" width="10.42578125" style="363" customWidth="1"/>
    <col min="11292" max="11292" width="11" style="363" customWidth="1"/>
    <col min="11293" max="11293" width="12.7109375" style="363" customWidth="1"/>
    <col min="11294" max="11513" width="8" style="363"/>
    <col min="11514" max="11514" width="9.7109375" style="363" customWidth="1"/>
    <col min="11515" max="11515" width="106.28515625" style="363" customWidth="1"/>
    <col min="11516" max="11516" width="17.28515625" style="363" customWidth="1"/>
    <col min="11517" max="11517" width="18.7109375" style="363" customWidth="1"/>
    <col min="11518" max="11518" width="21.7109375" style="363" customWidth="1"/>
    <col min="11519" max="11519" width="27.28515625" style="363" customWidth="1"/>
    <col min="11520" max="11520" width="20.42578125" style="363" customWidth="1"/>
    <col min="11521" max="11521" width="17.28515625" style="363" customWidth="1"/>
    <col min="11522" max="11522" width="22.5703125" style="363" customWidth="1"/>
    <col min="11523" max="11523" width="21" style="363" customWidth="1"/>
    <col min="11524" max="11524" width="32.5703125" style="363" customWidth="1"/>
    <col min="11525" max="11525" width="13" style="363" customWidth="1"/>
    <col min="11526" max="11526" width="12.7109375" style="363" customWidth="1"/>
    <col min="11527" max="11527" width="11.42578125" style="363" customWidth="1"/>
    <col min="11528" max="11528" width="11.85546875" style="363" customWidth="1"/>
    <col min="11529" max="11530" width="13.5703125" style="363" customWidth="1"/>
    <col min="11531" max="11532" width="12.5703125" style="363" customWidth="1"/>
    <col min="11533" max="11533" width="12.7109375" style="363" customWidth="1"/>
    <col min="11534" max="11534" width="11" style="363" customWidth="1"/>
    <col min="11535" max="11536" width="12.140625" style="363" customWidth="1"/>
    <col min="11537" max="11538" width="8" style="363"/>
    <col min="11539" max="11539" width="15" style="363" customWidth="1"/>
    <col min="11540" max="11540" width="15.5703125" style="363" customWidth="1"/>
    <col min="11541" max="11541" width="15.28515625" style="363" customWidth="1"/>
    <col min="11542" max="11542" width="8" style="363"/>
    <col min="11543" max="11543" width="11.42578125" style="363" customWidth="1"/>
    <col min="11544" max="11544" width="14.140625" style="363" customWidth="1"/>
    <col min="11545" max="11545" width="13" style="363" customWidth="1"/>
    <col min="11546" max="11546" width="8" style="363"/>
    <col min="11547" max="11547" width="10.42578125" style="363" customWidth="1"/>
    <col min="11548" max="11548" width="11" style="363" customWidth="1"/>
    <col min="11549" max="11549" width="12.7109375" style="363" customWidth="1"/>
    <col min="11550" max="11769" width="8" style="363"/>
    <col min="11770" max="11770" width="9.7109375" style="363" customWidth="1"/>
    <col min="11771" max="11771" width="106.28515625" style="363" customWidth="1"/>
    <col min="11772" max="11772" width="17.28515625" style="363" customWidth="1"/>
    <col min="11773" max="11773" width="18.7109375" style="363" customWidth="1"/>
    <col min="11774" max="11774" width="21.7109375" style="363" customWidth="1"/>
    <col min="11775" max="11775" width="27.28515625" style="363" customWidth="1"/>
    <col min="11776" max="11776" width="20.42578125" style="363" customWidth="1"/>
    <col min="11777" max="11777" width="17.28515625" style="363" customWidth="1"/>
    <col min="11778" max="11778" width="22.5703125" style="363" customWidth="1"/>
    <col min="11779" max="11779" width="21" style="363" customWidth="1"/>
    <col min="11780" max="11780" width="32.5703125" style="363" customWidth="1"/>
    <col min="11781" max="11781" width="13" style="363" customWidth="1"/>
    <col min="11782" max="11782" width="12.7109375" style="363" customWidth="1"/>
    <col min="11783" max="11783" width="11.42578125" style="363" customWidth="1"/>
    <col min="11784" max="11784" width="11.85546875" style="363" customWidth="1"/>
    <col min="11785" max="11786" width="13.5703125" style="363" customWidth="1"/>
    <col min="11787" max="11788" width="12.5703125" style="363" customWidth="1"/>
    <col min="11789" max="11789" width="12.7109375" style="363" customWidth="1"/>
    <col min="11790" max="11790" width="11" style="363" customWidth="1"/>
    <col min="11791" max="11792" width="12.140625" style="363" customWidth="1"/>
    <col min="11793" max="11794" width="8" style="363"/>
    <col min="11795" max="11795" width="15" style="363" customWidth="1"/>
    <col min="11796" max="11796" width="15.5703125" style="363" customWidth="1"/>
    <col min="11797" max="11797" width="15.28515625" style="363" customWidth="1"/>
    <col min="11798" max="11798" width="8" style="363"/>
    <col min="11799" max="11799" width="11.42578125" style="363" customWidth="1"/>
    <col min="11800" max="11800" width="14.140625" style="363" customWidth="1"/>
    <col min="11801" max="11801" width="13" style="363" customWidth="1"/>
    <col min="11802" max="11802" width="8" style="363"/>
    <col min="11803" max="11803" width="10.42578125" style="363" customWidth="1"/>
    <col min="11804" max="11804" width="11" style="363" customWidth="1"/>
    <col min="11805" max="11805" width="12.7109375" style="363" customWidth="1"/>
    <col min="11806" max="12025" width="8" style="363"/>
    <col min="12026" max="12026" width="9.7109375" style="363" customWidth="1"/>
    <col min="12027" max="12027" width="106.28515625" style="363" customWidth="1"/>
    <col min="12028" max="12028" width="17.28515625" style="363" customWidth="1"/>
    <col min="12029" max="12029" width="18.7109375" style="363" customWidth="1"/>
    <col min="12030" max="12030" width="21.7109375" style="363" customWidth="1"/>
    <col min="12031" max="12031" width="27.28515625" style="363" customWidth="1"/>
    <col min="12032" max="12032" width="20.42578125" style="363" customWidth="1"/>
    <col min="12033" max="12033" width="17.28515625" style="363" customWidth="1"/>
    <col min="12034" max="12034" width="22.5703125" style="363" customWidth="1"/>
    <col min="12035" max="12035" width="21" style="363" customWidth="1"/>
    <col min="12036" max="12036" width="32.5703125" style="363" customWidth="1"/>
    <col min="12037" max="12037" width="13" style="363" customWidth="1"/>
    <col min="12038" max="12038" width="12.7109375" style="363" customWidth="1"/>
    <col min="12039" max="12039" width="11.42578125" style="363" customWidth="1"/>
    <col min="12040" max="12040" width="11.85546875" style="363" customWidth="1"/>
    <col min="12041" max="12042" width="13.5703125" style="363" customWidth="1"/>
    <col min="12043" max="12044" width="12.5703125" style="363" customWidth="1"/>
    <col min="12045" max="12045" width="12.7109375" style="363" customWidth="1"/>
    <col min="12046" max="12046" width="11" style="363" customWidth="1"/>
    <col min="12047" max="12048" width="12.140625" style="363" customWidth="1"/>
    <col min="12049" max="12050" width="8" style="363"/>
    <col min="12051" max="12051" width="15" style="363" customWidth="1"/>
    <col min="12052" max="12052" width="15.5703125" style="363" customWidth="1"/>
    <col min="12053" max="12053" width="15.28515625" style="363" customWidth="1"/>
    <col min="12054" max="12054" width="8" style="363"/>
    <col min="12055" max="12055" width="11.42578125" style="363" customWidth="1"/>
    <col min="12056" max="12056" width="14.140625" style="363" customWidth="1"/>
    <col min="12057" max="12057" width="13" style="363" customWidth="1"/>
    <col min="12058" max="12058" width="8" style="363"/>
    <col min="12059" max="12059" width="10.42578125" style="363" customWidth="1"/>
    <col min="12060" max="12060" width="11" style="363" customWidth="1"/>
    <col min="12061" max="12061" width="12.7109375" style="363" customWidth="1"/>
    <col min="12062" max="12281" width="8" style="363"/>
    <col min="12282" max="12282" width="9.7109375" style="363" customWidth="1"/>
    <col min="12283" max="12283" width="106.28515625" style="363" customWidth="1"/>
    <col min="12284" max="12284" width="17.28515625" style="363" customWidth="1"/>
    <col min="12285" max="12285" width="18.7109375" style="363" customWidth="1"/>
    <col min="12286" max="12286" width="21.7109375" style="363" customWidth="1"/>
    <col min="12287" max="12287" width="27.28515625" style="363" customWidth="1"/>
    <col min="12288" max="12288" width="20.42578125" style="363" customWidth="1"/>
    <col min="12289" max="12289" width="17.28515625" style="363" customWidth="1"/>
    <col min="12290" max="12290" width="22.5703125" style="363" customWidth="1"/>
    <col min="12291" max="12291" width="21" style="363" customWidth="1"/>
    <col min="12292" max="12292" width="32.5703125" style="363" customWidth="1"/>
    <col min="12293" max="12293" width="13" style="363" customWidth="1"/>
    <col min="12294" max="12294" width="12.7109375" style="363" customWidth="1"/>
    <col min="12295" max="12295" width="11.42578125" style="363" customWidth="1"/>
    <col min="12296" max="12296" width="11.85546875" style="363" customWidth="1"/>
    <col min="12297" max="12298" width="13.5703125" style="363" customWidth="1"/>
    <col min="12299" max="12300" width="12.5703125" style="363" customWidth="1"/>
    <col min="12301" max="12301" width="12.7109375" style="363" customWidth="1"/>
    <col min="12302" max="12302" width="11" style="363" customWidth="1"/>
    <col min="12303" max="12304" width="12.140625" style="363" customWidth="1"/>
    <col min="12305" max="12306" width="8" style="363"/>
    <col min="12307" max="12307" width="15" style="363" customWidth="1"/>
    <col min="12308" max="12308" width="15.5703125" style="363" customWidth="1"/>
    <col min="12309" max="12309" width="15.28515625" style="363" customWidth="1"/>
    <col min="12310" max="12310" width="8" style="363"/>
    <col min="12311" max="12311" width="11.42578125" style="363" customWidth="1"/>
    <col min="12312" max="12312" width="14.140625" style="363" customWidth="1"/>
    <col min="12313" max="12313" width="13" style="363" customWidth="1"/>
    <col min="12314" max="12314" width="8" style="363"/>
    <col min="12315" max="12315" width="10.42578125" style="363" customWidth="1"/>
    <col min="12316" max="12316" width="11" style="363" customWidth="1"/>
    <col min="12317" max="12317" width="12.7109375" style="363" customWidth="1"/>
    <col min="12318" max="12537" width="8" style="363"/>
    <col min="12538" max="12538" width="9.7109375" style="363" customWidth="1"/>
    <col min="12539" max="12539" width="106.28515625" style="363" customWidth="1"/>
    <col min="12540" max="12540" width="17.28515625" style="363" customWidth="1"/>
    <col min="12541" max="12541" width="18.7109375" style="363" customWidth="1"/>
    <col min="12542" max="12542" width="21.7109375" style="363" customWidth="1"/>
    <col min="12543" max="12543" width="27.28515625" style="363" customWidth="1"/>
    <col min="12544" max="12544" width="20.42578125" style="363" customWidth="1"/>
    <col min="12545" max="12545" width="17.28515625" style="363" customWidth="1"/>
    <col min="12546" max="12546" width="22.5703125" style="363" customWidth="1"/>
    <col min="12547" max="12547" width="21" style="363" customWidth="1"/>
    <col min="12548" max="12548" width="32.5703125" style="363" customWidth="1"/>
    <col min="12549" max="12549" width="13" style="363" customWidth="1"/>
    <col min="12550" max="12550" width="12.7109375" style="363" customWidth="1"/>
    <col min="12551" max="12551" width="11.42578125" style="363" customWidth="1"/>
    <col min="12552" max="12552" width="11.85546875" style="363" customWidth="1"/>
    <col min="12553" max="12554" width="13.5703125" style="363" customWidth="1"/>
    <col min="12555" max="12556" width="12.5703125" style="363" customWidth="1"/>
    <col min="12557" max="12557" width="12.7109375" style="363" customWidth="1"/>
    <col min="12558" max="12558" width="11" style="363" customWidth="1"/>
    <col min="12559" max="12560" width="12.140625" style="363" customWidth="1"/>
    <col min="12561" max="12562" width="8" style="363"/>
    <col min="12563" max="12563" width="15" style="363" customWidth="1"/>
    <col min="12564" max="12564" width="15.5703125" style="363" customWidth="1"/>
    <col min="12565" max="12565" width="15.28515625" style="363" customWidth="1"/>
    <col min="12566" max="12566" width="8" style="363"/>
    <col min="12567" max="12567" width="11.42578125" style="363" customWidth="1"/>
    <col min="12568" max="12568" width="14.140625" style="363" customWidth="1"/>
    <col min="12569" max="12569" width="13" style="363" customWidth="1"/>
    <col min="12570" max="12570" width="8" style="363"/>
    <col min="12571" max="12571" width="10.42578125" style="363" customWidth="1"/>
    <col min="12572" max="12572" width="11" style="363" customWidth="1"/>
    <col min="12573" max="12573" width="12.7109375" style="363" customWidth="1"/>
    <col min="12574" max="12793" width="8" style="363"/>
    <col min="12794" max="12794" width="9.7109375" style="363" customWidth="1"/>
    <col min="12795" max="12795" width="106.28515625" style="363" customWidth="1"/>
    <col min="12796" max="12796" width="17.28515625" style="363" customWidth="1"/>
    <col min="12797" max="12797" width="18.7109375" style="363" customWidth="1"/>
    <col min="12798" max="12798" width="21.7109375" style="363" customWidth="1"/>
    <col min="12799" max="12799" width="27.28515625" style="363" customWidth="1"/>
    <col min="12800" max="12800" width="20.42578125" style="363" customWidth="1"/>
    <col min="12801" max="12801" width="17.28515625" style="363" customWidth="1"/>
    <col min="12802" max="12802" width="22.5703125" style="363" customWidth="1"/>
    <col min="12803" max="12803" width="21" style="363" customWidth="1"/>
    <col min="12804" max="12804" width="32.5703125" style="363" customWidth="1"/>
    <col min="12805" max="12805" width="13" style="363" customWidth="1"/>
    <col min="12806" max="12806" width="12.7109375" style="363" customWidth="1"/>
    <col min="12807" max="12807" width="11.42578125" style="363" customWidth="1"/>
    <col min="12808" max="12808" width="11.85546875" style="363" customWidth="1"/>
    <col min="12809" max="12810" width="13.5703125" style="363" customWidth="1"/>
    <col min="12811" max="12812" width="12.5703125" style="363" customWidth="1"/>
    <col min="12813" max="12813" width="12.7109375" style="363" customWidth="1"/>
    <col min="12814" max="12814" width="11" style="363" customWidth="1"/>
    <col min="12815" max="12816" width="12.140625" style="363" customWidth="1"/>
    <col min="12817" max="12818" width="8" style="363"/>
    <col min="12819" max="12819" width="15" style="363" customWidth="1"/>
    <col min="12820" max="12820" width="15.5703125" style="363" customWidth="1"/>
    <col min="12821" max="12821" width="15.28515625" style="363" customWidth="1"/>
    <col min="12822" max="12822" width="8" style="363"/>
    <col min="12823" max="12823" width="11.42578125" style="363" customWidth="1"/>
    <col min="12824" max="12824" width="14.140625" style="363" customWidth="1"/>
    <col min="12825" max="12825" width="13" style="363" customWidth="1"/>
    <col min="12826" max="12826" width="8" style="363"/>
    <col min="12827" max="12827" width="10.42578125" style="363" customWidth="1"/>
    <col min="12828" max="12828" width="11" style="363" customWidth="1"/>
    <col min="12829" max="12829" width="12.7109375" style="363" customWidth="1"/>
    <col min="12830" max="13049" width="8" style="363"/>
    <col min="13050" max="13050" width="9.7109375" style="363" customWidth="1"/>
    <col min="13051" max="13051" width="106.28515625" style="363" customWidth="1"/>
    <col min="13052" max="13052" width="17.28515625" style="363" customWidth="1"/>
    <col min="13053" max="13053" width="18.7109375" style="363" customWidth="1"/>
    <col min="13054" max="13054" width="21.7109375" style="363" customWidth="1"/>
    <col min="13055" max="13055" width="27.28515625" style="363" customWidth="1"/>
    <col min="13056" max="13056" width="20.42578125" style="363" customWidth="1"/>
    <col min="13057" max="13057" width="17.28515625" style="363" customWidth="1"/>
    <col min="13058" max="13058" width="22.5703125" style="363" customWidth="1"/>
    <col min="13059" max="13059" width="21" style="363" customWidth="1"/>
    <col min="13060" max="13060" width="32.5703125" style="363" customWidth="1"/>
    <col min="13061" max="13061" width="13" style="363" customWidth="1"/>
    <col min="13062" max="13062" width="12.7109375" style="363" customWidth="1"/>
    <col min="13063" max="13063" width="11.42578125" style="363" customWidth="1"/>
    <col min="13064" max="13064" width="11.85546875" style="363" customWidth="1"/>
    <col min="13065" max="13066" width="13.5703125" style="363" customWidth="1"/>
    <col min="13067" max="13068" width="12.5703125" style="363" customWidth="1"/>
    <col min="13069" max="13069" width="12.7109375" style="363" customWidth="1"/>
    <col min="13070" max="13070" width="11" style="363" customWidth="1"/>
    <col min="13071" max="13072" width="12.140625" style="363" customWidth="1"/>
    <col min="13073" max="13074" width="8" style="363"/>
    <col min="13075" max="13075" width="15" style="363" customWidth="1"/>
    <col min="13076" max="13076" width="15.5703125" style="363" customWidth="1"/>
    <col min="13077" max="13077" width="15.28515625" style="363" customWidth="1"/>
    <col min="13078" max="13078" width="8" style="363"/>
    <col min="13079" max="13079" width="11.42578125" style="363" customWidth="1"/>
    <col min="13080" max="13080" width="14.140625" style="363" customWidth="1"/>
    <col min="13081" max="13081" width="13" style="363" customWidth="1"/>
    <col min="13082" max="13082" width="8" style="363"/>
    <col min="13083" max="13083" width="10.42578125" style="363" customWidth="1"/>
    <col min="13084" max="13084" width="11" style="363" customWidth="1"/>
    <col min="13085" max="13085" width="12.7109375" style="363" customWidth="1"/>
    <col min="13086" max="13305" width="8" style="363"/>
    <col min="13306" max="13306" width="9.7109375" style="363" customWidth="1"/>
    <col min="13307" max="13307" width="106.28515625" style="363" customWidth="1"/>
    <col min="13308" max="13308" width="17.28515625" style="363" customWidth="1"/>
    <col min="13309" max="13309" width="18.7109375" style="363" customWidth="1"/>
    <col min="13310" max="13310" width="21.7109375" style="363" customWidth="1"/>
    <col min="13311" max="13311" width="27.28515625" style="363" customWidth="1"/>
    <col min="13312" max="13312" width="20.42578125" style="363" customWidth="1"/>
    <col min="13313" max="13313" width="17.28515625" style="363" customWidth="1"/>
    <col min="13314" max="13314" width="22.5703125" style="363" customWidth="1"/>
    <col min="13315" max="13315" width="21" style="363" customWidth="1"/>
    <col min="13316" max="13316" width="32.5703125" style="363" customWidth="1"/>
    <col min="13317" max="13317" width="13" style="363" customWidth="1"/>
    <col min="13318" max="13318" width="12.7109375" style="363" customWidth="1"/>
    <col min="13319" max="13319" width="11.42578125" style="363" customWidth="1"/>
    <col min="13320" max="13320" width="11.85546875" style="363" customWidth="1"/>
    <col min="13321" max="13322" width="13.5703125" style="363" customWidth="1"/>
    <col min="13323" max="13324" width="12.5703125" style="363" customWidth="1"/>
    <col min="13325" max="13325" width="12.7109375" style="363" customWidth="1"/>
    <col min="13326" max="13326" width="11" style="363" customWidth="1"/>
    <col min="13327" max="13328" width="12.140625" style="363" customWidth="1"/>
    <col min="13329" max="13330" width="8" style="363"/>
    <col min="13331" max="13331" width="15" style="363" customWidth="1"/>
    <col min="13332" max="13332" width="15.5703125" style="363" customWidth="1"/>
    <col min="13333" max="13333" width="15.28515625" style="363" customWidth="1"/>
    <col min="13334" max="13334" width="8" style="363"/>
    <col min="13335" max="13335" width="11.42578125" style="363" customWidth="1"/>
    <col min="13336" max="13336" width="14.140625" style="363" customWidth="1"/>
    <col min="13337" max="13337" width="13" style="363" customWidth="1"/>
    <col min="13338" max="13338" width="8" style="363"/>
    <col min="13339" max="13339" width="10.42578125" style="363" customWidth="1"/>
    <col min="13340" max="13340" width="11" style="363" customWidth="1"/>
    <col min="13341" max="13341" width="12.7109375" style="363" customWidth="1"/>
    <col min="13342" max="13561" width="8" style="363"/>
    <col min="13562" max="13562" width="9.7109375" style="363" customWidth="1"/>
    <col min="13563" max="13563" width="106.28515625" style="363" customWidth="1"/>
    <col min="13564" max="13564" width="17.28515625" style="363" customWidth="1"/>
    <col min="13565" max="13565" width="18.7109375" style="363" customWidth="1"/>
    <col min="13566" max="13566" width="21.7109375" style="363" customWidth="1"/>
    <col min="13567" max="13567" width="27.28515625" style="363" customWidth="1"/>
    <col min="13568" max="13568" width="20.42578125" style="363" customWidth="1"/>
    <col min="13569" max="13569" width="17.28515625" style="363" customWidth="1"/>
    <col min="13570" max="13570" width="22.5703125" style="363" customWidth="1"/>
    <col min="13571" max="13571" width="21" style="363" customWidth="1"/>
    <col min="13572" max="13572" width="32.5703125" style="363" customWidth="1"/>
    <col min="13573" max="13573" width="13" style="363" customWidth="1"/>
    <col min="13574" max="13574" width="12.7109375" style="363" customWidth="1"/>
    <col min="13575" max="13575" width="11.42578125" style="363" customWidth="1"/>
    <col min="13576" max="13576" width="11.85546875" style="363" customWidth="1"/>
    <col min="13577" max="13578" width="13.5703125" style="363" customWidth="1"/>
    <col min="13579" max="13580" width="12.5703125" style="363" customWidth="1"/>
    <col min="13581" max="13581" width="12.7109375" style="363" customWidth="1"/>
    <col min="13582" max="13582" width="11" style="363" customWidth="1"/>
    <col min="13583" max="13584" width="12.140625" style="363" customWidth="1"/>
    <col min="13585" max="13586" width="8" style="363"/>
    <col min="13587" max="13587" width="15" style="363" customWidth="1"/>
    <col min="13588" max="13588" width="15.5703125" style="363" customWidth="1"/>
    <col min="13589" max="13589" width="15.28515625" style="363" customWidth="1"/>
    <col min="13590" max="13590" width="8" style="363"/>
    <col min="13591" max="13591" width="11.42578125" style="363" customWidth="1"/>
    <col min="13592" max="13592" width="14.140625" style="363" customWidth="1"/>
    <col min="13593" max="13593" width="13" style="363" customWidth="1"/>
    <col min="13594" max="13594" width="8" style="363"/>
    <col min="13595" max="13595" width="10.42578125" style="363" customWidth="1"/>
    <col min="13596" max="13596" width="11" style="363" customWidth="1"/>
    <col min="13597" max="13597" width="12.7109375" style="363" customWidth="1"/>
    <col min="13598" max="13817" width="8" style="363"/>
    <col min="13818" max="13818" width="9.7109375" style="363" customWidth="1"/>
    <col min="13819" max="13819" width="106.28515625" style="363" customWidth="1"/>
    <col min="13820" max="13820" width="17.28515625" style="363" customWidth="1"/>
    <col min="13821" max="13821" width="18.7109375" style="363" customWidth="1"/>
    <col min="13822" max="13822" width="21.7109375" style="363" customWidth="1"/>
    <col min="13823" max="13823" width="27.28515625" style="363" customWidth="1"/>
    <col min="13824" max="13824" width="20.42578125" style="363" customWidth="1"/>
    <col min="13825" max="13825" width="17.28515625" style="363" customWidth="1"/>
    <col min="13826" max="13826" width="22.5703125" style="363" customWidth="1"/>
    <col min="13827" max="13827" width="21" style="363" customWidth="1"/>
    <col min="13828" max="13828" width="32.5703125" style="363" customWidth="1"/>
    <col min="13829" max="13829" width="13" style="363" customWidth="1"/>
    <col min="13830" max="13830" width="12.7109375" style="363" customWidth="1"/>
    <col min="13831" max="13831" width="11.42578125" style="363" customWidth="1"/>
    <col min="13832" max="13832" width="11.85546875" style="363" customWidth="1"/>
    <col min="13833" max="13834" width="13.5703125" style="363" customWidth="1"/>
    <col min="13835" max="13836" width="12.5703125" style="363" customWidth="1"/>
    <col min="13837" max="13837" width="12.7109375" style="363" customWidth="1"/>
    <col min="13838" max="13838" width="11" style="363" customWidth="1"/>
    <col min="13839" max="13840" width="12.140625" style="363" customWidth="1"/>
    <col min="13841" max="13842" width="8" style="363"/>
    <col min="13843" max="13843" width="15" style="363" customWidth="1"/>
    <col min="13844" max="13844" width="15.5703125" style="363" customWidth="1"/>
    <col min="13845" max="13845" width="15.28515625" style="363" customWidth="1"/>
    <col min="13846" max="13846" width="8" style="363"/>
    <col min="13847" max="13847" width="11.42578125" style="363" customWidth="1"/>
    <col min="13848" max="13848" width="14.140625" style="363" customWidth="1"/>
    <col min="13849" max="13849" width="13" style="363" customWidth="1"/>
    <col min="13850" max="13850" width="8" style="363"/>
    <col min="13851" max="13851" width="10.42578125" style="363" customWidth="1"/>
    <col min="13852" max="13852" width="11" style="363" customWidth="1"/>
    <col min="13853" max="13853" width="12.7109375" style="363" customWidth="1"/>
    <col min="13854" max="14073" width="8" style="363"/>
    <col min="14074" max="14074" width="9.7109375" style="363" customWidth="1"/>
    <col min="14075" max="14075" width="106.28515625" style="363" customWidth="1"/>
    <col min="14076" max="14076" width="17.28515625" style="363" customWidth="1"/>
    <col min="14077" max="14077" width="18.7109375" style="363" customWidth="1"/>
    <col min="14078" max="14078" width="21.7109375" style="363" customWidth="1"/>
    <col min="14079" max="14079" width="27.28515625" style="363" customWidth="1"/>
    <col min="14080" max="14080" width="20.42578125" style="363" customWidth="1"/>
    <col min="14081" max="14081" width="17.28515625" style="363" customWidth="1"/>
    <col min="14082" max="14082" width="22.5703125" style="363" customWidth="1"/>
    <col min="14083" max="14083" width="21" style="363" customWidth="1"/>
    <col min="14084" max="14084" width="32.5703125" style="363" customWidth="1"/>
    <col min="14085" max="14085" width="13" style="363" customWidth="1"/>
    <col min="14086" max="14086" width="12.7109375" style="363" customWidth="1"/>
    <col min="14087" max="14087" width="11.42578125" style="363" customWidth="1"/>
    <col min="14088" max="14088" width="11.85546875" style="363" customWidth="1"/>
    <col min="14089" max="14090" width="13.5703125" style="363" customWidth="1"/>
    <col min="14091" max="14092" width="12.5703125" style="363" customWidth="1"/>
    <col min="14093" max="14093" width="12.7109375" style="363" customWidth="1"/>
    <col min="14094" max="14094" width="11" style="363" customWidth="1"/>
    <col min="14095" max="14096" width="12.140625" style="363" customWidth="1"/>
    <col min="14097" max="14098" width="8" style="363"/>
    <col min="14099" max="14099" width="15" style="363" customWidth="1"/>
    <col min="14100" max="14100" width="15.5703125" style="363" customWidth="1"/>
    <col min="14101" max="14101" width="15.28515625" style="363" customWidth="1"/>
    <col min="14102" max="14102" width="8" style="363"/>
    <col min="14103" max="14103" width="11.42578125" style="363" customWidth="1"/>
    <col min="14104" max="14104" width="14.140625" style="363" customWidth="1"/>
    <col min="14105" max="14105" width="13" style="363" customWidth="1"/>
    <col min="14106" max="14106" width="8" style="363"/>
    <col min="14107" max="14107" width="10.42578125" style="363" customWidth="1"/>
    <col min="14108" max="14108" width="11" style="363" customWidth="1"/>
    <col min="14109" max="14109" width="12.7109375" style="363" customWidth="1"/>
    <col min="14110" max="14329" width="8" style="363"/>
    <col min="14330" max="14330" width="9.7109375" style="363" customWidth="1"/>
    <col min="14331" max="14331" width="106.28515625" style="363" customWidth="1"/>
    <col min="14332" max="14332" width="17.28515625" style="363" customWidth="1"/>
    <col min="14333" max="14333" width="18.7109375" style="363" customWidth="1"/>
    <col min="14334" max="14334" width="21.7109375" style="363" customWidth="1"/>
    <col min="14335" max="14335" width="27.28515625" style="363" customWidth="1"/>
    <col min="14336" max="14336" width="20.42578125" style="363" customWidth="1"/>
    <col min="14337" max="14337" width="17.28515625" style="363" customWidth="1"/>
    <col min="14338" max="14338" width="22.5703125" style="363" customWidth="1"/>
    <col min="14339" max="14339" width="21" style="363" customWidth="1"/>
    <col min="14340" max="14340" width="32.5703125" style="363" customWidth="1"/>
    <col min="14341" max="14341" width="13" style="363" customWidth="1"/>
    <col min="14342" max="14342" width="12.7109375" style="363" customWidth="1"/>
    <col min="14343" max="14343" width="11.42578125" style="363" customWidth="1"/>
    <col min="14344" max="14344" width="11.85546875" style="363" customWidth="1"/>
    <col min="14345" max="14346" width="13.5703125" style="363" customWidth="1"/>
    <col min="14347" max="14348" width="12.5703125" style="363" customWidth="1"/>
    <col min="14349" max="14349" width="12.7109375" style="363" customWidth="1"/>
    <col min="14350" max="14350" width="11" style="363" customWidth="1"/>
    <col min="14351" max="14352" width="12.140625" style="363" customWidth="1"/>
    <col min="14353" max="14354" width="8" style="363"/>
    <col min="14355" max="14355" width="15" style="363" customWidth="1"/>
    <col min="14356" max="14356" width="15.5703125" style="363" customWidth="1"/>
    <col min="14357" max="14357" width="15.28515625" style="363" customWidth="1"/>
    <col min="14358" max="14358" width="8" style="363"/>
    <col min="14359" max="14359" width="11.42578125" style="363" customWidth="1"/>
    <col min="14360" max="14360" width="14.140625" style="363" customWidth="1"/>
    <col min="14361" max="14361" width="13" style="363" customWidth="1"/>
    <col min="14362" max="14362" width="8" style="363"/>
    <col min="14363" max="14363" width="10.42578125" style="363" customWidth="1"/>
    <col min="14364" max="14364" width="11" style="363" customWidth="1"/>
    <col min="14365" max="14365" width="12.7109375" style="363" customWidth="1"/>
    <col min="14366" max="14585" width="8" style="363"/>
    <col min="14586" max="14586" width="9.7109375" style="363" customWidth="1"/>
    <col min="14587" max="14587" width="106.28515625" style="363" customWidth="1"/>
    <col min="14588" max="14588" width="17.28515625" style="363" customWidth="1"/>
    <col min="14589" max="14589" width="18.7109375" style="363" customWidth="1"/>
    <col min="14590" max="14590" width="21.7109375" style="363" customWidth="1"/>
    <col min="14591" max="14591" width="27.28515625" style="363" customWidth="1"/>
    <col min="14592" max="14592" width="20.42578125" style="363" customWidth="1"/>
    <col min="14593" max="14593" width="17.28515625" style="363" customWidth="1"/>
    <col min="14594" max="14594" width="22.5703125" style="363" customWidth="1"/>
    <col min="14595" max="14595" width="21" style="363" customWidth="1"/>
    <col min="14596" max="14596" width="32.5703125" style="363" customWidth="1"/>
    <col min="14597" max="14597" width="13" style="363" customWidth="1"/>
    <col min="14598" max="14598" width="12.7109375" style="363" customWidth="1"/>
    <col min="14599" max="14599" width="11.42578125" style="363" customWidth="1"/>
    <col min="14600" max="14600" width="11.85546875" style="363" customWidth="1"/>
    <col min="14601" max="14602" width="13.5703125" style="363" customWidth="1"/>
    <col min="14603" max="14604" width="12.5703125" style="363" customWidth="1"/>
    <col min="14605" max="14605" width="12.7109375" style="363" customWidth="1"/>
    <col min="14606" max="14606" width="11" style="363" customWidth="1"/>
    <col min="14607" max="14608" width="12.140625" style="363" customWidth="1"/>
    <col min="14609" max="14610" width="8" style="363"/>
    <col min="14611" max="14611" width="15" style="363" customWidth="1"/>
    <col min="14612" max="14612" width="15.5703125" style="363" customWidth="1"/>
    <col min="14613" max="14613" width="15.28515625" style="363" customWidth="1"/>
    <col min="14614" max="14614" width="8" style="363"/>
    <col min="14615" max="14615" width="11.42578125" style="363" customWidth="1"/>
    <col min="14616" max="14616" width="14.140625" style="363" customWidth="1"/>
    <col min="14617" max="14617" width="13" style="363" customWidth="1"/>
    <col min="14618" max="14618" width="8" style="363"/>
    <col min="14619" max="14619" width="10.42578125" style="363" customWidth="1"/>
    <col min="14620" max="14620" width="11" style="363" customWidth="1"/>
    <col min="14621" max="14621" width="12.7109375" style="363" customWidth="1"/>
    <col min="14622" max="14841" width="8" style="363"/>
    <col min="14842" max="14842" width="9.7109375" style="363" customWidth="1"/>
    <col min="14843" max="14843" width="106.28515625" style="363" customWidth="1"/>
    <col min="14844" max="14844" width="17.28515625" style="363" customWidth="1"/>
    <col min="14845" max="14845" width="18.7109375" style="363" customWidth="1"/>
    <col min="14846" max="14846" width="21.7109375" style="363" customWidth="1"/>
    <col min="14847" max="14847" width="27.28515625" style="363" customWidth="1"/>
    <col min="14848" max="14848" width="20.42578125" style="363" customWidth="1"/>
    <col min="14849" max="14849" width="17.28515625" style="363" customWidth="1"/>
    <col min="14850" max="14850" width="22.5703125" style="363" customWidth="1"/>
    <col min="14851" max="14851" width="21" style="363" customWidth="1"/>
    <col min="14852" max="14852" width="32.5703125" style="363" customWidth="1"/>
    <col min="14853" max="14853" width="13" style="363" customWidth="1"/>
    <col min="14854" max="14854" width="12.7109375" style="363" customWidth="1"/>
    <col min="14855" max="14855" width="11.42578125" style="363" customWidth="1"/>
    <col min="14856" max="14856" width="11.85546875" style="363" customWidth="1"/>
    <col min="14857" max="14858" width="13.5703125" style="363" customWidth="1"/>
    <col min="14859" max="14860" width="12.5703125" style="363" customWidth="1"/>
    <col min="14861" max="14861" width="12.7109375" style="363" customWidth="1"/>
    <col min="14862" max="14862" width="11" style="363" customWidth="1"/>
    <col min="14863" max="14864" width="12.140625" style="363" customWidth="1"/>
    <col min="14865" max="14866" width="8" style="363"/>
    <col min="14867" max="14867" width="15" style="363" customWidth="1"/>
    <col min="14868" max="14868" width="15.5703125" style="363" customWidth="1"/>
    <col min="14869" max="14869" width="15.28515625" style="363" customWidth="1"/>
    <col min="14870" max="14870" width="8" style="363"/>
    <col min="14871" max="14871" width="11.42578125" style="363" customWidth="1"/>
    <col min="14872" max="14872" width="14.140625" style="363" customWidth="1"/>
    <col min="14873" max="14873" width="13" style="363" customWidth="1"/>
    <col min="14874" max="14874" width="8" style="363"/>
    <col min="14875" max="14875" width="10.42578125" style="363" customWidth="1"/>
    <col min="14876" max="14876" width="11" style="363" customWidth="1"/>
    <col min="14877" max="14877" width="12.7109375" style="363" customWidth="1"/>
    <col min="14878" max="15097" width="8" style="363"/>
    <col min="15098" max="15098" width="9.7109375" style="363" customWidth="1"/>
    <col min="15099" max="15099" width="106.28515625" style="363" customWidth="1"/>
    <col min="15100" max="15100" width="17.28515625" style="363" customWidth="1"/>
    <col min="15101" max="15101" width="18.7109375" style="363" customWidth="1"/>
    <col min="15102" max="15102" width="21.7109375" style="363" customWidth="1"/>
    <col min="15103" max="15103" width="27.28515625" style="363" customWidth="1"/>
    <col min="15104" max="15104" width="20.42578125" style="363" customWidth="1"/>
    <col min="15105" max="15105" width="17.28515625" style="363" customWidth="1"/>
    <col min="15106" max="15106" width="22.5703125" style="363" customWidth="1"/>
    <col min="15107" max="15107" width="21" style="363" customWidth="1"/>
    <col min="15108" max="15108" width="32.5703125" style="363" customWidth="1"/>
    <col min="15109" max="15109" width="13" style="363" customWidth="1"/>
    <col min="15110" max="15110" width="12.7109375" style="363" customWidth="1"/>
    <col min="15111" max="15111" width="11.42578125" style="363" customWidth="1"/>
    <col min="15112" max="15112" width="11.85546875" style="363" customWidth="1"/>
    <col min="15113" max="15114" width="13.5703125" style="363" customWidth="1"/>
    <col min="15115" max="15116" width="12.5703125" style="363" customWidth="1"/>
    <col min="15117" max="15117" width="12.7109375" style="363" customWidth="1"/>
    <col min="15118" max="15118" width="11" style="363" customWidth="1"/>
    <col min="15119" max="15120" width="12.140625" style="363" customWidth="1"/>
    <col min="15121" max="15122" width="8" style="363"/>
    <col min="15123" max="15123" width="15" style="363" customWidth="1"/>
    <col min="15124" max="15124" width="15.5703125" style="363" customWidth="1"/>
    <col min="15125" max="15125" width="15.28515625" style="363" customWidth="1"/>
    <col min="15126" max="15126" width="8" style="363"/>
    <col min="15127" max="15127" width="11.42578125" style="363" customWidth="1"/>
    <col min="15128" max="15128" width="14.140625" style="363" customWidth="1"/>
    <col min="15129" max="15129" width="13" style="363" customWidth="1"/>
    <col min="15130" max="15130" width="8" style="363"/>
    <col min="15131" max="15131" width="10.42578125" style="363" customWidth="1"/>
    <col min="15132" max="15132" width="11" style="363" customWidth="1"/>
    <col min="15133" max="15133" width="12.7109375" style="363" customWidth="1"/>
    <col min="15134" max="15353" width="8" style="363"/>
    <col min="15354" max="15354" width="9.7109375" style="363" customWidth="1"/>
    <col min="15355" max="15355" width="106.28515625" style="363" customWidth="1"/>
    <col min="15356" max="15356" width="17.28515625" style="363" customWidth="1"/>
    <col min="15357" max="15357" width="18.7109375" style="363" customWidth="1"/>
    <col min="15358" max="15358" width="21.7109375" style="363" customWidth="1"/>
    <col min="15359" max="15359" width="27.28515625" style="363" customWidth="1"/>
    <col min="15360" max="15360" width="20.42578125" style="363" customWidth="1"/>
    <col min="15361" max="15361" width="17.28515625" style="363" customWidth="1"/>
    <col min="15362" max="15362" width="22.5703125" style="363" customWidth="1"/>
    <col min="15363" max="15363" width="21" style="363" customWidth="1"/>
    <col min="15364" max="15364" width="32.5703125" style="363" customWidth="1"/>
    <col min="15365" max="15365" width="13" style="363" customWidth="1"/>
    <col min="15366" max="15366" width="12.7109375" style="363" customWidth="1"/>
    <col min="15367" max="15367" width="11.42578125" style="363" customWidth="1"/>
    <col min="15368" max="15368" width="11.85546875" style="363" customWidth="1"/>
    <col min="15369" max="15370" width="13.5703125" style="363" customWidth="1"/>
    <col min="15371" max="15372" width="12.5703125" style="363" customWidth="1"/>
    <col min="15373" max="15373" width="12.7109375" style="363" customWidth="1"/>
    <col min="15374" max="15374" width="11" style="363" customWidth="1"/>
    <col min="15375" max="15376" width="12.140625" style="363" customWidth="1"/>
    <col min="15377" max="15378" width="8" style="363"/>
    <col min="15379" max="15379" width="15" style="363" customWidth="1"/>
    <col min="15380" max="15380" width="15.5703125" style="363" customWidth="1"/>
    <col min="15381" max="15381" width="15.28515625" style="363" customWidth="1"/>
    <col min="15382" max="15382" width="8" style="363"/>
    <col min="15383" max="15383" width="11.42578125" style="363" customWidth="1"/>
    <col min="15384" max="15384" width="14.140625" style="363" customWidth="1"/>
    <col min="15385" max="15385" width="13" style="363" customWidth="1"/>
    <col min="15386" max="15386" width="8" style="363"/>
    <col min="15387" max="15387" width="10.42578125" style="363" customWidth="1"/>
    <col min="15388" max="15388" width="11" style="363" customWidth="1"/>
    <col min="15389" max="15389" width="12.7109375" style="363" customWidth="1"/>
    <col min="15390" max="15609" width="8" style="363"/>
    <col min="15610" max="15610" width="9.7109375" style="363" customWidth="1"/>
    <col min="15611" max="15611" width="106.28515625" style="363" customWidth="1"/>
    <col min="15612" max="15612" width="17.28515625" style="363" customWidth="1"/>
    <col min="15613" max="15613" width="18.7109375" style="363" customWidth="1"/>
    <col min="15614" max="15614" width="21.7109375" style="363" customWidth="1"/>
    <col min="15615" max="15615" width="27.28515625" style="363" customWidth="1"/>
    <col min="15616" max="15616" width="20.42578125" style="363" customWidth="1"/>
    <col min="15617" max="15617" width="17.28515625" style="363" customWidth="1"/>
    <col min="15618" max="15618" width="22.5703125" style="363" customWidth="1"/>
    <col min="15619" max="15619" width="21" style="363" customWidth="1"/>
    <col min="15620" max="15620" width="32.5703125" style="363" customWidth="1"/>
    <col min="15621" max="15621" width="13" style="363" customWidth="1"/>
    <col min="15622" max="15622" width="12.7109375" style="363" customWidth="1"/>
    <col min="15623" max="15623" width="11.42578125" style="363" customWidth="1"/>
    <col min="15624" max="15624" width="11.85546875" style="363" customWidth="1"/>
    <col min="15625" max="15626" width="13.5703125" style="363" customWidth="1"/>
    <col min="15627" max="15628" width="12.5703125" style="363" customWidth="1"/>
    <col min="15629" max="15629" width="12.7109375" style="363" customWidth="1"/>
    <col min="15630" max="15630" width="11" style="363" customWidth="1"/>
    <col min="15631" max="15632" width="12.140625" style="363" customWidth="1"/>
    <col min="15633" max="15634" width="8" style="363"/>
    <col min="15635" max="15635" width="15" style="363" customWidth="1"/>
    <col min="15636" max="15636" width="15.5703125" style="363" customWidth="1"/>
    <col min="15637" max="15637" width="15.28515625" style="363" customWidth="1"/>
    <col min="15638" max="15638" width="8" style="363"/>
    <col min="15639" max="15639" width="11.42578125" style="363" customWidth="1"/>
    <col min="15640" max="15640" width="14.140625" style="363" customWidth="1"/>
    <col min="15641" max="15641" width="13" style="363" customWidth="1"/>
    <col min="15642" max="15642" width="8" style="363"/>
    <col min="15643" max="15643" width="10.42578125" style="363" customWidth="1"/>
    <col min="15644" max="15644" width="11" style="363" customWidth="1"/>
    <col min="15645" max="15645" width="12.7109375" style="363" customWidth="1"/>
    <col min="15646" max="15865" width="8" style="363"/>
    <col min="15866" max="15866" width="9.7109375" style="363" customWidth="1"/>
    <col min="15867" max="15867" width="106.28515625" style="363" customWidth="1"/>
    <col min="15868" max="15868" width="17.28515625" style="363" customWidth="1"/>
    <col min="15869" max="15869" width="18.7109375" style="363" customWidth="1"/>
    <col min="15870" max="15870" width="21.7109375" style="363" customWidth="1"/>
    <col min="15871" max="15871" width="27.28515625" style="363" customWidth="1"/>
    <col min="15872" max="15872" width="20.42578125" style="363" customWidth="1"/>
    <col min="15873" max="15873" width="17.28515625" style="363" customWidth="1"/>
    <col min="15874" max="15874" width="22.5703125" style="363" customWidth="1"/>
    <col min="15875" max="15875" width="21" style="363" customWidth="1"/>
    <col min="15876" max="15876" width="32.5703125" style="363" customWidth="1"/>
    <col min="15877" max="15877" width="13" style="363" customWidth="1"/>
    <col min="15878" max="15878" width="12.7109375" style="363" customWidth="1"/>
    <col min="15879" max="15879" width="11.42578125" style="363" customWidth="1"/>
    <col min="15880" max="15880" width="11.85546875" style="363" customWidth="1"/>
    <col min="15881" max="15882" width="13.5703125" style="363" customWidth="1"/>
    <col min="15883" max="15884" width="12.5703125" style="363" customWidth="1"/>
    <col min="15885" max="15885" width="12.7109375" style="363" customWidth="1"/>
    <col min="15886" max="15886" width="11" style="363" customWidth="1"/>
    <col min="15887" max="15888" width="12.140625" style="363" customWidth="1"/>
    <col min="15889" max="15890" width="8" style="363"/>
    <col min="15891" max="15891" width="15" style="363" customWidth="1"/>
    <col min="15892" max="15892" width="15.5703125" style="363" customWidth="1"/>
    <col min="15893" max="15893" width="15.28515625" style="363" customWidth="1"/>
    <col min="15894" max="15894" width="8" style="363"/>
    <col min="15895" max="15895" width="11.42578125" style="363" customWidth="1"/>
    <col min="15896" max="15896" width="14.140625" style="363" customWidth="1"/>
    <col min="15897" max="15897" width="13" style="363" customWidth="1"/>
    <col min="15898" max="15898" width="8" style="363"/>
    <col min="15899" max="15899" width="10.42578125" style="363" customWidth="1"/>
    <col min="15900" max="15900" width="11" style="363" customWidth="1"/>
    <col min="15901" max="15901" width="12.7109375" style="363" customWidth="1"/>
    <col min="15902" max="16121" width="8" style="363"/>
    <col min="16122" max="16122" width="9.7109375" style="363" customWidth="1"/>
    <col min="16123" max="16123" width="106.28515625" style="363" customWidth="1"/>
    <col min="16124" max="16124" width="17.28515625" style="363" customWidth="1"/>
    <col min="16125" max="16125" width="18.7109375" style="363" customWidth="1"/>
    <col min="16126" max="16126" width="21.7109375" style="363" customWidth="1"/>
    <col min="16127" max="16127" width="27.28515625" style="363" customWidth="1"/>
    <col min="16128" max="16128" width="20.42578125" style="363" customWidth="1"/>
    <col min="16129" max="16129" width="17.28515625" style="363" customWidth="1"/>
    <col min="16130" max="16130" width="22.5703125" style="363" customWidth="1"/>
    <col min="16131" max="16131" width="21" style="363" customWidth="1"/>
    <col min="16132" max="16132" width="32.5703125" style="363" customWidth="1"/>
    <col min="16133" max="16133" width="13" style="363" customWidth="1"/>
    <col min="16134" max="16134" width="12.7109375" style="363" customWidth="1"/>
    <col min="16135" max="16135" width="11.42578125" style="363" customWidth="1"/>
    <col min="16136" max="16136" width="11.85546875" style="363" customWidth="1"/>
    <col min="16137" max="16138" width="13.5703125" style="363" customWidth="1"/>
    <col min="16139" max="16140" width="12.5703125" style="363" customWidth="1"/>
    <col min="16141" max="16141" width="12.7109375" style="363" customWidth="1"/>
    <col min="16142" max="16142" width="11" style="363" customWidth="1"/>
    <col min="16143" max="16144" width="12.140625" style="363" customWidth="1"/>
    <col min="16145" max="16146" width="8" style="363"/>
    <col min="16147" max="16147" width="15" style="363" customWidth="1"/>
    <col min="16148" max="16148" width="15.5703125" style="363" customWidth="1"/>
    <col min="16149" max="16149" width="15.28515625" style="363" customWidth="1"/>
    <col min="16150" max="16150" width="8" style="363"/>
    <col min="16151" max="16151" width="11.42578125" style="363" customWidth="1"/>
    <col min="16152" max="16152" width="14.140625" style="363" customWidth="1"/>
    <col min="16153" max="16153" width="13" style="363" customWidth="1"/>
    <col min="16154" max="16154" width="8" style="363"/>
    <col min="16155" max="16155" width="10.42578125" style="363" customWidth="1"/>
    <col min="16156" max="16156" width="11" style="363" customWidth="1"/>
    <col min="16157" max="16157" width="12.7109375" style="363" customWidth="1"/>
    <col min="16158" max="16384" width="8" style="363"/>
  </cols>
  <sheetData>
    <row r="1" spans="1:6" x14ac:dyDescent="0.25">
      <c r="D1" s="365" t="s">
        <v>685</v>
      </c>
    </row>
    <row r="2" spans="1:6" ht="36.75" customHeight="1" x14ac:dyDescent="0.25">
      <c r="B2" s="552" t="s">
        <v>670</v>
      </c>
      <c r="C2" s="552"/>
      <c r="D2" s="552"/>
    </row>
    <row r="4" spans="1:6" ht="41.25" customHeight="1" x14ac:dyDescent="0.25">
      <c r="A4" s="553" t="s">
        <v>742</v>
      </c>
      <c r="B4" s="553"/>
      <c r="C4" s="553"/>
      <c r="D4" s="553"/>
    </row>
    <row r="5" spans="1:6" x14ac:dyDescent="0.25">
      <c r="A5" s="554"/>
      <c r="B5" s="554"/>
      <c r="C5" s="554"/>
      <c r="D5" s="554"/>
    </row>
    <row r="6" spans="1:6" ht="21" customHeight="1" x14ac:dyDescent="0.25">
      <c r="A6" s="366"/>
      <c r="B6" s="366"/>
      <c r="C6" s="366"/>
      <c r="D6" s="362" t="s">
        <v>162</v>
      </c>
    </row>
    <row r="7" spans="1:6" s="124" customFormat="1" ht="71.25" customHeight="1" x14ac:dyDescent="0.25">
      <c r="A7" s="333" t="s">
        <v>335</v>
      </c>
      <c r="B7" s="333" t="s">
        <v>336</v>
      </c>
      <c r="C7" s="555" t="s">
        <v>672</v>
      </c>
      <c r="D7" s="556"/>
    </row>
    <row r="8" spans="1:6" s="125" customFormat="1" ht="30" customHeight="1" x14ac:dyDescent="0.25">
      <c r="A8" s="367"/>
      <c r="B8" s="368"/>
      <c r="C8" s="369" t="s">
        <v>673</v>
      </c>
      <c r="D8" s="369" t="s">
        <v>674</v>
      </c>
    </row>
    <row r="9" spans="1:6" s="124" customFormat="1" x14ac:dyDescent="0.25">
      <c r="A9" s="380">
        <v>1</v>
      </c>
      <c r="B9" s="381" t="s">
        <v>345</v>
      </c>
      <c r="C9" s="369"/>
      <c r="D9" s="382"/>
    </row>
    <row r="10" spans="1:6" s="124" customFormat="1" x14ac:dyDescent="0.25">
      <c r="A10" s="383">
        <v>2</v>
      </c>
      <c r="B10" s="381" t="s">
        <v>167</v>
      </c>
      <c r="C10" s="369"/>
      <c r="D10" s="369"/>
    </row>
    <row r="11" spans="1:6" s="124" customFormat="1" x14ac:dyDescent="0.25">
      <c r="A11" s="370">
        <v>1</v>
      </c>
      <c r="B11" s="150" t="s">
        <v>346</v>
      </c>
      <c r="C11" s="371">
        <v>9783.2919144115513</v>
      </c>
      <c r="D11" s="372"/>
      <c r="F11" s="140"/>
    </row>
    <row r="12" spans="1:6" s="124" customFormat="1" x14ac:dyDescent="0.25">
      <c r="A12" s="370">
        <v>2</v>
      </c>
      <c r="B12" s="150" t="s">
        <v>347</v>
      </c>
      <c r="C12" s="371">
        <v>11366.561722020897</v>
      </c>
      <c r="D12" s="372">
        <v>8179.3813668840003</v>
      </c>
      <c r="F12" s="140"/>
    </row>
    <row r="13" spans="1:6" s="124" customFormat="1" ht="31.5" x14ac:dyDescent="0.25">
      <c r="A13" s="370">
        <v>3</v>
      </c>
      <c r="B13" s="150" t="s">
        <v>348</v>
      </c>
      <c r="C13" s="371">
        <v>11144.142222089607</v>
      </c>
      <c r="D13" s="372">
        <v>10781.590372175999</v>
      </c>
      <c r="F13" s="140"/>
    </row>
    <row r="14" spans="1:6" s="124" customFormat="1" x14ac:dyDescent="0.25">
      <c r="A14" s="370">
        <v>4</v>
      </c>
      <c r="B14" s="150" t="s">
        <v>349</v>
      </c>
      <c r="C14" s="371">
        <v>11288.353202712433</v>
      </c>
      <c r="D14" s="372">
        <v>21479.130298392003</v>
      </c>
      <c r="F14" s="140"/>
    </row>
    <row r="15" spans="1:6" s="124" customFormat="1" x14ac:dyDescent="0.25">
      <c r="A15" s="370">
        <v>5</v>
      </c>
      <c r="B15" s="150" t="s">
        <v>350</v>
      </c>
      <c r="C15" s="371">
        <v>13814.982426111595</v>
      </c>
      <c r="D15" s="372"/>
      <c r="F15" s="140"/>
    </row>
    <row r="16" spans="1:6" s="124" customFormat="1" x14ac:dyDescent="0.25">
      <c r="A16" s="332">
        <v>6</v>
      </c>
      <c r="B16" s="148" t="s">
        <v>351</v>
      </c>
      <c r="C16" s="372">
        <v>10058.180069598311</v>
      </c>
      <c r="D16" s="372">
        <v>12086.096338593768</v>
      </c>
      <c r="F16" s="140"/>
    </row>
    <row r="17" spans="1:6" s="124" customFormat="1" ht="31.5" x14ac:dyDescent="0.25">
      <c r="A17" s="370">
        <v>7</v>
      </c>
      <c r="B17" s="150" t="s">
        <v>352</v>
      </c>
      <c r="C17" s="371">
        <v>12835.510341959382</v>
      </c>
      <c r="D17" s="372"/>
      <c r="F17" s="140"/>
    </row>
    <row r="18" spans="1:6" s="124" customFormat="1" x14ac:dyDescent="0.25">
      <c r="A18" s="370">
        <v>8</v>
      </c>
      <c r="B18" s="150" t="s">
        <v>353</v>
      </c>
      <c r="C18" s="371">
        <v>7089.7938612200151</v>
      </c>
      <c r="D18" s="372">
        <v>11697.822519641919</v>
      </c>
      <c r="F18" s="140"/>
    </row>
    <row r="19" spans="1:6" s="124" customFormat="1" x14ac:dyDescent="0.25">
      <c r="A19" s="370">
        <v>9</v>
      </c>
      <c r="B19" s="150" t="s">
        <v>354</v>
      </c>
      <c r="C19" s="371">
        <v>5933.8220479903111</v>
      </c>
      <c r="D19" s="372">
        <v>3878.2410155424004</v>
      </c>
      <c r="F19" s="140"/>
    </row>
    <row r="20" spans="1:6" s="124" customFormat="1" x14ac:dyDescent="0.25">
      <c r="A20" s="370">
        <v>10</v>
      </c>
      <c r="B20" s="150" t="s">
        <v>355</v>
      </c>
      <c r="C20" s="371">
        <v>12404.43624108115</v>
      </c>
      <c r="D20" s="372">
        <v>11314.900626932316</v>
      </c>
      <c r="F20" s="140"/>
    </row>
    <row r="21" spans="1:6" s="124" customFormat="1" x14ac:dyDescent="0.25">
      <c r="A21" s="370">
        <v>11</v>
      </c>
      <c r="B21" s="150" t="s">
        <v>356</v>
      </c>
      <c r="C21" s="371">
        <v>2548.2892512647004</v>
      </c>
      <c r="D21" s="372"/>
      <c r="F21" s="140"/>
    </row>
    <row r="22" spans="1:6" s="124" customFormat="1" x14ac:dyDescent="0.25">
      <c r="A22" s="370">
        <v>12</v>
      </c>
      <c r="B22" s="150" t="s">
        <v>357</v>
      </c>
      <c r="C22" s="371"/>
      <c r="D22" s="372"/>
      <c r="F22" s="140"/>
    </row>
    <row r="23" spans="1:6" s="124" customFormat="1" x14ac:dyDescent="0.25">
      <c r="A23" s="370">
        <v>13</v>
      </c>
      <c r="B23" s="150" t="s">
        <v>358</v>
      </c>
      <c r="C23" s="371">
        <v>7060.0864689668751</v>
      </c>
      <c r="D23" s="372">
        <v>7935.6290118144016</v>
      </c>
      <c r="F23" s="140"/>
    </row>
    <row r="24" spans="1:6" s="124" customFormat="1" x14ac:dyDescent="0.25">
      <c r="A24" s="370">
        <v>14</v>
      </c>
      <c r="B24" s="150" t="s">
        <v>359</v>
      </c>
      <c r="C24" s="371">
        <v>10791.644076014938</v>
      </c>
      <c r="D24" s="372">
        <v>16483.169517360002</v>
      </c>
      <c r="F24" s="140"/>
    </row>
    <row r="25" spans="1:6" s="124" customFormat="1" x14ac:dyDescent="0.25">
      <c r="A25" s="370">
        <v>15</v>
      </c>
      <c r="B25" s="150" t="s">
        <v>360</v>
      </c>
      <c r="C25" s="371">
        <v>16156.992817432421</v>
      </c>
      <c r="D25" s="372">
        <v>26149.060387755133</v>
      </c>
      <c r="F25" s="140"/>
    </row>
    <row r="26" spans="1:6" s="124" customFormat="1" x14ac:dyDescent="0.25">
      <c r="A26" s="370">
        <v>16</v>
      </c>
      <c r="B26" s="150" t="s">
        <v>361</v>
      </c>
      <c r="C26" s="371">
        <v>22189.301403494475</v>
      </c>
      <c r="D26" s="372">
        <v>27417.984588475123</v>
      </c>
      <c r="F26" s="140"/>
    </row>
    <row r="27" spans="1:6" s="124" customFormat="1" x14ac:dyDescent="0.25">
      <c r="A27" s="370">
        <v>17</v>
      </c>
      <c r="B27" s="150" t="s">
        <v>362</v>
      </c>
      <c r="C27" s="371">
        <v>13545.085571958221</v>
      </c>
      <c r="D27" s="372"/>
      <c r="F27" s="140"/>
    </row>
    <row r="28" spans="1:6" s="124" customFormat="1" x14ac:dyDescent="0.25">
      <c r="A28" s="373">
        <v>18</v>
      </c>
      <c r="B28" s="374" t="s">
        <v>363</v>
      </c>
      <c r="C28" s="371">
        <v>37947.591934060627</v>
      </c>
      <c r="D28" s="372">
        <v>34250.831403360011</v>
      </c>
      <c r="F28" s="140"/>
    </row>
    <row r="29" spans="1:6" s="124" customFormat="1" x14ac:dyDescent="0.25">
      <c r="A29" s="383">
        <v>3</v>
      </c>
      <c r="B29" s="381" t="s">
        <v>168</v>
      </c>
      <c r="C29" s="369"/>
      <c r="D29" s="372"/>
    </row>
    <row r="30" spans="1:6" s="124" customFormat="1" x14ac:dyDescent="0.25">
      <c r="A30" s="373">
        <v>19</v>
      </c>
      <c r="B30" s="374" t="s">
        <v>364</v>
      </c>
      <c r="C30" s="375"/>
      <c r="D30" s="372"/>
      <c r="F30" s="140"/>
    </row>
    <row r="31" spans="1:6" s="124" customFormat="1" x14ac:dyDescent="0.25">
      <c r="A31" s="373">
        <v>20</v>
      </c>
      <c r="B31" s="374" t="s">
        <v>365</v>
      </c>
      <c r="C31" s="371">
        <v>5143.9361156136601</v>
      </c>
      <c r="D31" s="372">
        <v>2555.3905104096848</v>
      </c>
      <c r="F31" s="140"/>
    </row>
    <row r="32" spans="1:6" s="124" customFormat="1" x14ac:dyDescent="0.25">
      <c r="A32" s="383">
        <v>4</v>
      </c>
      <c r="B32" s="381" t="s">
        <v>115</v>
      </c>
      <c r="C32" s="369"/>
      <c r="D32" s="372"/>
    </row>
    <row r="33" spans="1:6" s="124" customFormat="1" x14ac:dyDescent="0.25">
      <c r="A33" s="370">
        <v>21</v>
      </c>
      <c r="B33" s="150" t="s">
        <v>366</v>
      </c>
      <c r="C33" s="371">
        <v>16548.200663534892</v>
      </c>
      <c r="D33" s="372">
        <v>21931.68943058731</v>
      </c>
      <c r="F33" s="140"/>
    </row>
    <row r="34" spans="1:6" s="124" customFormat="1" x14ac:dyDescent="0.25">
      <c r="A34" s="370">
        <v>22</v>
      </c>
      <c r="B34" s="150" t="s">
        <v>367</v>
      </c>
      <c r="C34" s="371">
        <v>18120.292970427861</v>
      </c>
      <c r="D34" s="372">
        <v>18124.343761941913</v>
      </c>
      <c r="F34" s="140"/>
    </row>
    <row r="35" spans="1:6" s="124" customFormat="1" ht="36.75" customHeight="1" x14ac:dyDescent="0.25">
      <c r="A35" s="376" t="s">
        <v>368</v>
      </c>
      <c r="B35" s="150" t="s">
        <v>369</v>
      </c>
      <c r="C35" s="371"/>
      <c r="D35" s="372"/>
      <c r="F35" s="140"/>
    </row>
    <row r="36" spans="1:6" s="124" customFormat="1" x14ac:dyDescent="0.25">
      <c r="A36" s="370">
        <v>23</v>
      </c>
      <c r="B36" s="150" t="s">
        <v>370</v>
      </c>
      <c r="C36" s="371">
        <v>21756.484488345199</v>
      </c>
      <c r="D36" s="372">
        <v>20202.577448157004</v>
      </c>
      <c r="F36" s="140"/>
    </row>
    <row r="37" spans="1:6" s="124" customFormat="1" x14ac:dyDescent="0.25">
      <c r="A37" s="370">
        <v>24</v>
      </c>
      <c r="B37" s="150" t="s">
        <v>371</v>
      </c>
      <c r="C37" s="371">
        <v>21896.498962425634</v>
      </c>
      <c r="D37" s="372">
        <v>31698.402917999996</v>
      </c>
      <c r="F37" s="140"/>
    </row>
    <row r="38" spans="1:6" s="124" customFormat="1" x14ac:dyDescent="0.25">
      <c r="A38" s="370">
        <v>25</v>
      </c>
      <c r="B38" s="150" t="s">
        <v>372</v>
      </c>
      <c r="C38" s="371">
        <v>17961.672798010171</v>
      </c>
      <c r="D38" s="372">
        <v>11891.596983204774</v>
      </c>
      <c r="F38" s="140"/>
    </row>
    <row r="39" spans="1:6" s="124" customFormat="1" x14ac:dyDescent="0.25">
      <c r="A39" s="383">
        <v>5</v>
      </c>
      <c r="B39" s="381" t="s">
        <v>116</v>
      </c>
      <c r="C39" s="369"/>
      <c r="D39" s="372"/>
    </row>
    <row r="40" spans="1:6" s="124" customFormat="1" x14ac:dyDescent="0.25">
      <c r="A40" s="370">
        <v>26</v>
      </c>
      <c r="B40" s="150" t="s">
        <v>373</v>
      </c>
      <c r="C40" s="371">
        <v>23320.62168125348</v>
      </c>
      <c r="D40" s="372">
        <v>21573.415007998352</v>
      </c>
      <c r="F40" s="140"/>
    </row>
    <row r="41" spans="1:6" s="124" customFormat="1" x14ac:dyDescent="0.25">
      <c r="A41" s="370">
        <v>27</v>
      </c>
      <c r="B41" s="150" t="s">
        <v>374</v>
      </c>
      <c r="C41" s="371">
        <v>27973.548466527038</v>
      </c>
      <c r="D41" s="372"/>
      <c r="F41" s="140"/>
    </row>
    <row r="42" spans="1:6" s="124" customFormat="1" x14ac:dyDescent="0.25">
      <c r="A42" s="370">
        <v>28</v>
      </c>
      <c r="B42" s="150" t="s">
        <v>375</v>
      </c>
      <c r="C42" s="371">
        <v>94286.271984698804</v>
      </c>
      <c r="D42" s="372">
        <v>100371.64403335389</v>
      </c>
      <c r="F42" s="140"/>
    </row>
    <row r="43" spans="1:6" s="124" customFormat="1" x14ac:dyDescent="0.25">
      <c r="A43" s="370">
        <v>29</v>
      </c>
      <c r="B43" s="150" t="s">
        <v>376</v>
      </c>
      <c r="C43" s="371">
        <v>18047.934873516129</v>
      </c>
      <c r="D43" s="372">
        <v>24099.657531970523</v>
      </c>
      <c r="F43" s="140"/>
    </row>
    <row r="44" spans="1:6" s="124" customFormat="1" ht="31.5" x14ac:dyDescent="0.25">
      <c r="A44" s="370">
        <v>30</v>
      </c>
      <c r="B44" s="150" t="s">
        <v>377</v>
      </c>
      <c r="C44" s="371">
        <v>20430.010081121538</v>
      </c>
      <c r="D44" s="372">
        <v>27302.101227703988</v>
      </c>
      <c r="F44" s="140"/>
    </row>
    <row r="45" spans="1:6" s="124" customFormat="1" x14ac:dyDescent="0.25">
      <c r="A45" s="383">
        <v>6</v>
      </c>
      <c r="B45" s="381" t="s">
        <v>4</v>
      </c>
      <c r="C45" s="369"/>
      <c r="D45" s="372"/>
    </row>
    <row r="46" spans="1:6" s="124" customFormat="1" x14ac:dyDescent="0.25">
      <c r="A46" s="370">
        <v>31</v>
      </c>
      <c r="B46" s="150" t="s">
        <v>378</v>
      </c>
      <c r="C46" s="371">
        <v>31157.20286323929</v>
      </c>
      <c r="D46" s="372">
        <v>30790.632963504595</v>
      </c>
      <c r="F46" s="140"/>
    </row>
    <row r="47" spans="1:6" s="124" customFormat="1" x14ac:dyDescent="0.25">
      <c r="A47" s="370">
        <v>32</v>
      </c>
      <c r="B47" s="150" t="s">
        <v>379</v>
      </c>
      <c r="C47" s="371">
        <v>12332.1034755446</v>
      </c>
      <c r="D47" s="372">
        <v>16168.787419878419</v>
      </c>
      <c r="F47" s="140"/>
    </row>
    <row r="48" spans="1:6" s="124" customFormat="1" x14ac:dyDescent="0.25">
      <c r="A48" s="370">
        <v>33</v>
      </c>
      <c r="B48" s="150" t="s">
        <v>380</v>
      </c>
      <c r="C48" s="371">
        <v>13417.536795715261</v>
      </c>
      <c r="D48" s="372">
        <v>12067.765076114565</v>
      </c>
      <c r="F48" s="140"/>
    </row>
    <row r="49" spans="1:6" s="124" customFormat="1" x14ac:dyDescent="0.25">
      <c r="A49" s="383">
        <v>7</v>
      </c>
      <c r="B49" s="381" t="s">
        <v>169</v>
      </c>
      <c r="C49" s="369"/>
      <c r="D49" s="372"/>
    </row>
    <row r="50" spans="1:6" s="124" customFormat="1" x14ac:dyDescent="0.25">
      <c r="A50" s="332">
        <v>34</v>
      </c>
      <c r="B50" s="148" t="s">
        <v>381</v>
      </c>
      <c r="C50" s="372">
        <v>25800.47480556152</v>
      </c>
      <c r="D50" s="372">
        <v>42845.752246470074</v>
      </c>
      <c r="F50" s="140"/>
    </row>
    <row r="51" spans="1:6" s="124" customFormat="1" x14ac:dyDescent="0.25">
      <c r="A51" s="383">
        <v>8</v>
      </c>
      <c r="B51" s="381" t="s">
        <v>170</v>
      </c>
      <c r="C51" s="369"/>
      <c r="D51" s="372"/>
    </row>
    <row r="52" spans="1:6" s="124" customFormat="1" x14ac:dyDescent="0.25">
      <c r="A52" s="370">
        <v>35</v>
      </c>
      <c r="B52" s="150" t="s">
        <v>382</v>
      </c>
      <c r="C52" s="371"/>
      <c r="D52" s="372">
        <v>145603.16930445921</v>
      </c>
      <c r="F52" s="140"/>
    </row>
    <row r="53" spans="1:6" s="124" customFormat="1" x14ac:dyDescent="0.25">
      <c r="A53" s="370">
        <v>36</v>
      </c>
      <c r="B53" s="150" t="s">
        <v>383</v>
      </c>
      <c r="C53" s="371"/>
      <c r="D53" s="372">
        <v>122478.19248989297</v>
      </c>
      <c r="F53" s="140"/>
    </row>
    <row r="54" spans="1:6" s="124" customFormat="1" x14ac:dyDescent="0.25">
      <c r="A54" s="383">
        <v>9</v>
      </c>
      <c r="B54" s="381" t="s">
        <v>384</v>
      </c>
      <c r="C54" s="369"/>
      <c r="D54" s="372"/>
    </row>
    <row r="55" spans="1:6" s="124" customFormat="1" x14ac:dyDescent="0.25">
      <c r="A55" s="370">
        <v>37</v>
      </c>
      <c r="B55" s="150" t="s">
        <v>385</v>
      </c>
      <c r="C55" s="371">
        <v>17871.116462474947</v>
      </c>
      <c r="D55" s="372">
        <v>22431.856108743064</v>
      </c>
      <c r="F55" s="140"/>
    </row>
    <row r="56" spans="1:6" s="124" customFormat="1" x14ac:dyDescent="0.25">
      <c r="A56" s="370">
        <v>38</v>
      </c>
      <c r="B56" s="150" t="s">
        <v>386</v>
      </c>
      <c r="C56" s="371">
        <v>18044.157702099106</v>
      </c>
      <c r="D56" s="372"/>
      <c r="F56" s="140"/>
    </row>
    <row r="57" spans="1:6" s="124" customFormat="1" x14ac:dyDescent="0.25">
      <c r="A57" s="370">
        <v>39</v>
      </c>
      <c r="B57" s="150" t="s">
        <v>387</v>
      </c>
      <c r="C57" s="371"/>
      <c r="D57" s="372">
        <v>50367.054786701097</v>
      </c>
      <c r="F57" s="140"/>
    </row>
    <row r="58" spans="1:6" s="124" customFormat="1" x14ac:dyDescent="0.25">
      <c r="A58" s="332">
        <v>40</v>
      </c>
      <c r="B58" s="148" t="s">
        <v>388</v>
      </c>
      <c r="C58" s="371">
        <v>17292.317797844978</v>
      </c>
      <c r="D58" s="372">
        <v>29648.524258418194</v>
      </c>
      <c r="F58" s="140"/>
    </row>
    <row r="59" spans="1:6" s="124" customFormat="1" x14ac:dyDescent="0.25">
      <c r="A59" s="332">
        <v>41</v>
      </c>
      <c r="B59" s="148" t="s">
        <v>389</v>
      </c>
      <c r="C59" s="371">
        <v>20847.128451565051</v>
      </c>
      <c r="D59" s="372">
        <v>28354.869700298259</v>
      </c>
      <c r="F59" s="140"/>
    </row>
    <row r="60" spans="1:6" s="124" customFormat="1" x14ac:dyDescent="0.25">
      <c r="A60" s="332">
        <v>42</v>
      </c>
      <c r="B60" s="148" t="s">
        <v>390</v>
      </c>
      <c r="C60" s="371">
        <v>26765.500591447013</v>
      </c>
      <c r="D60" s="372">
        <v>45122.825662332914</v>
      </c>
      <c r="F60" s="140"/>
    </row>
    <row r="61" spans="1:6" s="124" customFormat="1" x14ac:dyDescent="0.25">
      <c r="A61" s="332">
        <v>43</v>
      </c>
      <c r="B61" s="148" t="s">
        <v>391</v>
      </c>
      <c r="C61" s="371"/>
      <c r="D61" s="372">
        <v>62114.377209465893</v>
      </c>
      <c r="F61" s="140"/>
    </row>
    <row r="62" spans="1:6" s="124" customFormat="1" x14ac:dyDescent="0.25">
      <c r="A62" s="383">
        <v>10</v>
      </c>
      <c r="B62" s="381" t="s">
        <v>392</v>
      </c>
      <c r="C62" s="369"/>
      <c r="D62" s="372"/>
    </row>
    <row r="63" spans="1:6" s="124" customFormat="1" x14ac:dyDescent="0.25">
      <c r="A63" s="332">
        <v>44</v>
      </c>
      <c r="B63" s="148" t="s">
        <v>393</v>
      </c>
      <c r="C63" s="371"/>
      <c r="D63" s="372">
        <v>112092.20860599451</v>
      </c>
      <c r="F63" s="140"/>
    </row>
    <row r="64" spans="1:6" s="124" customFormat="1" x14ac:dyDescent="0.25">
      <c r="A64" s="332">
        <v>45</v>
      </c>
      <c r="B64" s="148" t="s">
        <v>394</v>
      </c>
      <c r="C64" s="371">
        <v>17374.8507913188</v>
      </c>
      <c r="D64" s="372">
        <v>18748.12875783016</v>
      </c>
      <c r="F64" s="140"/>
    </row>
    <row r="65" spans="1:6" s="124" customFormat="1" x14ac:dyDescent="0.25">
      <c r="A65" s="332">
        <v>46</v>
      </c>
      <c r="B65" s="148" t="s">
        <v>395</v>
      </c>
      <c r="C65" s="371">
        <v>18696.3380480448</v>
      </c>
      <c r="D65" s="372">
        <v>19997.907191017828</v>
      </c>
      <c r="F65" s="140"/>
    </row>
    <row r="66" spans="1:6" s="124" customFormat="1" x14ac:dyDescent="0.25">
      <c r="A66" s="332">
        <v>47</v>
      </c>
      <c r="B66" s="148" t="s">
        <v>396</v>
      </c>
      <c r="C66" s="371"/>
      <c r="D66" s="372">
        <v>33815.856232922408</v>
      </c>
      <c r="F66" s="140"/>
    </row>
    <row r="67" spans="1:6" s="124" customFormat="1" x14ac:dyDescent="0.25">
      <c r="A67" s="383">
        <v>11</v>
      </c>
      <c r="B67" s="381" t="s">
        <v>173</v>
      </c>
      <c r="C67" s="369"/>
      <c r="D67" s="372"/>
    </row>
    <row r="68" spans="1:6" s="124" customFormat="1" x14ac:dyDescent="0.25">
      <c r="A68" s="370">
        <v>48</v>
      </c>
      <c r="B68" s="150" t="s">
        <v>397</v>
      </c>
      <c r="C68" s="371"/>
      <c r="D68" s="372">
        <v>36395.246202617258</v>
      </c>
      <c r="F68" s="140"/>
    </row>
    <row r="69" spans="1:6" s="124" customFormat="1" x14ac:dyDescent="0.25">
      <c r="A69" s="370">
        <v>49</v>
      </c>
      <c r="B69" s="150" t="s">
        <v>398</v>
      </c>
      <c r="C69" s="371">
        <v>27268.7743070496</v>
      </c>
      <c r="D69" s="372">
        <v>34369.495350346529</v>
      </c>
      <c r="F69" s="140"/>
    </row>
    <row r="70" spans="1:6" s="124" customFormat="1" x14ac:dyDescent="0.25">
      <c r="A70" s="383">
        <v>12</v>
      </c>
      <c r="B70" s="381" t="s">
        <v>5</v>
      </c>
      <c r="C70" s="369"/>
      <c r="D70" s="372"/>
    </row>
    <row r="71" spans="1:6" s="124" customFormat="1" x14ac:dyDescent="0.25">
      <c r="A71" s="370">
        <v>50</v>
      </c>
      <c r="B71" s="150" t="s">
        <v>399</v>
      </c>
      <c r="C71" s="371">
        <v>14767.389074158815</v>
      </c>
      <c r="D71" s="372"/>
      <c r="F71" s="140"/>
    </row>
    <row r="72" spans="1:6" s="124" customFormat="1" x14ac:dyDescent="0.25">
      <c r="A72" s="370">
        <v>51</v>
      </c>
      <c r="B72" s="150" t="s">
        <v>400</v>
      </c>
      <c r="C72" s="371">
        <v>16837.316195423555</v>
      </c>
      <c r="D72" s="372">
        <v>13235.061598095579</v>
      </c>
      <c r="F72" s="140"/>
    </row>
    <row r="73" spans="1:6" s="124" customFormat="1" x14ac:dyDescent="0.25">
      <c r="A73" s="370">
        <v>52</v>
      </c>
      <c r="B73" s="150" t="s">
        <v>401</v>
      </c>
      <c r="C73" s="371">
        <v>34559.547164558833</v>
      </c>
      <c r="D73" s="372">
        <v>26508.037412804097</v>
      </c>
      <c r="F73" s="140"/>
    </row>
    <row r="74" spans="1:6" s="124" customFormat="1" x14ac:dyDescent="0.25">
      <c r="A74" s="370">
        <v>53</v>
      </c>
      <c r="B74" s="150" t="s">
        <v>402</v>
      </c>
      <c r="C74" s="371">
        <v>31745.109199090133</v>
      </c>
      <c r="D74" s="372"/>
      <c r="F74" s="140"/>
    </row>
    <row r="75" spans="1:6" s="124" customFormat="1" x14ac:dyDescent="0.25">
      <c r="A75" s="370">
        <v>54</v>
      </c>
      <c r="B75" s="150" t="s">
        <v>403</v>
      </c>
      <c r="C75" s="371">
        <v>59280.342755669277</v>
      </c>
      <c r="D75" s="372"/>
      <c r="F75" s="140"/>
    </row>
    <row r="76" spans="1:6" s="124" customFormat="1" x14ac:dyDescent="0.25">
      <c r="A76" s="370">
        <v>55</v>
      </c>
      <c r="B76" s="150" t="s">
        <v>404</v>
      </c>
      <c r="C76" s="371"/>
      <c r="D76" s="372">
        <v>53877.815693769604</v>
      </c>
      <c r="F76" s="140"/>
    </row>
    <row r="77" spans="1:6" s="124" customFormat="1" x14ac:dyDescent="0.25">
      <c r="A77" s="370">
        <v>56</v>
      </c>
      <c r="B77" s="150" t="s">
        <v>405</v>
      </c>
      <c r="C77" s="371">
        <v>27161.242129136819</v>
      </c>
      <c r="D77" s="372"/>
      <c r="F77" s="140"/>
    </row>
    <row r="78" spans="1:6" s="124" customFormat="1" x14ac:dyDescent="0.25">
      <c r="A78" s="370">
        <v>57</v>
      </c>
      <c r="B78" s="150" t="s">
        <v>406</v>
      </c>
      <c r="C78" s="371">
        <v>28815.891347831468</v>
      </c>
      <c r="D78" s="372">
        <v>22228.631352807777</v>
      </c>
      <c r="F78" s="140"/>
    </row>
    <row r="79" spans="1:6" s="124" customFormat="1" x14ac:dyDescent="0.25">
      <c r="A79" s="370">
        <v>58</v>
      </c>
      <c r="B79" s="150" t="s">
        <v>407</v>
      </c>
      <c r="C79" s="371">
        <v>11936.096524809027</v>
      </c>
      <c r="D79" s="372">
        <v>10951.04136558883</v>
      </c>
      <c r="F79" s="140"/>
    </row>
    <row r="80" spans="1:6" s="124" customFormat="1" x14ac:dyDescent="0.25">
      <c r="A80" s="383">
        <v>13</v>
      </c>
      <c r="B80" s="381" t="s">
        <v>117</v>
      </c>
      <c r="C80" s="369"/>
      <c r="D80" s="372"/>
    </row>
    <row r="81" spans="1:6" s="124" customFormat="1" ht="31.5" x14ac:dyDescent="0.25">
      <c r="A81" s="370">
        <v>59</v>
      </c>
      <c r="B81" s="150" t="s">
        <v>408</v>
      </c>
      <c r="C81" s="371">
        <v>38455.002645683715</v>
      </c>
      <c r="D81" s="372"/>
      <c r="F81" s="140"/>
    </row>
    <row r="82" spans="1:6" s="124" customFormat="1" ht="31.5" x14ac:dyDescent="0.25">
      <c r="A82" s="370">
        <v>60</v>
      </c>
      <c r="B82" s="150" t="s">
        <v>409</v>
      </c>
      <c r="C82" s="371">
        <v>33010.325533284667</v>
      </c>
      <c r="D82" s="372"/>
      <c r="F82" s="140"/>
    </row>
    <row r="83" spans="1:6" s="124" customFormat="1" x14ac:dyDescent="0.25">
      <c r="A83" s="370">
        <v>61</v>
      </c>
      <c r="B83" s="150" t="s">
        <v>410</v>
      </c>
      <c r="C83" s="371">
        <v>71479.25729328813</v>
      </c>
      <c r="D83" s="372"/>
      <c r="F83" s="140"/>
    </row>
    <row r="84" spans="1:6" s="124" customFormat="1" x14ac:dyDescent="0.25">
      <c r="A84" s="370">
        <v>62</v>
      </c>
      <c r="B84" s="150" t="s">
        <v>411</v>
      </c>
      <c r="C84" s="371">
        <v>22210.897844430801</v>
      </c>
      <c r="D84" s="372">
        <v>31491.796468650151</v>
      </c>
      <c r="F84" s="140"/>
    </row>
    <row r="85" spans="1:6" s="124" customFormat="1" x14ac:dyDescent="0.25">
      <c r="A85" s="370">
        <v>63</v>
      </c>
      <c r="B85" s="150" t="s">
        <v>412</v>
      </c>
      <c r="C85" s="371">
        <v>20850.432901956014</v>
      </c>
      <c r="D85" s="372">
        <v>34414.071280693941</v>
      </c>
      <c r="F85" s="140"/>
    </row>
    <row r="86" spans="1:6" s="124" customFormat="1" x14ac:dyDescent="0.25">
      <c r="A86" s="383">
        <v>14</v>
      </c>
      <c r="B86" s="381" t="s">
        <v>174</v>
      </c>
      <c r="C86" s="369"/>
      <c r="D86" s="372"/>
    </row>
    <row r="87" spans="1:6" s="124" customFormat="1" x14ac:dyDescent="0.25">
      <c r="A87" s="370">
        <v>64</v>
      </c>
      <c r="B87" s="150" t="s">
        <v>413</v>
      </c>
      <c r="C87" s="371">
        <v>20246.718089368194</v>
      </c>
      <c r="D87" s="372">
        <v>21938.687643368849</v>
      </c>
      <c r="F87" s="140"/>
    </row>
    <row r="88" spans="1:6" s="124" customFormat="1" x14ac:dyDescent="0.25">
      <c r="A88" s="370">
        <v>65</v>
      </c>
      <c r="B88" s="150" t="s">
        <v>414</v>
      </c>
      <c r="C88" s="371">
        <v>38381.971049463609</v>
      </c>
      <c r="D88" s="372">
        <v>46522.116237315291</v>
      </c>
      <c r="F88" s="140"/>
    </row>
    <row r="89" spans="1:6" s="149" customFormat="1" x14ac:dyDescent="0.25">
      <c r="A89" s="370">
        <v>66</v>
      </c>
      <c r="B89" s="150" t="s">
        <v>415</v>
      </c>
      <c r="C89" s="371">
        <v>47719.160558466836</v>
      </c>
      <c r="D89" s="372">
        <v>59523.26099942041</v>
      </c>
      <c r="F89" s="140"/>
    </row>
    <row r="90" spans="1:6" s="124" customFormat="1" x14ac:dyDescent="0.25">
      <c r="A90" s="383">
        <v>15</v>
      </c>
      <c r="B90" s="381" t="s">
        <v>6</v>
      </c>
      <c r="C90" s="369"/>
      <c r="D90" s="372"/>
    </row>
    <row r="91" spans="1:6" s="124" customFormat="1" x14ac:dyDescent="0.25">
      <c r="A91" s="370">
        <v>67</v>
      </c>
      <c r="B91" s="150" t="s">
        <v>416</v>
      </c>
      <c r="C91" s="371">
        <v>16079.058248147145</v>
      </c>
      <c r="D91" s="372"/>
      <c r="F91" s="140"/>
    </row>
    <row r="92" spans="1:6" s="124" customFormat="1" x14ac:dyDescent="0.25">
      <c r="A92" s="370">
        <v>68</v>
      </c>
      <c r="B92" s="150" t="s">
        <v>417</v>
      </c>
      <c r="C92" s="371"/>
      <c r="D92" s="372">
        <v>32464.02735095871</v>
      </c>
      <c r="F92" s="140"/>
    </row>
    <row r="93" spans="1:6" s="149" customFormat="1" x14ac:dyDescent="0.25">
      <c r="A93" s="370">
        <v>69</v>
      </c>
      <c r="B93" s="150" t="s">
        <v>418</v>
      </c>
      <c r="C93" s="371">
        <v>16661.722336011302</v>
      </c>
      <c r="D93" s="372">
        <v>26558.292244115542</v>
      </c>
      <c r="F93" s="140"/>
    </row>
    <row r="94" spans="1:6" s="149" customFormat="1" x14ac:dyDescent="0.25">
      <c r="A94" s="370">
        <v>70</v>
      </c>
      <c r="B94" s="150" t="s">
        <v>419</v>
      </c>
      <c r="C94" s="371">
        <v>28496.027138480295</v>
      </c>
      <c r="D94" s="372">
        <v>21730.516809417</v>
      </c>
      <c r="F94" s="140"/>
    </row>
    <row r="95" spans="1:6" s="124" customFormat="1" x14ac:dyDescent="0.25">
      <c r="A95" s="370">
        <v>71</v>
      </c>
      <c r="B95" s="150" t="s">
        <v>420</v>
      </c>
      <c r="C95" s="371">
        <v>10649.705437914034</v>
      </c>
      <c r="D95" s="372">
        <v>10490.405347949443</v>
      </c>
      <c r="F95" s="140"/>
    </row>
    <row r="96" spans="1:6" s="124" customFormat="1" x14ac:dyDescent="0.25">
      <c r="A96" s="370">
        <v>72</v>
      </c>
      <c r="B96" s="150" t="s">
        <v>421</v>
      </c>
      <c r="C96" s="371">
        <v>17777.232390298261</v>
      </c>
      <c r="D96" s="372">
        <v>33028.085992265609</v>
      </c>
      <c r="F96" s="140"/>
    </row>
    <row r="97" spans="1:6" s="124" customFormat="1" x14ac:dyDescent="0.25">
      <c r="A97" s="370">
        <v>73</v>
      </c>
      <c r="B97" s="150" t="s">
        <v>422</v>
      </c>
      <c r="C97" s="371">
        <v>17833.708422558284</v>
      </c>
      <c r="D97" s="372">
        <v>29091.623530795467</v>
      </c>
      <c r="F97" s="140"/>
    </row>
    <row r="98" spans="1:6" s="124" customFormat="1" x14ac:dyDescent="0.25">
      <c r="A98" s="370">
        <v>74</v>
      </c>
      <c r="B98" s="150" t="s">
        <v>423</v>
      </c>
      <c r="C98" s="371">
        <v>15164.930688253162</v>
      </c>
      <c r="D98" s="372">
        <v>22616.627255510535</v>
      </c>
      <c r="F98" s="140"/>
    </row>
    <row r="99" spans="1:6" s="124" customFormat="1" x14ac:dyDescent="0.25">
      <c r="A99" s="370">
        <v>75</v>
      </c>
      <c r="B99" s="150" t="s">
        <v>424</v>
      </c>
      <c r="C99" s="371">
        <v>18776.683314714097</v>
      </c>
      <c r="D99" s="372">
        <v>31813.753015043996</v>
      </c>
      <c r="F99" s="140"/>
    </row>
    <row r="100" spans="1:6" s="124" customFormat="1" x14ac:dyDescent="0.25">
      <c r="A100" s="370">
        <v>76</v>
      </c>
      <c r="B100" s="150" t="s">
        <v>425</v>
      </c>
      <c r="C100" s="371">
        <v>41851.79850374809</v>
      </c>
      <c r="D100" s="372"/>
      <c r="F100" s="140"/>
    </row>
    <row r="101" spans="1:6" s="124" customFormat="1" x14ac:dyDescent="0.25">
      <c r="A101" s="370">
        <v>77</v>
      </c>
      <c r="B101" s="150" t="s">
        <v>426</v>
      </c>
      <c r="C101" s="371">
        <v>73933.753070696475</v>
      </c>
      <c r="D101" s="372"/>
      <c r="F101" s="140"/>
    </row>
    <row r="102" spans="1:6" s="124" customFormat="1" x14ac:dyDescent="0.25">
      <c r="A102" s="370">
        <v>78</v>
      </c>
      <c r="B102" s="150" t="s">
        <v>427</v>
      </c>
      <c r="C102" s="371">
        <v>39093.198388253899</v>
      </c>
      <c r="D102" s="372">
        <v>90222.101424000008</v>
      </c>
      <c r="F102" s="140"/>
    </row>
    <row r="103" spans="1:6" s="124" customFormat="1" x14ac:dyDescent="0.25">
      <c r="A103" s="370">
        <v>79</v>
      </c>
      <c r="B103" s="150" t="s">
        <v>428</v>
      </c>
      <c r="C103" s="371">
        <v>13769.13012995443</v>
      </c>
      <c r="D103" s="372">
        <v>22992.288753189598</v>
      </c>
      <c r="F103" s="140"/>
    </row>
    <row r="104" spans="1:6" s="124" customFormat="1" x14ac:dyDescent="0.25">
      <c r="A104" s="383">
        <v>16</v>
      </c>
      <c r="B104" s="381" t="s">
        <v>7</v>
      </c>
      <c r="C104" s="369"/>
      <c r="D104" s="372"/>
    </row>
    <row r="105" spans="1:6" s="124" customFormat="1" x14ac:dyDescent="0.25">
      <c r="A105" s="370">
        <v>80</v>
      </c>
      <c r="B105" s="150" t="s">
        <v>429</v>
      </c>
      <c r="C105" s="371">
        <v>19164.830277394736</v>
      </c>
      <c r="D105" s="372">
        <v>34698.549732803942</v>
      </c>
      <c r="F105" s="140"/>
    </row>
    <row r="106" spans="1:6" s="124" customFormat="1" x14ac:dyDescent="0.25">
      <c r="A106" s="370">
        <v>81</v>
      </c>
      <c r="B106" s="150" t="s">
        <v>430</v>
      </c>
      <c r="C106" s="371">
        <v>15676.825498614509</v>
      </c>
      <c r="D106" s="372">
        <v>25003.817964683138</v>
      </c>
      <c r="F106" s="140"/>
    </row>
    <row r="107" spans="1:6" s="124" customFormat="1" x14ac:dyDescent="0.25">
      <c r="A107" s="370">
        <v>82</v>
      </c>
      <c r="B107" s="150" t="s">
        <v>431</v>
      </c>
      <c r="C107" s="371">
        <v>11645.081093754163</v>
      </c>
      <c r="D107" s="372">
        <v>17168.453811522002</v>
      </c>
      <c r="F107" s="140"/>
    </row>
    <row r="108" spans="1:6" s="124" customFormat="1" x14ac:dyDescent="0.25">
      <c r="A108" s="370">
        <v>83</v>
      </c>
      <c r="B108" s="150" t="s">
        <v>432</v>
      </c>
      <c r="C108" s="371">
        <v>27067.697356650904</v>
      </c>
      <c r="D108" s="372">
        <v>41092.022850369387</v>
      </c>
      <c r="F108" s="140"/>
    </row>
    <row r="109" spans="1:6" s="124" customFormat="1" x14ac:dyDescent="0.25">
      <c r="A109" s="370">
        <v>84</v>
      </c>
      <c r="B109" s="150" t="s">
        <v>433</v>
      </c>
      <c r="C109" s="371">
        <v>54712.488382912292</v>
      </c>
      <c r="D109" s="372">
        <v>91171.394301734414</v>
      </c>
      <c r="F109" s="140"/>
    </row>
    <row r="110" spans="1:6" s="124" customFormat="1" x14ac:dyDescent="0.25">
      <c r="A110" s="370">
        <v>85</v>
      </c>
      <c r="B110" s="150" t="s">
        <v>434</v>
      </c>
      <c r="C110" s="371">
        <v>82530.708602900108</v>
      </c>
      <c r="D110" s="372">
        <v>146120.03109187697</v>
      </c>
      <c r="F110" s="140"/>
    </row>
    <row r="111" spans="1:6" s="124" customFormat="1" x14ac:dyDescent="0.25">
      <c r="A111" s="370">
        <v>86</v>
      </c>
      <c r="B111" s="150" t="s">
        <v>435</v>
      </c>
      <c r="C111" s="371">
        <v>34172.67388741063</v>
      </c>
      <c r="D111" s="372"/>
      <c r="F111" s="140"/>
    </row>
    <row r="112" spans="1:6" s="124" customFormat="1" x14ac:dyDescent="0.25">
      <c r="A112" s="370">
        <v>87</v>
      </c>
      <c r="B112" s="150" t="s">
        <v>436</v>
      </c>
      <c r="C112" s="371">
        <v>34799.056607791521</v>
      </c>
      <c r="D112" s="372"/>
      <c r="F112" s="140"/>
    </row>
    <row r="113" spans="1:6" s="124" customFormat="1" x14ac:dyDescent="0.25">
      <c r="A113" s="370">
        <v>88</v>
      </c>
      <c r="B113" s="150" t="s">
        <v>437</v>
      </c>
      <c r="C113" s="371">
        <v>29473.953404313601</v>
      </c>
      <c r="D113" s="372"/>
      <c r="F113" s="140"/>
    </row>
    <row r="114" spans="1:6" s="124" customFormat="1" x14ac:dyDescent="0.25">
      <c r="A114" s="370">
        <v>89</v>
      </c>
      <c r="B114" s="150" t="s">
        <v>438</v>
      </c>
      <c r="C114" s="371">
        <v>14011.57261397681</v>
      </c>
      <c r="D114" s="372">
        <v>26283.871782056573</v>
      </c>
      <c r="F114" s="140"/>
    </row>
    <row r="115" spans="1:6" s="124" customFormat="1" x14ac:dyDescent="0.25">
      <c r="A115" s="383">
        <v>17</v>
      </c>
      <c r="B115" s="381" t="s">
        <v>175</v>
      </c>
      <c r="C115" s="369"/>
      <c r="D115" s="372"/>
    </row>
    <row r="116" spans="1:6" s="124" customFormat="1" x14ac:dyDescent="0.25">
      <c r="A116" s="370">
        <v>90</v>
      </c>
      <c r="B116" s="150" t="s">
        <v>439</v>
      </c>
      <c r="C116" s="371"/>
      <c r="D116" s="372">
        <v>117494.99525985937</v>
      </c>
      <c r="F116" s="140"/>
    </row>
    <row r="117" spans="1:6" s="124" customFormat="1" x14ac:dyDescent="0.25">
      <c r="A117" s="370">
        <v>91</v>
      </c>
      <c r="B117" s="150" t="s">
        <v>440</v>
      </c>
      <c r="C117" s="371"/>
      <c r="D117" s="372">
        <v>249223.73462520837</v>
      </c>
      <c r="F117" s="140"/>
    </row>
    <row r="118" spans="1:6" s="124" customFormat="1" ht="31.5" x14ac:dyDescent="0.25">
      <c r="A118" s="370">
        <v>92</v>
      </c>
      <c r="B118" s="150" t="s">
        <v>441</v>
      </c>
      <c r="C118" s="371"/>
      <c r="D118" s="372">
        <v>228880.84764417598</v>
      </c>
      <c r="F118" s="140"/>
    </row>
    <row r="119" spans="1:6" s="124" customFormat="1" x14ac:dyDescent="0.25">
      <c r="A119" s="370">
        <v>93</v>
      </c>
      <c r="B119" s="150" t="s">
        <v>442</v>
      </c>
      <c r="C119" s="371"/>
      <c r="D119" s="372">
        <v>49510.394291358512</v>
      </c>
      <c r="F119" s="140"/>
    </row>
    <row r="120" spans="1:6" s="124" customFormat="1" x14ac:dyDescent="0.25">
      <c r="A120" s="370">
        <v>94</v>
      </c>
      <c r="B120" s="150" t="s">
        <v>443</v>
      </c>
      <c r="C120" s="371"/>
      <c r="D120" s="372">
        <v>37472.809290962381</v>
      </c>
      <c r="F120" s="140"/>
    </row>
    <row r="121" spans="1:6" s="124" customFormat="1" x14ac:dyDescent="0.25">
      <c r="A121" s="370">
        <v>95</v>
      </c>
      <c r="B121" s="150" t="s">
        <v>444</v>
      </c>
      <c r="C121" s="371"/>
      <c r="D121" s="372">
        <v>50264.952888603621</v>
      </c>
      <c r="F121" s="140"/>
    </row>
    <row r="122" spans="1:6" s="124" customFormat="1" x14ac:dyDescent="0.25">
      <c r="A122" s="370">
        <v>96</v>
      </c>
      <c r="B122" s="150" t="s">
        <v>445</v>
      </c>
      <c r="C122" s="371"/>
      <c r="D122" s="372">
        <v>58430.258162031911</v>
      </c>
      <c r="F122" s="140"/>
    </row>
    <row r="123" spans="1:6" s="124" customFormat="1" x14ac:dyDescent="0.25">
      <c r="A123" s="383">
        <v>18</v>
      </c>
      <c r="B123" s="381" t="s">
        <v>118</v>
      </c>
      <c r="C123" s="369"/>
      <c r="D123" s="372"/>
    </row>
    <row r="124" spans="1:6" s="124" customFormat="1" x14ac:dyDescent="0.25">
      <c r="A124" s="370">
        <v>97</v>
      </c>
      <c r="B124" s="150" t="s">
        <v>446</v>
      </c>
      <c r="C124" s="371">
        <v>36447.646810605365</v>
      </c>
      <c r="D124" s="372">
        <v>51820.464138626579</v>
      </c>
      <c r="F124" s="140"/>
    </row>
    <row r="125" spans="1:6" s="124" customFormat="1" x14ac:dyDescent="0.25">
      <c r="A125" s="370">
        <v>98</v>
      </c>
      <c r="B125" s="150" t="s">
        <v>447</v>
      </c>
      <c r="C125" s="371"/>
      <c r="D125" s="372">
        <v>93066.510967248003</v>
      </c>
      <c r="F125" s="140"/>
    </row>
    <row r="126" spans="1:6" s="124" customFormat="1" x14ac:dyDescent="0.25">
      <c r="A126" s="370">
        <v>99</v>
      </c>
      <c r="B126" s="150" t="s">
        <v>746</v>
      </c>
      <c r="C126" s="371"/>
      <c r="D126" s="372"/>
      <c r="F126" s="140"/>
    </row>
    <row r="127" spans="1:6" s="124" customFormat="1" x14ac:dyDescent="0.25">
      <c r="A127" s="370">
        <v>100</v>
      </c>
      <c r="B127" s="150" t="s">
        <v>105</v>
      </c>
      <c r="C127" s="371"/>
      <c r="D127" s="372"/>
      <c r="F127" s="140"/>
    </row>
    <row r="128" spans="1:6" s="124" customFormat="1" x14ac:dyDescent="0.25">
      <c r="A128" s="370">
        <v>101</v>
      </c>
      <c r="B128" s="150" t="s">
        <v>449</v>
      </c>
      <c r="C128" s="371">
        <v>27314.304370351721</v>
      </c>
      <c r="D128" s="372">
        <v>34408.459727375426</v>
      </c>
      <c r="F128" s="140"/>
    </row>
    <row r="129" spans="1:6" s="124" customFormat="1" x14ac:dyDescent="0.25">
      <c r="A129" s="383">
        <v>19</v>
      </c>
      <c r="B129" s="381" t="s">
        <v>8</v>
      </c>
      <c r="C129" s="369"/>
      <c r="D129" s="372"/>
    </row>
    <row r="130" spans="1:6" s="124" customFormat="1" x14ac:dyDescent="0.25">
      <c r="A130" s="370">
        <v>102</v>
      </c>
      <c r="B130" s="150" t="s">
        <v>450</v>
      </c>
      <c r="C130" s="371">
        <v>29071.955445596202</v>
      </c>
      <c r="D130" s="372"/>
      <c r="F130" s="140"/>
    </row>
    <row r="131" spans="1:6" s="124" customFormat="1" x14ac:dyDescent="0.25">
      <c r="A131" s="370">
        <v>103</v>
      </c>
      <c r="B131" s="150" t="s">
        <v>451</v>
      </c>
      <c r="C131" s="371">
        <v>51363.953803843207</v>
      </c>
      <c r="D131" s="372"/>
      <c r="F131" s="140"/>
    </row>
    <row r="132" spans="1:6" s="124" customFormat="1" x14ac:dyDescent="0.25">
      <c r="A132" s="370">
        <v>104</v>
      </c>
      <c r="B132" s="150" t="s">
        <v>452</v>
      </c>
      <c r="C132" s="371">
        <v>28801.742681717871</v>
      </c>
      <c r="D132" s="372"/>
      <c r="F132" s="140"/>
    </row>
    <row r="133" spans="1:6" s="124" customFormat="1" x14ac:dyDescent="0.25">
      <c r="A133" s="370">
        <v>105</v>
      </c>
      <c r="B133" s="150" t="s">
        <v>453</v>
      </c>
      <c r="C133" s="371">
        <v>42302.415385484739</v>
      </c>
      <c r="D133" s="372"/>
      <c r="F133" s="140"/>
    </row>
    <row r="134" spans="1:6" s="124" customFormat="1" x14ac:dyDescent="0.25">
      <c r="A134" s="370">
        <v>106</v>
      </c>
      <c r="B134" s="150" t="s">
        <v>454</v>
      </c>
      <c r="C134" s="371">
        <v>60811.930896317412</v>
      </c>
      <c r="D134" s="372"/>
      <c r="F134" s="140"/>
    </row>
    <row r="135" spans="1:6" s="124" customFormat="1" x14ac:dyDescent="0.25">
      <c r="A135" s="370">
        <v>107</v>
      </c>
      <c r="B135" s="150" t="s">
        <v>455</v>
      </c>
      <c r="C135" s="371">
        <v>62771.178450960244</v>
      </c>
      <c r="D135" s="372"/>
      <c r="F135" s="140"/>
    </row>
    <row r="136" spans="1:6" s="124" customFormat="1" x14ac:dyDescent="0.25">
      <c r="A136" s="370">
        <v>108</v>
      </c>
      <c r="B136" s="150" t="s">
        <v>456</v>
      </c>
      <c r="C136" s="371">
        <v>49356.797098188676</v>
      </c>
      <c r="D136" s="372"/>
      <c r="F136" s="140"/>
    </row>
    <row r="137" spans="1:6" s="124" customFormat="1" ht="31.5" x14ac:dyDescent="0.25">
      <c r="A137" s="370">
        <v>109</v>
      </c>
      <c r="B137" s="150" t="s">
        <v>457</v>
      </c>
      <c r="C137" s="371">
        <v>31551.101720019378</v>
      </c>
      <c r="D137" s="372">
        <v>68064.757633126384</v>
      </c>
      <c r="F137" s="140"/>
    </row>
    <row r="138" spans="1:6" s="124" customFormat="1" ht="31.5" x14ac:dyDescent="0.25">
      <c r="A138" s="370">
        <v>110</v>
      </c>
      <c r="B138" s="150" t="s">
        <v>458</v>
      </c>
      <c r="C138" s="371">
        <v>48849.441305644912</v>
      </c>
      <c r="D138" s="372"/>
      <c r="F138" s="140"/>
    </row>
    <row r="139" spans="1:6" s="124" customFormat="1" x14ac:dyDescent="0.25">
      <c r="A139" s="370">
        <v>111</v>
      </c>
      <c r="B139" s="150" t="s">
        <v>459</v>
      </c>
      <c r="C139" s="371">
        <v>28560.673903018134</v>
      </c>
      <c r="D139" s="372"/>
      <c r="F139" s="140"/>
    </row>
    <row r="140" spans="1:6" s="124" customFormat="1" x14ac:dyDescent="0.25">
      <c r="A140" s="370">
        <v>112</v>
      </c>
      <c r="B140" s="150" t="s">
        <v>460</v>
      </c>
      <c r="C140" s="371">
        <v>32861.228294328685</v>
      </c>
      <c r="D140" s="372"/>
      <c r="F140" s="140"/>
    </row>
    <row r="141" spans="1:6" s="124" customFormat="1" x14ac:dyDescent="0.25">
      <c r="A141" s="370">
        <v>113</v>
      </c>
      <c r="B141" s="150" t="s">
        <v>461</v>
      </c>
      <c r="C141" s="371">
        <v>48328.949695404001</v>
      </c>
      <c r="D141" s="372"/>
      <c r="F141" s="140"/>
    </row>
    <row r="142" spans="1:6" s="124" customFormat="1" x14ac:dyDescent="0.25">
      <c r="A142" s="332">
        <v>114</v>
      </c>
      <c r="B142" s="148" t="s">
        <v>462</v>
      </c>
      <c r="C142" s="372">
        <v>25849.603772083818</v>
      </c>
      <c r="D142" s="372"/>
      <c r="F142" s="140"/>
    </row>
    <row r="143" spans="1:6" s="124" customFormat="1" x14ac:dyDescent="0.25">
      <c r="A143" s="332">
        <v>115</v>
      </c>
      <c r="B143" s="148" t="s">
        <v>463</v>
      </c>
      <c r="C143" s="371">
        <v>35057.711863984892</v>
      </c>
      <c r="D143" s="372"/>
      <c r="F143" s="140"/>
    </row>
    <row r="144" spans="1:6" s="124" customFormat="1" x14ac:dyDescent="0.25">
      <c r="A144" s="370">
        <v>116</v>
      </c>
      <c r="B144" s="150" t="s">
        <v>464</v>
      </c>
      <c r="C144" s="371">
        <v>17351.371877005509</v>
      </c>
      <c r="D144" s="372"/>
      <c r="F144" s="140"/>
    </row>
    <row r="145" spans="1:6" s="124" customFormat="1" x14ac:dyDescent="0.25">
      <c r="A145" s="370">
        <v>117</v>
      </c>
      <c r="B145" s="150" t="s">
        <v>465</v>
      </c>
      <c r="C145" s="371">
        <v>19064.262395395028</v>
      </c>
      <c r="D145" s="372"/>
      <c r="F145" s="140"/>
    </row>
    <row r="146" spans="1:6" s="124" customFormat="1" x14ac:dyDescent="0.25">
      <c r="A146" s="370">
        <v>118</v>
      </c>
      <c r="B146" s="150" t="s">
        <v>466</v>
      </c>
      <c r="C146" s="371">
        <v>26475.23308254826</v>
      </c>
      <c r="D146" s="372"/>
      <c r="F146" s="140"/>
    </row>
    <row r="147" spans="1:6" s="124" customFormat="1" x14ac:dyDescent="0.25">
      <c r="A147" s="370">
        <v>119</v>
      </c>
      <c r="B147" s="150" t="s">
        <v>467</v>
      </c>
      <c r="C147" s="371">
        <v>36324.35474012333</v>
      </c>
      <c r="D147" s="372"/>
      <c r="F147" s="140"/>
    </row>
    <row r="148" spans="1:6" s="124" customFormat="1" x14ac:dyDescent="0.25">
      <c r="A148" s="370">
        <v>120</v>
      </c>
      <c r="B148" s="150" t="s">
        <v>468</v>
      </c>
      <c r="C148" s="371">
        <v>32216.530217442738</v>
      </c>
      <c r="D148" s="372"/>
      <c r="F148" s="140"/>
    </row>
    <row r="149" spans="1:6" s="124" customFormat="1" x14ac:dyDescent="0.25">
      <c r="A149" s="370">
        <v>121</v>
      </c>
      <c r="B149" s="150" t="s">
        <v>469</v>
      </c>
      <c r="C149" s="371">
        <v>31975.953895267205</v>
      </c>
      <c r="D149" s="372">
        <v>51478.206338832002</v>
      </c>
      <c r="F149" s="140"/>
    </row>
    <row r="150" spans="1:6" s="124" customFormat="1" x14ac:dyDescent="0.25">
      <c r="A150" s="332">
        <v>122</v>
      </c>
      <c r="B150" s="148" t="s">
        <v>470</v>
      </c>
      <c r="C150" s="371">
        <v>37991.52749259246</v>
      </c>
      <c r="D150" s="372"/>
      <c r="F150" s="140"/>
    </row>
    <row r="151" spans="1:6" s="124" customFormat="1" x14ac:dyDescent="0.25">
      <c r="A151" s="370">
        <v>123</v>
      </c>
      <c r="B151" s="150" t="s">
        <v>471</v>
      </c>
      <c r="C151" s="371">
        <v>34803.990555609598</v>
      </c>
      <c r="D151" s="372"/>
      <c r="F151" s="140"/>
    </row>
    <row r="152" spans="1:6" x14ac:dyDescent="0.25">
      <c r="A152" s="370">
        <v>124</v>
      </c>
      <c r="B152" s="150" t="s">
        <v>472</v>
      </c>
      <c r="C152" s="371">
        <v>7897.5424117619377</v>
      </c>
      <c r="D152" s="372">
        <v>12805.90660103419</v>
      </c>
      <c r="F152" s="140"/>
    </row>
    <row r="153" spans="1:6" ht="31.5" x14ac:dyDescent="0.25">
      <c r="A153" s="370">
        <v>125</v>
      </c>
      <c r="B153" s="150" t="s">
        <v>473</v>
      </c>
      <c r="C153" s="371">
        <v>26926.513573801636</v>
      </c>
      <c r="D153" s="372"/>
      <c r="F153" s="140"/>
    </row>
    <row r="154" spans="1:6" ht="31.5" x14ac:dyDescent="0.25">
      <c r="A154" s="332">
        <v>126</v>
      </c>
      <c r="B154" s="148" t="s">
        <v>474</v>
      </c>
      <c r="C154" s="371">
        <v>32446.967410504978</v>
      </c>
      <c r="D154" s="372"/>
      <c r="F154" s="140"/>
    </row>
    <row r="155" spans="1:6" ht="31.5" x14ac:dyDescent="0.25">
      <c r="A155" s="332">
        <v>127</v>
      </c>
      <c r="B155" s="148" t="s">
        <v>475</v>
      </c>
      <c r="C155" s="371">
        <v>57398.516682436806</v>
      </c>
      <c r="D155" s="372"/>
      <c r="F155" s="140"/>
    </row>
    <row r="156" spans="1:6" x14ac:dyDescent="0.25">
      <c r="A156" s="370">
        <v>128</v>
      </c>
      <c r="B156" s="150" t="s">
        <v>476</v>
      </c>
      <c r="C156" s="371">
        <v>36183.396199359413</v>
      </c>
      <c r="D156" s="372"/>
      <c r="F156" s="140"/>
    </row>
    <row r="157" spans="1:6" x14ac:dyDescent="0.25">
      <c r="A157" s="370">
        <v>129</v>
      </c>
      <c r="B157" s="150" t="s">
        <v>477</v>
      </c>
      <c r="C157" s="371"/>
      <c r="D157" s="372"/>
      <c r="F157" s="140"/>
    </row>
    <row r="158" spans="1:6" x14ac:dyDescent="0.25">
      <c r="A158" s="383">
        <v>20</v>
      </c>
      <c r="B158" s="381" t="s">
        <v>176</v>
      </c>
      <c r="C158" s="369"/>
      <c r="D158" s="372"/>
    </row>
    <row r="159" spans="1:6" x14ac:dyDescent="0.25">
      <c r="A159" s="370">
        <v>130</v>
      </c>
      <c r="B159" s="150" t="s">
        <v>478</v>
      </c>
      <c r="C159" s="371">
        <v>10074.086578561848</v>
      </c>
      <c r="D159" s="372">
        <v>11857.531576207068</v>
      </c>
      <c r="F159" s="140"/>
    </row>
    <row r="160" spans="1:6" x14ac:dyDescent="0.25">
      <c r="A160" s="370">
        <v>131</v>
      </c>
      <c r="B160" s="150" t="s">
        <v>479</v>
      </c>
      <c r="C160" s="371">
        <v>12039.047115282317</v>
      </c>
      <c r="D160" s="372">
        <v>18705.511357563835</v>
      </c>
      <c r="F160" s="140"/>
    </row>
    <row r="161" spans="1:6" x14ac:dyDescent="0.25">
      <c r="A161" s="370">
        <v>132</v>
      </c>
      <c r="B161" s="150" t="s">
        <v>480</v>
      </c>
      <c r="C161" s="371">
        <v>13762.20632996596</v>
      </c>
      <c r="D161" s="372">
        <v>22164.609802242692</v>
      </c>
      <c r="F161" s="140"/>
    </row>
    <row r="162" spans="1:6" ht="31.5" x14ac:dyDescent="0.25">
      <c r="A162" s="370">
        <v>133</v>
      </c>
      <c r="B162" s="150" t="s">
        <v>481</v>
      </c>
      <c r="C162" s="371">
        <v>14522.887144731361</v>
      </c>
      <c r="D162" s="372">
        <v>17865.592471820441</v>
      </c>
      <c r="F162" s="140"/>
    </row>
    <row r="163" spans="1:6" x14ac:dyDescent="0.25">
      <c r="A163" s="370">
        <v>134</v>
      </c>
      <c r="B163" s="150" t="s">
        <v>482</v>
      </c>
      <c r="C163" s="371">
        <v>16715.279207655592</v>
      </c>
      <c r="D163" s="372">
        <v>27295.136209599779</v>
      </c>
      <c r="F163" s="140"/>
    </row>
    <row r="164" spans="1:6" x14ac:dyDescent="0.25">
      <c r="A164" s="370">
        <v>135</v>
      </c>
      <c r="B164" s="150" t="s">
        <v>483</v>
      </c>
      <c r="C164" s="371">
        <v>19229.599440331</v>
      </c>
      <c r="D164" s="372">
        <v>26366.562314718543</v>
      </c>
      <c r="F164" s="140"/>
    </row>
    <row r="165" spans="1:6" x14ac:dyDescent="0.25">
      <c r="A165" s="370">
        <v>136</v>
      </c>
      <c r="B165" s="150" t="s">
        <v>484</v>
      </c>
      <c r="C165" s="371">
        <v>21261.791745524166</v>
      </c>
      <c r="D165" s="372">
        <v>28851.678900397495</v>
      </c>
      <c r="F165" s="140"/>
    </row>
    <row r="166" spans="1:6" x14ac:dyDescent="0.25">
      <c r="A166" s="370">
        <v>137</v>
      </c>
      <c r="B166" s="150" t="s">
        <v>485</v>
      </c>
      <c r="C166" s="371">
        <v>27383.840173172026</v>
      </c>
      <c r="D166" s="372">
        <v>37538.455030830009</v>
      </c>
      <c r="F166" s="140"/>
    </row>
    <row r="167" spans="1:6" x14ac:dyDescent="0.25">
      <c r="A167" s="383">
        <v>21</v>
      </c>
      <c r="B167" s="381" t="s">
        <v>10</v>
      </c>
      <c r="C167" s="369"/>
      <c r="D167" s="372"/>
    </row>
    <row r="168" spans="1:6" x14ac:dyDescent="0.25">
      <c r="A168" s="370">
        <v>138</v>
      </c>
      <c r="B168" s="150" t="s">
        <v>486</v>
      </c>
      <c r="C168" s="371">
        <v>15010.006257922949</v>
      </c>
      <c r="D168" s="372">
        <v>13741.853594927859</v>
      </c>
      <c r="F168" s="140"/>
    </row>
    <row r="169" spans="1:6" x14ac:dyDescent="0.25">
      <c r="A169" s="370">
        <v>139</v>
      </c>
      <c r="B169" s="150" t="s">
        <v>487</v>
      </c>
      <c r="C169" s="371">
        <v>18082.95292305472</v>
      </c>
      <c r="D169" s="372">
        <v>20033.390644176001</v>
      </c>
      <c r="F169" s="140"/>
    </row>
    <row r="170" spans="1:6" x14ac:dyDescent="0.25">
      <c r="A170" s="370">
        <v>140</v>
      </c>
      <c r="B170" s="150" t="s">
        <v>488</v>
      </c>
      <c r="C170" s="371">
        <v>28569.157780665333</v>
      </c>
      <c r="D170" s="372">
        <v>26801.861863728373</v>
      </c>
      <c r="F170" s="140"/>
    </row>
    <row r="171" spans="1:6" x14ac:dyDescent="0.25">
      <c r="A171" s="370">
        <v>141</v>
      </c>
      <c r="B171" s="150" t="s">
        <v>489</v>
      </c>
      <c r="C171" s="371">
        <v>26092.793674408338</v>
      </c>
      <c r="D171" s="372">
        <v>31182.825858666503</v>
      </c>
      <c r="F171" s="140"/>
    </row>
    <row r="172" spans="1:6" ht="25.5" customHeight="1" x14ac:dyDescent="0.25">
      <c r="A172" s="370" t="s">
        <v>490</v>
      </c>
      <c r="B172" s="150" t="s">
        <v>491</v>
      </c>
      <c r="C172" s="371">
        <v>22553.880853410054</v>
      </c>
      <c r="D172" s="372"/>
      <c r="F172" s="140"/>
    </row>
    <row r="173" spans="1:6" ht="25.5" customHeight="1" x14ac:dyDescent="0.25">
      <c r="A173" s="370" t="s">
        <v>645</v>
      </c>
      <c r="B173" s="150" t="s">
        <v>491</v>
      </c>
      <c r="C173" s="371"/>
      <c r="D173" s="372"/>
      <c r="F173" s="140"/>
    </row>
    <row r="174" spans="1:6" ht="27" customHeight="1" x14ac:dyDescent="0.25">
      <c r="A174" s="370">
        <v>142</v>
      </c>
      <c r="B174" s="150" t="s">
        <v>492</v>
      </c>
      <c r="C174" s="371">
        <v>39560.247307198799</v>
      </c>
      <c r="D174" s="372">
        <v>53506.904125584006</v>
      </c>
      <c r="F174" s="140"/>
    </row>
    <row r="175" spans="1:6" ht="20.25" customHeight="1" x14ac:dyDescent="0.25">
      <c r="A175" s="370">
        <v>143</v>
      </c>
      <c r="B175" s="150" t="s">
        <v>493</v>
      </c>
      <c r="C175" s="371">
        <v>10943.939947889985</v>
      </c>
      <c r="D175" s="372">
        <v>14196.181340942065</v>
      </c>
      <c r="F175" s="140"/>
    </row>
    <row r="176" spans="1:6" ht="15.75" customHeight="1" x14ac:dyDescent="0.25">
      <c r="A176" s="373">
        <v>144</v>
      </c>
      <c r="B176" s="374" t="s">
        <v>494</v>
      </c>
      <c r="C176" s="375">
        <v>14209.278019874544</v>
      </c>
      <c r="D176" s="372">
        <v>19246.283676803811</v>
      </c>
      <c r="F176" s="140"/>
    </row>
    <row r="177" spans="1:6" ht="15.75" customHeight="1" x14ac:dyDescent="0.25">
      <c r="A177" s="383">
        <v>22</v>
      </c>
      <c r="B177" s="381" t="s">
        <v>177</v>
      </c>
      <c r="C177" s="369"/>
      <c r="D177" s="372"/>
    </row>
    <row r="178" spans="1:6" ht="15.75" customHeight="1" x14ac:dyDescent="0.25">
      <c r="A178" s="373">
        <v>145</v>
      </c>
      <c r="B178" s="374" t="s">
        <v>495</v>
      </c>
      <c r="C178" s="375"/>
      <c r="D178" s="372">
        <v>16460.159168653205</v>
      </c>
      <c r="F178" s="140"/>
    </row>
    <row r="179" spans="1:6" ht="15" customHeight="1" x14ac:dyDescent="0.25">
      <c r="A179" s="373">
        <v>146</v>
      </c>
      <c r="B179" s="374" t="s">
        <v>496</v>
      </c>
      <c r="C179" s="371">
        <v>9747.4211447652015</v>
      </c>
      <c r="D179" s="372">
        <v>9367.1953088772698</v>
      </c>
      <c r="F179" s="140"/>
    </row>
    <row r="180" spans="1:6" ht="18.75" customHeight="1" x14ac:dyDescent="0.25">
      <c r="A180" s="373">
        <v>147</v>
      </c>
      <c r="B180" s="374" t="s">
        <v>497</v>
      </c>
      <c r="C180" s="375"/>
      <c r="D180" s="372">
        <v>48020.004568202654</v>
      </c>
      <c r="F180" s="140"/>
    </row>
    <row r="181" spans="1:6" ht="20.25" customHeight="1" x14ac:dyDescent="0.25">
      <c r="A181" s="373">
        <v>148</v>
      </c>
      <c r="B181" s="374" t="s">
        <v>498</v>
      </c>
      <c r="C181" s="375"/>
      <c r="D181" s="372">
        <v>57582.65755748027</v>
      </c>
      <c r="F181" s="140"/>
    </row>
    <row r="182" spans="1:6" ht="18" customHeight="1" x14ac:dyDescent="0.25">
      <c r="A182" s="373">
        <v>149</v>
      </c>
      <c r="B182" s="374" t="s">
        <v>499</v>
      </c>
      <c r="C182" s="375"/>
      <c r="D182" s="372"/>
      <c r="F182" s="140"/>
    </row>
    <row r="183" spans="1:6" ht="17.25" customHeight="1" x14ac:dyDescent="0.25">
      <c r="A183" s="383">
        <v>23</v>
      </c>
      <c r="B183" s="381" t="s">
        <v>123</v>
      </c>
      <c r="C183" s="369"/>
      <c r="D183" s="372"/>
    </row>
    <row r="184" spans="1:6" ht="20.25" customHeight="1" x14ac:dyDescent="0.25">
      <c r="A184" s="370">
        <v>150</v>
      </c>
      <c r="B184" s="150" t="s">
        <v>500</v>
      </c>
      <c r="C184" s="371">
        <v>17698.771416035677</v>
      </c>
      <c r="D184" s="372">
        <v>25226.707313927698</v>
      </c>
      <c r="F184" s="140"/>
    </row>
    <row r="185" spans="1:6" ht="24" customHeight="1" x14ac:dyDescent="0.25">
      <c r="A185" s="370">
        <v>151</v>
      </c>
      <c r="B185" s="150" t="s">
        <v>501</v>
      </c>
      <c r="C185" s="371">
        <v>14173.001616808904</v>
      </c>
      <c r="D185" s="372">
        <v>22214.35574943</v>
      </c>
      <c r="F185" s="140"/>
    </row>
    <row r="186" spans="1:6" ht="25.5" customHeight="1" x14ac:dyDescent="0.25">
      <c r="A186" s="370">
        <v>152</v>
      </c>
      <c r="B186" s="150" t="s">
        <v>502</v>
      </c>
      <c r="C186" s="371">
        <v>25691.92190917693</v>
      </c>
      <c r="D186" s="372">
        <v>23968.383661925844</v>
      </c>
      <c r="F186" s="140"/>
    </row>
    <row r="187" spans="1:6" ht="24" customHeight="1" x14ac:dyDescent="0.25">
      <c r="A187" s="370">
        <v>153</v>
      </c>
      <c r="B187" s="150" t="s">
        <v>503</v>
      </c>
      <c r="C187" s="371">
        <v>23296.811290712023</v>
      </c>
      <c r="D187" s="372">
        <v>31782.67947688801</v>
      </c>
      <c r="F187" s="140"/>
    </row>
    <row r="188" spans="1:6" ht="47.25" x14ac:dyDescent="0.25">
      <c r="A188" s="370" t="s">
        <v>504</v>
      </c>
      <c r="B188" s="150" t="s">
        <v>505</v>
      </c>
      <c r="C188" s="371"/>
      <c r="D188" s="372"/>
      <c r="F188" s="140"/>
    </row>
    <row r="189" spans="1:6" x14ac:dyDescent="0.25">
      <c r="A189" s="383">
        <v>24</v>
      </c>
      <c r="B189" s="381" t="s">
        <v>124</v>
      </c>
      <c r="C189" s="369"/>
      <c r="D189" s="372"/>
    </row>
    <row r="190" spans="1:6" x14ac:dyDescent="0.25">
      <c r="A190" s="332">
        <v>154</v>
      </c>
      <c r="B190" s="148" t="s">
        <v>506</v>
      </c>
      <c r="C190" s="372">
        <v>29585.160810633974</v>
      </c>
      <c r="D190" s="372">
        <v>39723.690758131474</v>
      </c>
      <c r="F190" s="140"/>
    </row>
    <row r="191" spans="1:6" ht="36" customHeight="1" x14ac:dyDescent="0.25">
      <c r="A191" s="377" t="s">
        <v>507</v>
      </c>
      <c r="B191" s="148" t="s">
        <v>508</v>
      </c>
      <c r="C191" s="372"/>
      <c r="D191" s="372"/>
      <c r="F191" s="140"/>
    </row>
    <row r="192" spans="1:6" x14ac:dyDescent="0.25">
      <c r="A192" s="370">
        <v>155</v>
      </c>
      <c r="B192" s="150" t="s">
        <v>509</v>
      </c>
      <c r="C192" s="371">
        <v>15270.560362319233</v>
      </c>
      <c r="D192" s="372"/>
      <c r="F192" s="140"/>
    </row>
    <row r="193" spans="1:6" x14ac:dyDescent="0.25">
      <c r="A193" s="383">
        <v>25</v>
      </c>
      <c r="B193" s="381" t="s">
        <v>199</v>
      </c>
      <c r="C193" s="369"/>
      <c r="D193" s="372"/>
    </row>
    <row r="194" spans="1:6" x14ac:dyDescent="0.25">
      <c r="A194" s="370">
        <v>156</v>
      </c>
      <c r="B194" s="150" t="s">
        <v>510</v>
      </c>
      <c r="C194" s="371">
        <v>18402.277418171259</v>
      </c>
      <c r="D194" s="372">
        <v>21367.794240000003</v>
      </c>
      <c r="F194" s="140"/>
    </row>
    <row r="195" spans="1:6" x14ac:dyDescent="0.25">
      <c r="A195" s="370">
        <v>157</v>
      </c>
      <c r="B195" s="150" t="s">
        <v>511</v>
      </c>
      <c r="C195" s="371">
        <v>24280.777816362133</v>
      </c>
      <c r="D195" s="372">
        <v>35490.405940704004</v>
      </c>
      <c r="F195" s="140"/>
    </row>
    <row r="196" spans="1:6" x14ac:dyDescent="0.25">
      <c r="A196" s="370">
        <v>158</v>
      </c>
      <c r="B196" s="150" t="s">
        <v>512</v>
      </c>
      <c r="C196" s="371">
        <v>20261.18132735576</v>
      </c>
      <c r="D196" s="372">
        <v>26082.202031103465</v>
      </c>
      <c r="F196" s="140"/>
    </row>
    <row r="197" spans="1:6" x14ac:dyDescent="0.25">
      <c r="A197" s="370">
        <v>159</v>
      </c>
      <c r="B197" s="150" t="s">
        <v>513</v>
      </c>
      <c r="C197" s="371">
        <v>19567.117875743097</v>
      </c>
      <c r="D197" s="372"/>
      <c r="F197" s="140"/>
    </row>
    <row r="198" spans="1:6" x14ac:dyDescent="0.25">
      <c r="A198" s="332">
        <v>160</v>
      </c>
      <c r="B198" s="148" t="s">
        <v>514</v>
      </c>
      <c r="C198" s="372">
        <v>40327.643563683843</v>
      </c>
      <c r="D198" s="372"/>
      <c r="F198" s="140"/>
    </row>
    <row r="199" spans="1:6" x14ac:dyDescent="0.25">
      <c r="A199" s="332">
        <v>161</v>
      </c>
      <c r="B199" s="148" t="s">
        <v>515</v>
      </c>
      <c r="C199" s="371"/>
      <c r="D199" s="372"/>
      <c r="F199" s="140"/>
    </row>
    <row r="200" spans="1:6" x14ac:dyDescent="0.25">
      <c r="A200" s="332">
        <v>162</v>
      </c>
      <c r="B200" s="148" t="s">
        <v>516</v>
      </c>
      <c r="C200" s="371">
        <v>68987.136515446939</v>
      </c>
      <c r="D200" s="372"/>
      <c r="F200" s="140"/>
    </row>
    <row r="201" spans="1:6" x14ac:dyDescent="0.25">
      <c r="A201" s="332">
        <v>163</v>
      </c>
      <c r="B201" s="148" t="s">
        <v>517</v>
      </c>
      <c r="C201" s="372">
        <v>21323.811048268271</v>
      </c>
      <c r="D201" s="372">
        <v>18442.649289792003</v>
      </c>
      <c r="F201" s="140"/>
    </row>
    <row r="202" spans="1:6" x14ac:dyDescent="0.25">
      <c r="A202" s="332">
        <v>164</v>
      </c>
      <c r="B202" s="148" t="s">
        <v>518</v>
      </c>
      <c r="C202" s="371">
        <v>20245.025100772382</v>
      </c>
      <c r="D202" s="372">
        <v>22061.222732171998</v>
      </c>
      <c r="F202" s="140"/>
    </row>
    <row r="203" spans="1:6" x14ac:dyDescent="0.25">
      <c r="A203" s="332">
        <v>165</v>
      </c>
      <c r="B203" s="148" t="s">
        <v>519</v>
      </c>
      <c r="C203" s="371">
        <v>51994.155602035018</v>
      </c>
      <c r="D203" s="372"/>
      <c r="F203" s="140"/>
    </row>
    <row r="204" spans="1:6" x14ac:dyDescent="0.25">
      <c r="A204" s="383">
        <v>26</v>
      </c>
      <c r="B204" s="381" t="s">
        <v>520</v>
      </c>
      <c r="C204" s="369"/>
      <c r="D204" s="372"/>
    </row>
    <row r="205" spans="1:6" x14ac:dyDescent="0.25">
      <c r="A205" s="370">
        <v>166</v>
      </c>
      <c r="B205" s="150" t="s">
        <v>521</v>
      </c>
      <c r="C205" s="371">
        <v>18872.697365121599</v>
      </c>
      <c r="D205" s="372">
        <v>19174.417229684612</v>
      </c>
      <c r="F205" s="140"/>
    </row>
    <row r="206" spans="1:6" x14ac:dyDescent="0.25">
      <c r="A206" s="383">
        <v>27</v>
      </c>
      <c r="B206" s="381" t="s">
        <v>179</v>
      </c>
      <c r="C206" s="369"/>
      <c r="D206" s="372"/>
    </row>
    <row r="207" spans="1:6" x14ac:dyDescent="0.25">
      <c r="A207" s="370">
        <v>167</v>
      </c>
      <c r="B207" s="150" t="s">
        <v>522</v>
      </c>
      <c r="C207" s="371">
        <v>14078.962191869972</v>
      </c>
      <c r="D207" s="372">
        <v>16368.117229386804</v>
      </c>
      <c r="F207" s="140"/>
    </row>
    <row r="208" spans="1:6" ht="31.5" x14ac:dyDescent="0.25">
      <c r="A208" s="370">
        <v>168</v>
      </c>
      <c r="B208" s="150" t="s">
        <v>523</v>
      </c>
      <c r="C208" s="371">
        <v>11062.751673839124</v>
      </c>
      <c r="D208" s="372">
        <v>17789.114555050917</v>
      </c>
      <c r="F208" s="140"/>
    </row>
    <row r="209" spans="1:6" x14ac:dyDescent="0.25">
      <c r="A209" s="370">
        <v>169</v>
      </c>
      <c r="B209" s="150" t="s">
        <v>524</v>
      </c>
      <c r="C209" s="371">
        <v>13126.19556319215</v>
      </c>
      <c r="D209" s="372">
        <v>12457.478205465342</v>
      </c>
      <c r="F209" s="140"/>
    </row>
    <row r="210" spans="1:6" x14ac:dyDescent="0.25">
      <c r="A210" s="370">
        <v>170</v>
      </c>
      <c r="B210" s="150" t="s">
        <v>525</v>
      </c>
      <c r="C210" s="371">
        <v>8819.8874936855682</v>
      </c>
      <c r="D210" s="372">
        <v>18565.968077584195</v>
      </c>
      <c r="F210" s="140"/>
    </row>
    <row r="211" spans="1:6" x14ac:dyDescent="0.25">
      <c r="A211" s="370">
        <v>171</v>
      </c>
      <c r="B211" s="150" t="s">
        <v>526</v>
      </c>
      <c r="C211" s="371">
        <v>17551.079777200295</v>
      </c>
      <c r="D211" s="372">
        <v>18654.340447735241</v>
      </c>
      <c r="F211" s="140"/>
    </row>
    <row r="212" spans="1:6" ht="31.5" x14ac:dyDescent="0.25">
      <c r="A212" s="370">
        <v>172</v>
      </c>
      <c r="B212" s="150" t="s">
        <v>527</v>
      </c>
      <c r="C212" s="371">
        <v>19398.247608380556</v>
      </c>
      <c r="D212" s="372">
        <v>16742.890095124949</v>
      </c>
      <c r="F212" s="140"/>
    </row>
    <row r="213" spans="1:6" x14ac:dyDescent="0.25">
      <c r="A213" s="370">
        <v>173</v>
      </c>
      <c r="B213" s="150" t="s">
        <v>528</v>
      </c>
      <c r="C213" s="371">
        <v>15643.895704320619</v>
      </c>
      <c r="D213" s="372">
        <v>22985.190472935687</v>
      </c>
      <c r="F213" s="140"/>
    </row>
    <row r="214" spans="1:6" x14ac:dyDescent="0.25">
      <c r="A214" s="370">
        <v>174</v>
      </c>
      <c r="B214" s="150" t="s">
        <v>529</v>
      </c>
      <c r="C214" s="371">
        <v>16298.527632951853</v>
      </c>
      <c r="D214" s="372">
        <v>12998.115462612692</v>
      </c>
      <c r="F214" s="140"/>
    </row>
    <row r="215" spans="1:6" x14ac:dyDescent="0.25">
      <c r="A215" s="370">
        <v>175</v>
      </c>
      <c r="B215" s="150" t="s">
        <v>530</v>
      </c>
      <c r="C215" s="371">
        <v>19304.687728189645</v>
      </c>
      <c r="D215" s="372">
        <v>24092.957289554612</v>
      </c>
      <c r="F215" s="140"/>
    </row>
    <row r="216" spans="1:6" x14ac:dyDescent="0.25">
      <c r="A216" s="332">
        <v>176</v>
      </c>
      <c r="B216" s="148" t="s">
        <v>531</v>
      </c>
      <c r="C216" s="372">
        <v>15713.813539597513</v>
      </c>
      <c r="D216" s="372">
        <v>21950.262845608988</v>
      </c>
      <c r="F216" s="140"/>
    </row>
    <row r="217" spans="1:6" x14ac:dyDescent="0.25">
      <c r="A217" s="332">
        <v>177</v>
      </c>
      <c r="B217" s="148" t="s">
        <v>532</v>
      </c>
      <c r="C217" s="371">
        <v>5945.7438637126925</v>
      </c>
      <c r="D217" s="372">
        <v>2063.1718681082752</v>
      </c>
      <c r="F217" s="140"/>
    </row>
    <row r="218" spans="1:6" x14ac:dyDescent="0.25">
      <c r="A218" s="332">
        <v>178</v>
      </c>
      <c r="B218" s="148" t="s">
        <v>533</v>
      </c>
      <c r="C218" s="371">
        <v>11993.98649118128</v>
      </c>
      <c r="D218" s="372">
        <v>11980.852738620015</v>
      </c>
      <c r="F218" s="140"/>
    </row>
    <row r="219" spans="1:6" x14ac:dyDescent="0.25">
      <c r="A219" s="370">
        <v>179</v>
      </c>
      <c r="B219" s="150" t="s">
        <v>534</v>
      </c>
      <c r="C219" s="371">
        <v>15328.689317555965</v>
      </c>
      <c r="D219" s="372">
        <v>16866.133067006584</v>
      </c>
      <c r="F219" s="140"/>
    </row>
    <row r="220" spans="1:6" x14ac:dyDescent="0.25">
      <c r="A220" s="370">
        <v>180</v>
      </c>
      <c r="B220" s="150" t="s">
        <v>535</v>
      </c>
      <c r="C220" s="371">
        <v>11180.153644842463</v>
      </c>
      <c r="D220" s="372">
        <v>14628.564818250788</v>
      </c>
      <c r="F220" s="140"/>
    </row>
    <row r="221" spans="1:6" ht="31.5" x14ac:dyDescent="0.25">
      <c r="A221" s="332">
        <v>181</v>
      </c>
      <c r="B221" s="148" t="s">
        <v>536</v>
      </c>
      <c r="C221" s="372">
        <v>17744.73520132569</v>
      </c>
      <c r="D221" s="372"/>
      <c r="F221" s="140"/>
    </row>
    <row r="222" spans="1:6" x14ac:dyDescent="0.25">
      <c r="A222" s="383">
        <v>28</v>
      </c>
      <c r="B222" s="381" t="s">
        <v>180</v>
      </c>
      <c r="C222" s="369"/>
      <c r="D222" s="372"/>
    </row>
    <row r="223" spans="1:6" x14ac:dyDescent="0.25">
      <c r="A223" s="370">
        <v>182</v>
      </c>
      <c r="B223" s="150" t="s">
        <v>537</v>
      </c>
      <c r="C223" s="371">
        <v>38163.983403998347</v>
      </c>
      <c r="D223" s="372">
        <v>49042.181522545281</v>
      </c>
      <c r="F223" s="140"/>
    </row>
    <row r="224" spans="1:6" x14ac:dyDescent="0.25">
      <c r="A224" s="332">
        <v>183</v>
      </c>
      <c r="B224" s="148" t="s">
        <v>538</v>
      </c>
      <c r="C224" s="371"/>
      <c r="D224" s="372"/>
      <c r="F224" s="140"/>
    </row>
    <row r="225" spans="1:6" x14ac:dyDescent="0.25">
      <c r="A225" s="332">
        <v>184</v>
      </c>
      <c r="B225" s="148" t="s">
        <v>539</v>
      </c>
      <c r="C225" s="371">
        <v>37148.426775906446</v>
      </c>
      <c r="D225" s="372">
        <v>46462.936315640836</v>
      </c>
      <c r="F225" s="140"/>
    </row>
    <row r="226" spans="1:6" x14ac:dyDescent="0.25">
      <c r="A226" s="332">
        <v>185</v>
      </c>
      <c r="B226" s="148" t="s">
        <v>540</v>
      </c>
      <c r="C226" s="371">
        <v>36151.39320342346</v>
      </c>
      <c r="D226" s="372"/>
      <c r="F226" s="140"/>
    </row>
    <row r="227" spans="1:6" x14ac:dyDescent="0.25">
      <c r="A227" s="332">
        <v>186</v>
      </c>
      <c r="B227" s="148" t="s">
        <v>541</v>
      </c>
      <c r="C227" s="371">
        <v>46733.429603728808</v>
      </c>
      <c r="D227" s="372"/>
      <c r="F227" s="140"/>
    </row>
    <row r="228" spans="1:6" x14ac:dyDescent="0.25">
      <c r="A228" s="383">
        <v>29</v>
      </c>
      <c r="B228" s="381" t="s">
        <v>200</v>
      </c>
      <c r="C228" s="369"/>
      <c r="D228" s="372"/>
    </row>
    <row r="229" spans="1:6" x14ac:dyDescent="0.25">
      <c r="A229" s="370">
        <v>187</v>
      </c>
      <c r="B229" s="150" t="s">
        <v>542</v>
      </c>
      <c r="C229" s="371">
        <v>20877.911654220978</v>
      </c>
      <c r="D229" s="372">
        <v>24637.578810602863</v>
      </c>
      <c r="F229" s="140"/>
    </row>
    <row r="230" spans="1:6" x14ac:dyDescent="0.25">
      <c r="A230" s="370">
        <v>188</v>
      </c>
      <c r="B230" s="150" t="s">
        <v>543</v>
      </c>
      <c r="C230" s="371">
        <v>33701.567948419586</v>
      </c>
      <c r="D230" s="372">
        <v>38084.110893552635</v>
      </c>
      <c r="F230" s="140"/>
    </row>
    <row r="231" spans="1:6" x14ac:dyDescent="0.25">
      <c r="A231" s="370">
        <v>189</v>
      </c>
      <c r="B231" s="150" t="s">
        <v>544</v>
      </c>
      <c r="C231" s="371">
        <v>13765.181256037686</v>
      </c>
      <c r="D231" s="372">
        <v>15111.396320996762</v>
      </c>
      <c r="F231" s="140"/>
    </row>
    <row r="232" spans="1:6" x14ac:dyDescent="0.25">
      <c r="A232" s="370">
        <v>190</v>
      </c>
      <c r="B232" s="150" t="s">
        <v>545</v>
      </c>
      <c r="C232" s="371">
        <v>22174.759610008812</v>
      </c>
      <c r="D232" s="372">
        <v>20558.899701825627</v>
      </c>
      <c r="F232" s="140"/>
    </row>
    <row r="233" spans="1:6" x14ac:dyDescent="0.25">
      <c r="A233" s="370">
        <v>191</v>
      </c>
      <c r="B233" s="150" t="s">
        <v>546</v>
      </c>
      <c r="C233" s="371">
        <v>33250.206626841151</v>
      </c>
      <c r="D233" s="372">
        <v>34941.239097523394</v>
      </c>
      <c r="F233" s="140"/>
    </row>
    <row r="234" spans="1:6" x14ac:dyDescent="0.25">
      <c r="A234" s="370">
        <v>192</v>
      </c>
      <c r="B234" s="150" t="s">
        <v>547</v>
      </c>
      <c r="C234" s="371">
        <v>115738.5598077422</v>
      </c>
      <c r="D234" s="372"/>
      <c r="F234" s="140"/>
    </row>
    <row r="235" spans="1:6" ht="31.5" x14ac:dyDescent="0.25">
      <c r="A235" s="332">
        <v>193</v>
      </c>
      <c r="B235" s="148" t="s">
        <v>548</v>
      </c>
      <c r="C235" s="372">
        <v>86191.647456763676</v>
      </c>
      <c r="D235" s="372">
        <v>65819.004056114398</v>
      </c>
      <c r="F235" s="140"/>
    </row>
    <row r="236" spans="1:6" x14ac:dyDescent="0.25">
      <c r="A236" s="332">
        <v>194</v>
      </c>
      <c r="B236" s="148" t="s">
        <v>549</v>
      </c>
      <c r="C236" s="371">
        <v>109773.51343333442</v>
      </c>
      <c r="D236" s="372"/>
      <c r="F236" s="140"/>
    </row>
    <row r="237" spans="1:6" x14ac:dyDescent="0.25">
      <c r="A237" s="370">
        <v>195</v>
      </c>
      <c r="B237" s="150" t="s">
        <v>550</v>
      </c>
      <c r="C237" s="371">
        <v>20797.07201277334</v>
      </c>
      <c r="D237" s="372">
        <v>20035.134995410062</v>
      </c>
      <c r="F237" s="140"/>
    </row>
    <row r="238" spans="1:6" x14ac:dyDescent="0.25">
      <c r="A238" s="370">
        <v>196</v>
      </c>
      <c r="B238" s="150" t="s">
        <v>551</v>
      </c>
      <c r="C238" s="371">
        <v>24841.197376788085</v>
      </c>
      <c r="D238" s="372">
        <v>24068.673904581345</v>
      </c>
      <c r="F238" s="140"/>
    </row>
    <row r="239" spans="1:6" x14ac:dyDescent="0.25">
      <c r="A239" s="370">
        <v>197</v>
      </c>
      <c r="B239" s="150" t="s">
        <v>552</v>
      </c>
      <c r="C239" s="371">
        <v>31481.948648419231</v>
      </c>
      <c r="D239" s="372">
        <v>36430.084312537721</v>
      </c>
      <c r="F239" s="140"/>
    </row>
    <row r="240" spans="1:6" x14ac:dyDescent="0.25">
      <c r="A240" s="370">
        <v>198</v>
      </c>
      <c r="B240" s="150" t="s">
        <v>553</v>
      </c>
      <c r="C240" s="371">
        <v>34444.63059288403</v>
      </c>
      <c r="D240" s="372">
        <v>35908.105820038378</v>
      </c>
      <c r="F240" s="140"/>
    </row>
    <row r="241" spans="1:6" x14ac:dyDescent="0.25">
      <c r="A241" s="370">
        <v>199</v>
      </c>
      <c r="B241" s="150" t="s">
        <v>554</v>
      </c>
      <c r="C241" s="371">
        <v>39966.953820244889</v>
      </c>
      <c r="D241" s="372">
        <v>51847.004869587196</v>
      </c>
      <c r="F241" s="140"/>
    </row>
    <row r="242" spans="1:6" x14ac:dyDescent="0.25">
      <c r="A242" s="383">
        <v>30</v>
      </c>
      <c r="B242" s="381" t="s">
        <v>131</v>
      </c>
      <c r="C242" s="369"/>
      <c r="D242" s="372"/>
    </row>
    <row r="243" spans="1:6" ht="31.5" x14ac:dyDescent="0.25">
      <c r="A243" s="370">
        <v>200</v>
      </c>
      <c r="B243" s="150" t="s">
        <v>555</v>
      </c>
      <c r="C243" s="371">
        <v>17305.325706474312</v>
      </c>
      <c r="D243" s="372">
        <v>24634.812229110721</v>
      </c>
      <c r="F243" s="140"/>
    </row>
    <row r="244" spans="1:6" x14ac:dyDescent="0.25">
      <c r="A244" s="370">
        <v>201</v>
      </c>
      <c r="B244" s="150" t="s">
        <v>556</v>
      </c>
      <c r="C244" s="371">
        <v>16171.0776596209</v>
      </c>
      <c r="D244" s="372"/>
      <c r="F244" s="140"/>
    </row>
    <row r="245" spans="1:6" x14ac:dyDescent="0.25">
      <c r="A245" s="370">
        <v>202</v>
      </c>
      <c r="B245" s="150" t="s">
        <v>557</v>
      </c>
      <c r="C245" s="371">
        <v>10776.225258157923</v>
      </c>
      <c r="D245" s="372">
        <v>14648.153965244321</v>
      </c>
      <c r="F245" s="140"/>
    </row>
    <row r="246" spans="1:6" x14ac:dyDescent="0.25">
      <c r="A246" s="370">
        <v>203</v>
      </c>
      <c r="B246" s="150" t="s">
        <v>558</v>
      </c>
      <c r="C246" s="371">
        <v>20298.404900842976</v>
      </c>
      <c r="D246" s="372">
        <v>19759.981381919999</v>
      </c>
      <c r="F246" s="140"/>
    </row>
    <row r="247" spans="1:6" x14ac:dyDescent="0.25">
      <c r="A247" s="370">
        <v>204</v>
      </c>
      <c r="B247" s="150" t="s">
        <v>559</v>
      </c>
      <c r="C247" s="371">
        <v>24368.948906856902</v>
      </c>
      <c r="D247" s="372"/>
      <c r="F247" s="140"/>
    </row>
    <row r="248" spans="1:6" x14ac:dyDescent="0.25">
      <c r="A248" s="370">
        <v>205</v>
      </c>
      <c r="B248" s="150" t="s">
        <v>560</v>
      </c>
      <c r="C248" s="371">
        <v>32236.927799265784</v>
      </c>
      <c r="D248" s="372"/>
      <c r="F248" s="140"/>
    </row>
    <row r="249" spans="1:6" x14ac:dyDescent="0.25">
      <c r="A249" s="332">
        <v>206</v>
      </c>
      <c r="B249" s="148" t="s">
        <v>561</v>
      </c>
      <c r="C249" s="371">
        <v>20005.004855829397</v>
      </c>
      <c r="D249" s="372"/>
      <c r="F249" s="140"/>
    </row>
    <row r="250" spans="1:6" x14ac:dyDescent="0.25">
      <c r="A250" s="332">
        <v>207</v>
      </c>
      <c r="B250" s="148" t="s">
        <v>562</v>
      </c>
      <c r="C250" s="371">
        <v>19647.55075927186</v>
      </c>
      <c r="D250" s="372"/>
      <c r="F250" s="140"/>
    </row>
    <row r="251" spans="1:6" x14ac:dyDescent="0.25">
      <c r="A251" s="332">
        <v>208</v>
      </c>
      <c r="B251" s="148" t="s">
        <v>563</v>
      </c>
      <c r="C251" s="371">
        <v>27687.495694357058</v>
      </c>
      <c r="D251" s="372"/>
      <c r="F251" s="140"/>
    </row>
    <row r="252" spans="1:6" x14ac:dyDescent="0.25">
      <c r="A252" s="332">
        <v>209</v>
      </c>
      <c r="B252" s="148" t="s">
        <v>564</v>
      </c>
      <c r="C252" s="371">
        <v>30150.701954977889</v>
      </c>
      <c r="D252" s="372"/>
      <c r="F252" s="140"/>
    </row>
    <row r="253" spans="1:6" x14ac:dyDescent="0.25">
      <c r="A253" s="383">
        <v>31</v>
      </c>
      <c r="B253" s="381" t="s">
        <v>182</v>
      </c>
      <c r="C253" s="369"/>
      <c r="D253" s="372"/>
    </row>
    <row r="254" spans="1:6" x14ac:dyDescent="0.25">
      <c r="A254" s="370">
        <v>210</v>
      </c>
      <c r="B254" s="150" t="s">
        <v>565</v>
      </c>
      <c r="C254" s="371">
        <v>15243.891665866269</v>
      </c>
      <c r="D254" s="372">
        <v>17182.604303712178</v>
      </c>
      <c r="F254" s="140"/>
    </row>
    <row r="255" spans="1:6" x14ac:dyDescent="0.25">
      <c r="A255" s="332">
        <v>211</v>
      </c>
      <c r="B255" s="148" t="s">
        <v>566</v>
      </c>
      <c r="C255" s="372">
        <v>10413.964450400257</v>
      </c>
      <c r="D255" s="372">
        <v>12232.297810894865</v>
      </c>
      <c r="F255" s="140"/>
    </row>
    <row r="256" spans="1:6" x14ac:dyDescent="0.25">
      <c r="A256" s="332">
        <v>212</v>
      </c>
      <c r="B256" s="148" t="s">
        <v>567</v>
      </c>
      <c r="C256" s="372">
        <v>16069.050105469965</v>
      </c>
      <c r="D256" s="372">
        <v>18997.904555255045</v>
      </c>
      <c r="F256" s="140"/>
    </row>
    <row r="257" spans="1:6" x14ac:dyDescent="0.25">
      <c r="A257" s="332">
        <v>213</v>
      </c>
      <c r="B257" s="148" t="s">
        <v>568</v>
      </c>
      <c r="C257" s="371">
        <v>40390.516164952802</v>
      </c>
      <c r="D257" s="372">
        <v>34278.146811152059</v>
      </c>
      <c r="F257" s="140"/>
    </row>
    <row r="258" spans="1:6" x14ac:dyDescent="0.25">
      <c r="A258" s="332">
        <v>214</v>
      </c>
      <c r="B258" s="148" t="s">
        <v>569</v>
      </c>
      <c r="C258" s="371">
        <v>65695.405190830585</v>
      </c>
      <c r="D258" s="372">
        <v>72440.936454259223</v>
      </c>
      <c r="F258" s="140"/>
    </row>
    <row r="259" spans="1:6" x14ac:dyDescent="0.25">
      <c r="A259" s="332">
        <v>215</v>
      </c>
      <c r="B259" s="148" t="s">
        <v>570</v>
      </c>
      <c r="C259" s="372">
        <v>20473.038973095739</v>
      </c>
      <c r="D259" s="372">
        <v>37464.398980939543</v>
      </c>
      <c r="F259" s="140"/>
    </row>
    <row r="260" spans="1:6" x14ac:dyDescent="0.25">
      <c r="A260" s="332">
        <v>216</v>
      </c>
      <c r="B260" s="148" t="s">
        <v>571</v>
      </c>
      <c r="C260" s="371">
        <v>32093.937554008204</v>
      </c>
      <c r="D260" s="372">
        <v>36160.765928913606</v>
      </c>
      <c r="F260" s="140"/>
    </row>
    <row r="261" spans="1:6" x14ac:dyDescent="0.25">
      <c r="A261" s="332">
        <v>217</v>
      </c>
      <c r="B261" s="148" t="s">
        <v>572</v>
      </c>
      <c r="C261" s="371">
        <v>39856.448693880004</v>
      </c>
      <c r="D261" s="372">
        <v>49449.508552079998</v>
      </c>
      <c r="F261" s="140"/>
    </row>
    <row r="262" spans="1:6" x14ac:dyDescent="0.25">
      <c r="A262" s="332">
        <v>218</v>
      </c>
      <c r="B262" s="148" t="s">
        <v>573</v>
      </c>
      <c r="C262" s="371">
        <v>27588.268759522161</v>
      </c>
      <c r="D262" s="372"/>
      <c r="F262" s="140"/>
    </row>
    <row r="263" spans="1:6" x14ac:dyDescent="0.25">
      <c r="A263" s="332">
        <v>219</v>
      </c>
      <c r="B263" s="148" t="s">
        <v>574</v>
      </c>
      <c r="C263" s="371">
        <v>36961.204012963099</v>
      </c>
      <c r="D263" s="372"/>
      <c r="F263" s="140"/>
    </row>
    <row r="264" spans="1:6" ht="31.5" x14ac:dyDescent="0.25">
      <c r="A264" s="370">
        <v>220</v>
      </c>
      <c r="B264" s="150" t="s">
        <v>575</v>
      </c>
      <c r="C264" s="371">
        <v>10832.913995404801</v>
      </c>
      <c r="D264" s="372">
        <v>14694.23609795978</v>
      </c>
      <c r="F264" s="140"/>
    </row>
    <row r="265" spans="1:6" x14ac:dyDescent="0.25">
      <c r="A265" s="370">
        <v>221</v>
      </c>
      <c r="B265" s="150" t="s">
        <v>576</v>
      </c>
      <c r="C265" s="371">
        <v>17858.627164235753</v>
      </c>
      <c r="D265" s="372">
        <v>18049.114089497154</v>
      </c>
      <c r="F265" s="140"/>
    </row>
    <row r="266" spans="1:6" x14ac:dyDescent="0.25">
      <c r="A266" s="370">
        <v>222</v>
      </c>
      <c r="B266" s="150" t="s">
        <v>577</v>
      </c>
      <c r="C266" s="371">
        <v>15955.094734475093</v>
      </c>
      <c r="D266" s="372">
        <v>17541.101662003246</v>
      </c>
      <c r="F266" s="140"/>
    </row>
    <row r="267" spans="1:6" x14ac:dyDescent="0.25">
      <c r="A267" s="370">
        <v>223</v>
      </c>
      <c r="B267" s="150" t="s">
        <v>578</v>
      </c>
      <c r="C267" s="371">
        <v>42847.399862768762</v>
      </c>
      <c r="D267" s="372">
        <v>46973.69188441804</v>
      </c>
      <c r="F267" s="140"/>
    </row>
    <row r="268" spans="1:6" x14ac:dyDescent="0.25">
      <c r="A268" s="370">
        <v>224</v>
      </c>
      <c r="B268" s="150" t="s">
        <v>579</v>
      </c>
      <c r="C268" s="371">
        <v>13304.786036336051</v>
      </c>
      <c r="D268" s="372">
        <v>18785.90862826466</v>
      </c>
      <c r="F268" s="140"/>
    </row>
    <row r="269" spans="1:6" x14ac:dyDescent="0.25">
      <c r="A269" s="370">
        <v>225</v>
      </c>
      <c r="B269" s="150" t="s">
        <v>580</v>
      </c>
      <c r="C269" s="371">
        <v>17282.446213766922</v>
      </c>
      <c r="D269" s="372">
        <v>20216.669678946</v>
      </c>
      <c r="F269" s="140"/>
    </row>
    <row r="270" spans="1:6" x14ac:dyDescent="0.25">
      <c r="A270" s="370">
        <v>226</v>
      </c>
      <c r="B270" s="150" t="s">
        <v>581</v>
      </c>
      <c r="C270" s="371">
        <v>13750.398498183646</v>
      </c>
      <c r="D270" s="372">
        <v>14037.200822330507</v>
      </c>
      <c r="F270" s="140"/>
    </row>
    <row r="271" spans="1:6" x14ac:dyDescent="0.25">
      <c r="A271" s="370">
        <v>227</v>
      </c>
      <c r="B271" s="150" t="s">
        <v>582</v>
      </c>
      <c r="C271" s="371">
        <v>11084.938452892795</v>
      </c>
      <c r="D271" s="372">
        <v>11665.25606586486</v>
      </c>
      <c r="F271" s="140"/>
    </row>
    <row r="272" spans="1:6" x14ac:dyDescent="0.25">
      <c r="A272" s="370">
        <v>228</v>
      </c>
      <c r="B272" s="150" t="s">
        <v>583</v>
      </c>
      <c r="C272" s="371">
        <v>15972.433618797981</v>
      </c>
      <c r="D272" s="372"/>
      <c r="F272" s="140"/>
    </row>
    <row r="273" spans="1:6" x14ac:dyDescent="0.25">
      <c r="A273" s="383">
        <v>32</v>
      </c>
      <c r="B273" s="381" t="s">
        <v>183</v>
      </c>
      <c r="C273" s="369"/>
      <c r="D273" s="372"/>
    </row>
    <row r="274" spans="1:6" x14ac:dyDescent="0.25">
      <c r="A274" s="370">
        <v>229</v>
      </c>
      <c r="B274" s="150" t="s">
        <v>584</v>
      </c>
      <c r="C274" s="371">
        <v>25783.428166715599</v>
      </c>
      <c r="D274" s="372">
        <v>32712.751811376002</v>
      </c>
      <c r="F274" s="140"/>
    </row>
    <row r="275" spans="1:6" x14ac:dyDescent="0.25">
      <c r="A275" s="370">
        <v>230</v>
      </c>
      <c r="B275" s="150" t="s">
        <v>585</v>
      </c>
      <c r="C275" s="371">
        <v>30908.094167106447</v>
      </c>
      <c r="D275" s="372">
        <v>41803.853768258406</v>
      </c>
      <c r="F275" s="140"/>
    </row>
    <row r="276" spans="1:6" x14ac:dyDescent="0.25">
      <c r="A276" s="332">
        <v>231</v>
      </c>
      <c r="B276" s="148" t="s">
        <v>586</v>
      </c>
      <c r="C276" s="371">
        <v>48151.055793485328</v>
      </c>
      <c r="D276" s="372">
        <v>62902.310750479206</v>
      </c>
      <c r="F276" s="140"/>
    </row>
    <row r="277" spans="1:6" x14ac:dyDescent="0.25">
      <c r="A277" s="332">
        <v>232</v>
      </c>
      <c r="B277" s="148" t="s">
        <v>587</v>
      </c>
      <c r="C277" s="371">
        <v>51114.665162834572</v>
      </c>
      <c r="D277" s="372">
        <v>68214.963079536014</v>
      </c>
      <c r="F277" s="140"/>
    </row>
    <row r="278" spans="1:6" x14ac:dyDescent="0.25">
      <c r="A278" s="332">
        <v>233</v>
      </c>
      <c r="B278" s="148" t="s">
        <v>588</v>
      </c>
      <c r="C278" s="371">
        <v>22915.497860475341</v>
      </c>
      <c r="D278" s="372">
        <v>24994.119569577597</v>
      </c>
      <c r="F278" s="140"/>
    </row>
    <row r="279" spans="1:6" x14ac:dyDescent="0.25">
      <c r="A279" s="332">
        <v>234</v>
      </c>
      <c r="B279" s="148" t="s">
        <v>589</v>
      </c>
      <c r="C279" s="371">
        <v>38018.14673990538</v>
      </c>
      <c r="D279" s="372">
        <v>50046.392164396966</v>
      </c>
      <c r="F279" s="140"/>
    </row>
    <row r="280" spans="1:6" x14ac:dyDescent="0.25">
      <c r="A280" s="332">
        <v>235</v>
      </c>
      <c r="B280" s="148" t="s">
        <v>590</v>
      </c>
      <c r="C280" s="371">
        <v>48926.583161688963</v>
      </c>
      <c r="D280" s="372">
        <v>62382.456942624005</v>
      </c>
      <c r="F280" s="140"/>
    </row>
    <row r="281" spans="1:6" x14ac:dyDescent="0.25">
      <c r="A281" s="332">
        <v>236</v>
      </c>
      <c r="B281" s="148" t="s">
        <v>591</v>
      </c>
      <c r="C281" s="371">
        <v>16097.894024765461</v>
      </c>
      <c r="D281" s="372"/>
      <c r="F281" s="140"/>
    </row>
    <row r="282" spans="1:6" x14ac:dyDescent="0.25">
      <c r="A282" s="332">
        <v>237</v>
      </c>
      <c r="B282" s="148" t="s">
        <v>592</v>
      </c>
      <c r="C282" s="371">
        <v>16993.398483048975</v>
      </c>
      <c r="D282" s="372"/>
      <c r="F282" s="140"/>
    </row>
    <row r="283" spans="1:6" x14ac:dyDescent="0.25">
      <c r="A283" s="332">
        <v>238</v>
      </c>
      <c r="B283" s="148" t="s">
        <v>593</v>
      </c>
      <c r="C283" s="371">
        <v>24619.517544626164</v>
      </c>
      <c r="D283" s="372"/>
      <c r="F283" s="140"/>
    </row>
    <row r="284" spans="1:6" x14ac:dyDescent="0.25">
      <c r="A284" s="332">
        <v>239</v>
      </c>
      <c r="B284" s="148" t="s">
        <v>594</v>
      </c>
      <c r="C284" s="372">
        <v>21652.291210892534</v>
      </c>
      <c r="D284" s="372">
        <v>27398.476046696629</v>
      </c>
      <c r="F284" s="140"/>
    </row>
    <row r="285" spans="1:6" x14ac:dyDescent="0.25">
      <c r="A285" s="332">
        <v>240</v>
      </c>
      <c r="B285" s="148" t="s">
        <v>595</v>
      </c>
      <c r="C285" s="371">
        <v>23740.811701315561</v>
      </c>
      <c r="D285" s="372">
        <v>31834.617993221254</v>
      </c>
      <c r="F285" s="140"/>
    </row>
    <row r="286" spans="1:6" x14ac:dyDescent="0.25">
      <c r="A286" s="332">
        <v>241</v>
      </c>
      <c r="B286" s="148" t="s">
        <v>596</v>
      </c>
      <c r="C286" s="371">
        <v>37988.173870732411</v>
      </c>
      <c r="D286" s="372">
        <v>54014.078572271996</v>
      </c>
      <c r="F286" s="140"/>
    </row>
    <row r="287" spans="1:6" x14ac:dyDescent="0.25">
      <c r="A287" s="370">
        <v>242</v>
      </c>
      <c r="B287" s="150" t="s">
        <v>597</v>
      </c>
      <c r="C287" s="371">
        <v>24520.937015446412</v>
      </c>
      <c r="D287" s="372">
        <v>26783.553983457357</v>
      </c>
      <c r="F287" s="140"/>
    </row>
    <row r="288" spans="1:6" x14ac:dyDescent="0.25">
      <c r="A288" s="383">
        <v>33</v>
      </c>
      <c r="B288" s="381" t="s">
        <v>598</v>
      </c>
      <c r="C288" s="369"/>
      <c r="D288" s="372"/>
    </row>
    <row r="289" spans="1:6" x14ac:dyDescent="0.25">
      <c r="A289" s="370">
        <v>243</v>
      </c>
      <c r="B289" s="150" t="s">
        <v>599</v>
      </c>
      <c r="C289" s="371">
        <v>45032.483056913661</v>
      </c>
      <c r="D289" s="372">
        <v>44608.505137950779</v>
      </c>
      <c r="F289" s="140"/>
    </row>
    <row r="290" spans="1:6" x14ac:dyDescent="0.25">
      <c r="A290" s="383">
        <v>34</v>
      </c>
      <c r="B290" s="381" t="s">
        <v>133</v>
      </c>
      <c r="C290" s="369"/>
      <c r="D290" s="372"/>
    </row>
    <row r="291" spans="1:6" x14ac:dyDescent="0.25">
      <c r="A291" s="370">
        <v>244</v>
      </c>
      <c r="B291" s="150" t="s">
        <v>600</v>
      </c>
      <c r="C291" s="371">
        <v>16042.705667411212</v>
      </c>
      <c r="D291" s="372"/>
      <c r="F291" s="140"/>
    </row>
    <row r="292" spans="1:6" x14ac:dyDescent="0.25">
      <c r="A292" s="332">
        <v>245</v>
      </c>
      <c r="B292" s="148" t="s">
        <v>601</v>
      </c>
      <c r="C292" s="372">
        <v>14106.864697161602</v>
      </c>
      <c r="D292" s="372">
        <v>19007.946140348249</v>
      </c>
      <c r="F292" s="140"/>
    </row>
    <row r="293" spans="1:6" x14ac:dyDescent="0.25">
      <c r="A293" s="332">
        <v>246</v>
      </c>
      <c r="B293" s="148" t="s">
        <v>602</v>
      </c>
      <c r="C293" s="371">
        <v>23734.779575653854</v>
      </c>
      <c r="D293" s="372">
        <v>32679.804819908833</v>
      </c>
      <c r="F293" s="140"/>
    </row>
    <row r="294" spans="1:6" x14ac:dyDescent="0.25">
      <c r="A294" s="332">
        <v>247</v>
      </c>
      <c r="B294" s="148" t="s">
        <v>603</v>
      </c>
      <c r="C294" s="371">
        <v>25659.69682340536</v>
      </c>
      <c r="D294" s="372">
        <v>41334.717405072006</v>
      </c>
      <c r="F294" s="140"/>
    </row>
    <row r="295" spans="1:6" x14ac:dyDescent="0.25">
      <c r="A295" s="370">
        <v>248</v>
      </c>
      <c r="B295" s="150" t="s">
        <v>604</v>
      </c>
      <c r="C295" s="371">
        <v>26846.198453741057</v>
      </c>
      <c r="D295" s="372">
        <v>49694.232901968135</v>
      </c>
      <c r="F295" s="140"/>
    </row>
    <row r="296" spans="1:6" x14ac:dyDescent="0.25">
      <c r="A296" s="383">
        <v>35</v>
      </c>
      <c r="B296" s="381" t="s">
        <v>134</v>
      </c>
      <c r="C296" s="369"/>
      <c r="D296" s="372"/>
    </row>
    <row r="297" spans="1:6" x14ac:dyDescent="0.25">
      <c r="A297" s="370">
        <v>249</v>
      </c>
      <c r="B297" s="150" t="s">
        <v>605</v>
      </c>
      <c r="C297" s="371">
        <v>21590.12550286212</v>
      </c>
      <c r="D297" s="372"/>
      <c r="F297" s="140"/>
    </row>
    <row r="298" spans="1:6" x14ac:dyDescent="0.25">
      <c r="A298" s="370">
        <v>250</v>
      </c>
      <c r="B298" s="150" t="s">
        <v>606</v>
      </c>
      <c r="C298" s="371">
        <v>28304.671140461694</v>
      </c>
      <c r="D298" s="372"/>
      <c r="F298" s="140"/>
    </row>
    <row r="299" spans="1:6" x14ac:dyDescent="0.25">
      <c r="A299" s="370">
        <v>251</v>
      </c>
      <c r="B299" s="150" t="s">
        <v>607</v>
      </c>
      <c r="C299" s="371">
        <v>23715.652460882218</v>
      </c>
      <c r="D299" s="372"/>
      <c r="F299" s="140"/>
    </row>
    <row r="300" spans="1:6" ht="31.5" x14ac:dyDescent="0.25">
      <c r="A300" s="370">
        <v>252</v>
      </c>
      <c r="B300" s="150" t="s">
        <v>608</v>
      </c>
      <c r="C300" s="371">
        <v>12622.678501933533</v>
      </c>
      <c r="D300" s="372"/>
      <c r="F300" s="140"/>
    </row>
    <row r="301" spans="1:6" x14ac:dyDescent="0.25">
      <c r="A301" s="370">
        <v>253</v>
      </c>
      <c r="B301" s="150" t="s">
        <v>609</v>
      </c>
      <c r="C301" s="371">
        <v>19317.539092073697</v>
      </c>
      <c r="D301" s="372">
        <v>18889.011712451123</v>
      </c>
      <c r="F301" s="140"/>
    </row>
    <row r="302" spans="1:6" x14ac:dyDescent="0.25">
      <c r="A302" s="370">
        <v>254</v>
      </c>
      <c r="B302" s="150" t="s">
        <v>610</v>
      </c>
      <c r="C302" s="371">
        <v>20946.960131484404</v>
      </c>
      <c r="D302" s="372">
        <v>22497.045185534658</v>
      </c>
      <c r="F302" s="140"/>
    </row>
    <row r="303" spans="1:6" x14ac:dyDescent="0.25">
      <c r="A303" s="370">
        <v>255</v>
      </c>
      <c r="B303" s="150" t="s">
        <v>611</v>
      </c>
      <c r="C303" s="371">
        <v>46608.082237795104</v>
      </c>
      <c r="D303" s="372">
        <v>80733.360170435262</v>
      </c>
      <c r="F303" s="140"/>
    </row>
    <row r="304" spans="1:6" x14ac:dyDescent="0.25">
      <c r="A304" s="383">
        <v>36</v>
      </c>
      <c r="B304" s="381" t="s">
        <v>612</v>
      </c>
      <c r="C304" s="369"/>
      <c r="D304" s="372"/>
    </row>
    <row r="305" spans="1:9" x14ac:dyDescent="0.25">
      <c r="A305" s="332">
        <v>256</v>
      </c>
      <c r="B305" s="148" t="s">
        <v>613</v>
      </c>
      <c r="C305" s="372"/>
      <c r="D305" s="372">
        <v>27193.7817315801</v>
      </c>
      <c r="F305" s="140"/>
    </row>
    <row r="306" spans="1:9" ht="36.75" customHeight="1" x14ac:dyDescent="0.25">
      <c r="A306" s="332">
        <v>257</v>
      </c>
      <c r="B306" s="148" t="s">
        <v>614</v>
      </c>
      <c r="C306" s="372">
        <v>5171.1418634021293</v>
      </c>
      <c r="D306" s="372">
        <v>15490.678965930461</v>
      </c>
      <c r="F306" s="140"/>
    </row>
    <row r="307" spans="1:9" ht="31.5" x14ac:dyDescent="0.25">
      <c r="A307" s="332">
        <v>258</v>
      </c>
      <c r="B307" s="148" t="s">
        <v>615</v>
      </c>
      <c r="C307" s="372"/>
      <c r="D307" s="372"/>
      <c r="F307" s="140"/>
    </row>
    <row r="308" spans="1:9" ht="29.25" customHeight="1" x14ac:dyDescent="0.25">
      <c r="A308" s="378"/>
      <c r="B308" s="378"/>
      <c r="C308" s="379"/>
      <c r="D308" s="379"/>
    </row>
    <row r="309" spans="1:9" s="65" customFormat="1" x14ac:dyDescent="0.25">
      <c r="A309" s="216" t="s">
        <v>136</v>
      </c>
      <c r="D309" s="197" t="s">
        <v>137</v>
      </c>
    </row>
    <row r="310" spans="1:9" s="65" customFormat="1" ht="15.75" customHeight="1" x14ac:dyDescent="0.25">
      <c r="A310" s="7" t="s">
        <v>138</v>
      </c>
      <c r="D310" s="12" t="s">
        <v>139</v>
      </c>
    </row>
    <row r="311" spans="1:9" s="65" customFormat="1" ht="54" customHeight="1" x14ac:dyDescent="0.25">
      <c r="A311" s="216" t="s">
        <v>140</v>
      </c>
      <c r="D311" s="197" t="s">
        <v>141</v>
      </c>
      <c r="I311" s="272"/>
    </row>
    <row r="312" spans="1:9" s="65" customFormat="1" x14ac:dyDescent="0.25">
      <c r="A312" s="64"/>
      <c r="D312" s="197"/>
    </row>
    <row r="313" spans="1:9" s="65" customFormat="1" x14ac:dyDescent="0.25">
      <c r="A313" s="216" t="s">
        <v>142</v>
      </c>
      <c r="D313" s="197" t="s">
        <v>143</v>
      </c>
    </row>
    <row r="314" spans="1:9" s="65" customFormat="1" x14ac:dyDescent="0.25">
      <c r="A314" s="216" t="s">
        <v>144</v>
      </c>
      <c r="D314" s="197" t="s">
        <v>145</v>
      </c>
    </row>
    <row r="315" spans="1:9" s="65" customFormat="1" ht="57" customHeight="1" x14ac:dyDescent="0.25">
      <c r="A315" s="7" t="s">
        <v>146</v>
      </c>
      <c r="D315" s="197" t="s">
        <v>147</v>
      </c>
    </row>
    <row r="316" spans="1:9" s="65" customFormat="1" x14ac:dyDescent="0.25">
      <c r="A316" s="64"/>
      <c r="B316" s="64"/>
      <c r="C316" s="198"/>
      <c r="D316" s="7"/>
      <c r="E316" s="197"/>
    </row>
    <row r="317" spans="1:9" s="65" customFormat="1" ht="15.75" customHeight="1" x14ac:dyDescent="0.25">
      <c r="A317" s="199" t="s">
        <v>148</v>
      </c>
      <c r="B317" s="64"/>
      <c r="C317" s="198"/>
      <c r="D317" s="385" t="s">
        <v>700</v>
      </c>
      <c r="E317" s="64"/>
    </row>
    <row r="318" spans="1:9" s="65" customFormat="1" ht="15.75" customHeight="1" x14ac:dyDescent="0.25">
      <c r="A318" s="199" t="s">
        <v>149</v>
      </c>
      <c r="B318" s="64"/>
      <c r="C318" s="198"/>
      <c r="D318" s="385" t="s">
        <v>699</v>
      </c>
      <c r="E318" s="64"/>
    </row>
    <row r="319" spans="1:9" s="65" customFormat="1" ht="15.75" customHeight="1" x14ac:dyDescent="0.25">
      <c r="A319" s="199"/>
      <c r="B319" s="64"/>
      <c r="C319" s="198"/>
      <c r="D319" s="385" t="s">
        <v>698</v>
      </c>
      <c r="E319" s="64"/>
    </row>
    <row r="320" spans="1:9" s="65" customFormat="1" ht="51" customHeight="1" x14ac:dyDescent="0.25">
      <c r="A320" s="196" t="s">
        <v>150</v>
      </c>
      <c r="B320" s="64"/>
      <c r="C320" s="198"/>
      <c r="D320" s="385" t="s">
        <v>707</v>
      </c>
      <c r="E320" s="64"/>
    </row>
    <row r="321" spans="4:4" x14ac:dyDescent="0.25">
      <c r="D321" s="385"/>
    </row>
  </sheetData>
  <autoFilter ref="A8:D307"/>
  <mergeCells count="4">
    <mergeCell ref="B2:D2"/>
    <mergeCell ref="A4:D4"/>
    <mergeCell ref="A5:D5"/>
    <mergeCell ref="C7:D7"/>
  </mergeCells>
  <pageMargins left="0.19685039370078741" right="0.15748031496062992" top="0.27559055118110237" bottom="0.31496062992125984" header="0.15748031496062992" footer="0.15748031496062992"/>
  <pageSetup paperSize="9" scale="66" fitToHeight="5" orientation="portrait" r:id="rId1"/>
  <headerFooter alignWithMargins="0"/>
  <rowBreaks count="1" manualBreakCount="1">
    <brk id="279" max="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0"/>
  <sheetViews>
    <sheetView view="pageBreakPreview" zoomScaleNormal="100" zoomScaleSheetLayoutView="100" workbookViewId="0">
      <pane xSplit="2" ySplit="6" topLeftCell="C7" activePane="bottomRight" state="frozen"/>
      <selection pane="topRight" activeCell="C1" sqref="C1"/>
      <selection pane="bottomLeft" activeCell="A8" sqref="A8"/>
      <selection pane="bottomRight" activeCell="L25" sqref="L25"/>
    </sheetView>
  </sheetViews>
  <sheetFormatPr defaultRowHeight="15" x14ac:dyDescent="0.25"/>
  <cols>
    <col min="1" max="1" width="6.7109375" style="4" customWidth="1"/>
    <col min="2" max="2" width="65.85546875" customWidth="1"/>
    <col min="3" max="3" width="11.7109375" style="4" customWidth="1"/>
    <col min="4" max="4" width="12.140625" style="4" customWidth="1"/>
    <col min="5" max="5" width="12.28515625" style="4" customWidth="1"/>
    <col min="6" max="6" width="12.140625" style="4" customWidth="1"/>
    <col min="7" max="7" width="11.5703125" style="4" customWidth="1"/>
    <col min="254" max="254" width="6.7109375" customWidth="1"/>
    <col min="255" max="255" width="65.85546875" customWidth="1"/>
    <col min="256" max="257" width="12.140625" customWidth="1"/>
    <col min="258" max="258" width="12.28515625" customWidth="1"/>
    <col min="259" max="259" width="12.140625" customWidth="1"/>
    <col min="260" max="260" width="12.85546875" customWidth="1"/>
    <col min="510" max="510" width="6.7109375" customWidth="1"/>
    <col min="511" max="511" width="65.85546875" customWidth="1"/>
    <col min="512" max="513" width="12.140625" customWidth="1"/>
    <col min="514" max="514" width="12.28515625" customWidth="1"/>
    <col min="515" max="515" width="12.140625" customWidth="1"/>
    <col min="516" max="516" width="12.85546875" customWidth="1"/>
    <col min="766" max="766" width="6.7109375" customWidth="1"/>
    <col min="767" max="767" width="65.85546875" customWidth="1"/>
    <col min="768" max="769" width="12.140625" customWidth="1"/>
    <col min="770" max="770" width="12.28515625" customWidth="1"/>
    <col min="771" max="771" width="12.140625" customWidth="1"/>
    <col min="772" max="772" width="12.85546875" customWidth="1"/>
    <col min="1022" max="1022" width="6.7109375" customWidth="1"/>
    <col min="1023" max="1023" width="65.85546875" customWidth="1"/>
    <col min="1024" max="1025" width="12.140625" customWidth="1"/>
    <col min="1026" max="1026" width="12.28515625" customWidth="1"/>
    <col min="1027" max="1027" width="12.140625" customWidth="1"/>
    <col min="1028" max="1028" width="12.85546875" customWidth="1"/>
    <col min="1278" max="1278" width="6.7109375" customWidth="1"/>
    <col min="1279" max="1279" width="65.85546875" customWidth="1"/>
    <col min="1280" max="1281" width="12.140625" customWidth="1"/>
    <col min="1282" max="1282" width="12.28515625" customWidth="1"/>
    <col min="1283" max="1283" width="12.140625" customWidth="1"/>
    <col min="1284" max="1284" width="12.85546875" customWidth="1"/>
    <col min="1534" max="1534" width="6.7109375" customWidth="1"/>
    <col min="1535" max="1535" width="65.85546875" customWidth="1"/>
    <col min="1536" max="1537" width="12.140625" customWidth="1"/>
    <col min="1538" max="1538" width="12.28515625" customWidth="1"/>
    <col min="1539" max="1539" width="12.140625" customWidth="1"/>
    <col min="1540" max="1540" width="12.85546875" customWidth="1"/>
    <col min="1790" max="1790" width="6.7109375" customWidth="1"/>
    <col min="1791" max="1791" width="65.85546875" customWidth="1"/>
    <col min="1792" max="1793" width="12.140625" customWidth="1"/>
    <col min="1794" max="1794" width="12.28515625" customWidth="1"/>
    <col min="1795" max="1795" width="12.140625" customWidth="1"/>
    <col min="1796" max="1796" width="12.85546875" customWidth="1"/>
    <col min="2046" max="2046" width="6.7109375" customWidth="1"/>
    <col min="2047" max="2047" width="65.85546875" customWidth="1"/>
    <col min="2048" max="2049" width="12.140625" customWidth="1"/>
    <col min="2050" max="2050" width="12.28515625" customWidth="1"/>
    <col min="2051" max="2051" width="12.140625" customWidth="1"/>
    <col min="2052" max="2052" width="12.85546875" customWidth="1"/>
    <col min="2302" max="2302" width="6.7109375" customWidth="1"/>
    <col min="2303" max="2303" width="65.85546875" customWidth="1"/>
    <col min="2304" max="2305" width="12.140625" customWidth="1"/>
    <col min="2306" max="2306" width="12.28515625" customWidth="1"/>
    <col min="2307" max="2307" width="12.140625" customWidth="1"/>
    <col min="2308" max="2308" width="12.85546875" customWidth="1"/>
    <col min="2558" max="2558" width="6.7109375" customWidth="1"/>
    <col min="2559" max="2559" width="65.85546875" customWidth="1"/>
    <col min="2560" max="2561" width="12.140625" customWidth="1"/>
    <col min="2562" max="2562" width="12.28515625" customWidth="1"/>
    <col min="2563" max="2563" width="12.140625" customWidth="1"/>
    <col min="2564" max="2564" width="12.85546875" customWidth="1"/>
    <col min="2814" max="2814" width="6.7109375" customWidth="1"/>
    <col min="2815" max="2815" width="65.85546875" customWidth="1"/>
    <col min="2816" max="2817" width="12.140625" customWidth="1"/>
    <col min="2818" max="2818" width="12.28515625" customWidth="1"/>
    <col min="2819" max="2819" width="12.140625" customWidth="1"/>
    <col min="2820" max="2820" width="12.85546875" customWidth="1"/>
    <col min="3070" max="3070" width="6.7109375" customWidth="1"/>
    <col min="3071" max="3071" width="65.85546875" customWidth="1"/>
    <col min="3072" max="3073" width="12.140625" customWidth="1"/>
    <col min="3074" max="3074" width="12.28515625" customWidth="1"/>
    <col min="3075" max="3075" width="12.140625" customWidth="1"/>
    <col min="3076" max="3076" width="12.85546875" customWidth="1"/>
    <col min="3326" max="3326" width="6.7109375" customWidth="1"/>
    <col min="3327" max="3327" width="65.85546875" customWidth="1"/>
    <col min="3328" max="3329" width="12.140625" customWidth="1"/>
    <col min="3330" max="3330" width="12.28515625" customWidth="1"/>
    <col min="3331" max="3331" width="12.140625" customWidth="1"/>
    <col min="3332" max="3332" width="12.85546875" customWidth="1"/>
    <col min="3582" max="3582" width="6.7109375" customWidth="1"/>
    <col min="3583" max="3583" width="65.85546875" customWidth="1"/>
    <col min="3584" max="3585" width="12.140625" customWidth="1"/>
    <col min="3586" max="3586" width="12.28515625" customWidth="1"/>
    <col min="3587" max="3587" width="12.140625" customWidth="1"/>
    <col min="3588" max="3588" width="12.85546875" customWidth="1"/>
    <col min="3838" max="3838" width="6.7109375" customWidth="1"/>
    <col min="3839" max="3839" width="65.85546875" customWidth="1"/>
    <col min="3840" max="3841" width="12.140625" customWidth="1"/>
    <col min="3842" max="3842" width="12.28515625" customWidth="1"/>
    <col min="3843" max="3843" width="12.140625" customWidth="1"/>
    <col min="3844" max="3844" width="12.85546875" customWidth="1"/>
    <col min="4094" max="4094" width="6.7109375" customWidth="1"/>
    <col min="4095" max="4095" width="65.85546875" customWidth="1"/>
    <col min="4096" max="4097" width="12.140625" customWidth="1"/>
    <col min="4098" max="4098" width="12.28515625" customWidth="1"/>
    <col min="4099" max="4099" width="12.140625" customWidth="1"/>
    <col min="4100" max="4100" width="12.85546875" customWidth="1"/>
    <col min="4350" max="4350" width="6.7109375" customWidth="1"/>
    <col min="4351" max="4351" width="65.85546875" customWidth="1"/>
    <col min="4352" max="4353" width="12.140625" customWidth="1"/>
    <col min="4354" max="4354" width="12.28515625" customWidth="1"/>
    <col min="4355" max="4355" width="12.140625" customWidth="1"/>
    <col min="4356" max="4356" width="12.85546875" customWidth="1"/>
    <col min="4606" max="4606" width="6.7109375" customWidth="1"/>
    <col min="4607" max="4607" width="65.85546875" customWidth="1"/>
    <col min="4608" max="4609" width="12.140625" customWidth="1"/>
    <col min="4610" max="4610" width="12.28515625" customWidth="1"/>
    <col min="4611" max="4611" width="12.140625" customWidth="1"/>
    <col min="4612" max="4612" width="12.85546875" customWidth="1"/>
    <col min="4862" max="4862" width="6.7109375" customWidth="1"/>
    <col min="4863" max="4863" width="65.85546875" customWidth="1"/>
    <col min="4864" max="4865" width="12.140625" customWidth="1"/>
    <col min="4866" max="4866" width="12.28515625" customWidth="1"/>
    <col min="4867" max="4867" width="12.140625" customWidth="1"/>
    <col min="4868" max="4868" width="12.85546875" customWidth="1"/>
    <col min="5118" max="5118" width="6.7109375" customWidth="1"/>
    <col min="5119" max="5119" width="65.85546875" customWidth="1"/>
    <col min="5120" max="5121" width="12.140625" customWidth="1"/>
    <col min="5122" max="5122" width="12.28515625" customWidth="1"/>
    <col min="5123" max="5123" width="12.140625" customWidth="1"/>
    <col min="5124" max="5124" width="12.85546875" customWidth="1"/>
    <col min="5374" max="5374" width="6.7109375" customWidth="1"/>
    <col min="5375" max="5375" width="65.85546875" customWidth="1"/>
    <col min="5376" max="5377" width="12.140625" customWidth="1"/>
    <col min="5378" max="5378" width="12.28515625" customWidth="1"/>
    <col min="5379" max="5379" width="12.140625" customWidth="1"/>
    <col min="5380" max="5380" width="12.85546875" customWidth="1"/>
    <col min="5630" max="5630" width="6.7109375" customWidth="1"/>
    <col min="5631" max="5631" width="65.85546875" customWidth="1"/>
    <col min="5632" max="5633" width="12.140625" customWidth="1"/>
    <col min="5634" max="5634" width="12.28515625" customWidth="1"/>
    <col min="5635" max="5635" width="12.140625" customWidth="1"/>
    <col min="5636" max="5636" width="12.85546875" customWidth="1"/>
    <col min="5886" max="5886" width="6.7109375" customWidth="1"/>
    <col min="5887" max="5887" width="65.85546875" customWidth="1"/>
    <col min="5888" max="5889" width="12.140625" customWidth="1"/>
    <col min="5890" max="5890" width="12.28515625" customWidth="1"/>
    <col min="5891" max="5891" width="12.140625" customWidth="1"/>
    <col min="5892" max="5892" width="12.85546875" customWidth="1"/>
    <col min="6142" max="6142" width="6.7109375" customWidth="1"/>
    <col min="6143" max="6143" width="65.85546875" customWidth="1"/>
    <col min="6144" max="6145" width="12.140625" customWidth="1"/>
    <col min="6146" max="6146" width="12.28515625" customWidth="1"/>
    <col min="6147" max="6147" width="12.140625" customWidth="1"/>
    <col min="6148" max="6148" width="12.85546875" customWidth="1"/>
    <col min="6398" max="6398" width="6.7109375" customWidth="1"/>
    <col min="6399" max="6399" width="65.85546875" customWidth="1"/>
    <col min="6400" max="6401" width="12.140625" customWidth="1"/>
    <col min="6402" max="6402" width="12.28515625" customWidth="1"/>
    <col min="6403" max="6403" width="12.140625" customWidth="1"/>
    <col min="6404" max="6404" width="12.85546875" customWidth="1"/>
    <col min="6654" max="6654" width="6.7109375" customWidth="1"/>
    <col min="6655" max="6655" width="65.85546875" customWidth="1"/>
    <col min="6656" max="6657" width="12.140625" customWidth="1"/>
    <col min="6658" max="6658" width="12.28515625" customWidth="1"/>
    <col min="6659" max="6659" width="12.140625" customWidth="1"/>
    <col min="6660" max="6660" width="12.85546875" customWidth="1"/>
    <col min="6910" max="6910" width="6.7109375" customWidth="1"/>
    <col min="6911" max="6911" width="65.85546875" customWidth="1"/>
    <col min="6912" max="6913" width="12.140625" customWidth="1"/>
    <col min="6914" max="6914" width="12.28515625" customWidth="1"/>
    <col min="6915" max="6915" width="12.140625" customWidth="1"/>
    <col min="6916" max="6916" width="12.85546875" customWidth="1"/>
    <col min="7166" max="7166" width="6.7109375" customWidth="1"/>
    <col min="7167" max="7167" width="65.85546875" customWidth="1"/>
    <col min="7168" max="7169" width="12.140625" customWidth="1"/>
    <col min="7170" max="7170" width="12.28515625" customWidth="1"/>
    <col min="7171" max="7171" width="12.140625" customWidth="1"/>
    <col min="7172" max="7172" width="12.85546875" customWidth="1"/>
    <col min="7422" max="7422" width="6.7109375" customWidth="1"/>
    <col min="7423" max="7423" width="65.85546875" customWidth="1"/>
    <col min="7424" max="7425" width="12.140625" customWidth="1"/>
    <col min="7426" max="7426" width="12.28515625" customWidth="1"/>
    <col min="7427" max="7427" width="12.140625" customWidth="1"/>
    <col min="7428" max="7428" width="12.85546875" customWidth="1"/>
    <col min="7678" max="7678" width="6.7109375" customWidth="1"/>
    <col min="7679" max="7679" width="65.85546875" customWidth="1"/>
    <col min="7680" max="7681" width="12.140625" customWidth="1"/>
    <col min="7682" max="7682" width="12.28515625" customWidth="1"/>
    <col min="7683" max="7683" width="12.140625" customWidth="1"/>
    <col min="7684" max="7684" width="12.85546875" customWidth="1"/>
    <col min="7934" max="7934" width="6.7109375" customWidth="1"/>
    <col min="7935" max="7935" width="65.85546875" customWidth="1"/>
    <col min="7936" max="7937" width="12.140625" customWidth="1"/>
    <col min="7938" max="7938" width="12.28515625" customWidth="1"/>
    <col min="7939" max="7939" width="12.140625" customWidth="1"/>
    <col min="7940" max="7940" width="12.85546875" customWidth="1"/>
    <col min="8190" max="8190" width="6.7109375" customWidth="1"/>
    <col min="8191" max="8191" width="65.85546875" customWidth="1"/>
    <col min="8192" max="8193" width="12.140625" customWidth="1"/>
    <col min="8194" max="8194" width="12.28515625" customWidth="1"/>
    <col min="8195" max="8195" width="12.140625" customWidth="1"/>
    <col min="8196" max="8196" width="12.85546875" customWidth="1"/>
    <col min="8446" max="8446" width="6.7109375" customWidth="1"/>
    <col min="8447" max="8447" width="65.85546875" customWidth="1"/>
    <col min="8448" max="8449" width="12.140625" customWidth="1"/>
    <col min="8450" max="8450" width="12.28515625" customWidth="1"/>
    <col min="8451" max="8451" width="12.140625" customWidth="1"/>
    <col min="8452" max="8452" width="12.85546875" customWidth="1"/>
    <col min="8702" max="8702" width="6.7109375" customWidth="1"/>
    <col min="8703" max="8703" width="65.85546875" customWidth="1"/>
    <col min="8704" max="8705" width="12.140625" customWidth="1"/>
    <col min="8706" max="8706" width="12.28515625" customWidth="1"/>
    <col min="8707" max="8707" width="12.140625" customWidth="1"/>
    <col min="8708" max="8708" width="12.85546875" customWidth="1"/>
    <col min="8958" max="8958" width="6.7109375" customWidth="1"/>
    <col min="8959" max="8959" width="65.85546875" customWidth="1"/>
    <col min="8960" max="8961" width="12.140625" customWidth="1"/>
    <col min="8962" max="8962" width="12.28515625" customWidth="1"/>
    <col min="8963" max="8963" width="12.140625" customWidth="1"/>
    <col min="8964" max="8964" width="12.85546875" customWidth="1"/>
    <col min="9214" max="9214" width="6.7109375" customWidth="1"/>
    <col min="9215" max="9215" width="65.85546875" customWidth="1"/>
    <col min="9216" max="9217" width="12.140625" customWidth="1"/>
    <col min="9218" max="9218" width="12.28515625" customWidth="1"/>
    <col min="9219" max="9219" width="12.140625" customWidth="1"/>
    <col min="9220" max="9220" width="12.85546875" customWidth="1"/>
    <col min="9470" max="9470" width="6.7109375" customWidth="1"/>
    <col min="9471" max="9471" width="65.85546875" customWidth="1"/>
    <col min="9472" max="9473" width="12.140625" customWidth="1"/>
    <col min="9474" max="9474" width="12.28515625" customWidth="1"/>
    <col min="9475" max="9475" width="12.140625" customWidth="1"/>
    <col min="9476" max="9476" width="12.85546875" customWidth="1"/>
    <col min="9726" max="9726" width="6.7109375" customWidth="1"/>
    <col min="9727" max="9727" width="65.85546875" customWidth="1"/>
    <col min="9728" max="9729" width="12.140625" customWidth="1"/>
    <col min="9730" max="9730" width="12.28515625" customWidth="1"/>
    <col min="9731" max="9731" width="12.140625" customWidth="1"/>
    <col min="9732" max="9732" width="12.85546875" customWidth="1"/>
    <col min="9982" max="9982" width="6.7109375" customWidth="1"/>
    <col min="9983" max="9983" width="65.85546875" customWidth="1"/>
    <col min="9984" max="9985" width="12.140625" customWidth="1"/>
    <col min="9986" max="9986" width="12.28515625" customWidth="1"/>
    <col min="9987" max="9987" width="12.140625" customWidth="1"/>
    <col min="9988" max="9988" width="12.85546875" customWidth="1"/>
    <col min="10238" max="10238" width="6.7109375" customWidth="1"/>
    <col min="10239" max="10239" width="65.85546875" customWidth="1"/>
    <col min="10240" max="10241" width="12.140625" customWidth="1"/>
    <col min="10242" max="10242" width="12.28515625" customWidth="1"/>
    <col min="10243" max="10243" width="12.140625" customWidth="1"/>
    <col min="10244" max="10244" width="12.85546875" customWidth="1"/>
    <col min="10494" max="10494" width="6.7109375" customWidth="1"/>
    <col min="10495" max="10495" width="65.85546875" customWidth="1"/>
    <col min="10496" max="10497" width="12.140625" customWidth="1"/>
    <col min="10498" max="10498" width="12.28515625" customWidth="1"/>
    <col min="10499" max="10499" width="12.140625" customWidth="1"/>
    <col min="10500" max="10500" width="12.85546875" customWidth="1"/>
    <col min="10750" max="10750" width="6.7109375" customWidth="1"/>
    <col min="10751" max="10751" width="65.85546875" customWidth="1"/>
    <col min="10752" max="10753" width="12.140625" customWidth="1"/>
    <col min="10754" max="10754" width="12.28515625" customWidth="1"/>
    <col min="10755" max="10755" width="12.140625" customWidth="1"/>
    <col min="10756" max="10756" width="12.85546875" customWidth="1"/>
    <col min="11006" max="11006" width="6.7109375" customWidth="1"/>
    <col min="11007" max="11007" width="65.85546875" customWidth="1"/>
    <col min="11008" max="11009" width="12.140625" customWidth="1"/>
    <col min="11010" max="11010" width="12.28515625" customWidth="1"/>
    <col min="11011" max="11011" width="12.140625" customWidth="1"/>
    <col min="11012" max="11012" width="12.85546875" customWidth="1"/>
    <col min="11262" max="11262" width="6.7109375" customWidth="1"/>
    <col min="11263" max="11263" width="65.85546875" customWidth="1"/>
    <col min="11264" max="11265" width="12.140625" customWidth="1"/>
    <col min="11266" max="11266" width="12.28515625" customWidth="1"/>
    <col min="11267" max="11267" width="12.140625" customWidth="1"/>
    <col min="11268" max="11268" width="12.85546875" customWidth="1"/>
    <col min="11518" max="11518" width="6.7109375" customWidth="1"/>
    <col min="11519" max="11519" width="65.85546875" customWidth="1"/>
    <col min="11520" max="11521" width="12.140625" customWidth="1"/>
    <col min="11522" max="11522" width="12.28515625" customWidth="1"/>
    <col min="11523" max="11523" width="12.140625" customWidth="1"/>
    <col min="11524" max="11524" width="12.85546875" customWidth="1"/>
    <col min="11774" max="11774" width="6.7109375" customWidth="1"/>
    <col min="11775" max="11775" width="65.85546875" customWidth="1"/>
    <col min="11776" max="11777" width="12.140625" customWidth="1"/>
    <col min="11778" max="11778" width="12.28515625" customWidth="1"/>
    <col min="11779" max="11779" width="12.140625" customWidth="1"/>
    <col min="11780" max="11780" width="12.85546875" customWidth="1"/>
    <col min="12030" max="12030" width="6.7109375" customWidth="1"/>
    <col min="12031" max="12031" width="65.85546875" customWidth="1"/>
    <col min="12032" max="12033" width="12.140625" customWidth="1"/>
    <col min="12034" max="12034" width="12.28515625" customWidth="1"/>
    <col min="12035" max="12035" width="12.140625" customWidth="1"/>
    <col min="12036" max="12036" width="12.85546875" customWidth="1"/>
    <col min="12286" max="12286" width="6.7109375" customWidth="1"/>
    <col min="12287" max="12287" width="65.85546875" customWidth="1"/>
    <col min="12288" max="12289" width="12.140625" customWidth="1"/>
    <col min="12290" max="12290" width="12.28515625" customWidth="1"/>
    <col min="12291" max="12291" width="12.140625" customWidth="1"/>
    <col min="12292" max="12292" width="12.85546875" customWidth="1"/>
    <col min="12542" max="12542" width="6.7109375" customWidth="1"/>
    <col min="12543" max="12543" width="65.85546875" customWidth="1"/>
    <col min="12544" max="12545" width="12.140625" customWidth="1"/>
    <col min="12546" max="12546" width="12.28515625" customWidth="1"/>
    <col min="12547" max="12547" width="12.140625" customWidth="1"/>
    <col min="12548" max="12548" width="12.85546875" customWidth="1"/>
    <col min="12798" max="12798" width="6.7109375" customWidth="1"/>
    <col min="12799" max="12799" width="65.85546875" customWidth="1"/>
    <col min="12800" max="12801" width="12.140625" customWidth="1"/>
    <col min="12802" max="12802" width="12.28515625" customWidth="1"/>
    <col min="12803" max="12803" width="12.140625" customWidth="1"/>
    <col min="12804" max="12804" width="12.85546875" customWidth="1"/>
    <col min="13054" max="13054" width="6.7109375" customWidth="1"/>
    <col min="13055" max="13055" width="65.85546875" customWidth="1"/>
    <col min="13056" max="13057" width="12.140625" customWidth="1"/>
    <col min="13058" max="13058" width="12.28515625" customWidth="1"/>
    <col min="13059" max="13059" width="12.140625" customWidth="1"/>
    <col min="13060" max="13060" width="12.85546875" customWidth="1"/>
    <col min="13310" max="13310" width="6.7109375" customWidth="1"/>
    <col min="13311" max="13311" width="65.85546875" customWidth="1"/>
    <col min="13312" max="13313" width="12.140625" customWidth="1"/>
    <col min="13314" max="13314" width="12.28515625" customWidth="1"/>
    <col min="13315" max="13315" width="12.140625" customWidth="1"/>
    <col min="13316" max="13316" width="12.85546875" customWidth="1"/>
    <col min="13566" max="13566" width="6.7109375" customWidth="1"/>
    <col min="13567" max="13567" width="65.85546875" customWidth="1"/>
    <col min="13568" max="13569" width="12.140625" customWidth="1"/>
    <col min="13570" max="13570" width="12.28515625" customWidth="1"/>
    <col min="13571" max="13571" width="12.140625" customWidth="1"/>
    <col min="13572" max="13572" width="12.85546875" customWidth="1"/>
    <col min="13822" max="13822" width="6.7109375" customWidth="1"/>
    <col min="13823" max="13823" width="65.85546875" customWidth="1"/>
    <col min="13824" max="13825" width="12.140625" customWidth="1"/>
    <col min="13826" max="13826" width="12.28515625" customWidth="1"/>
    <col min="13827" max="13827" width="12.140625" customWidth="1"/>
    <col min="13828" max="13828" width="12.85546875" customWidth="1"/>
    <col min="14078" max="14078" width="6.7109375" customWidth="1"/>
    <col min="14079" max="14079" width="65.85546875" customWidth="1"/>
    <col min="14080" max="14081" width="12.140625" customWidth="1"/>
    <col min="14082" max="14082" width="12.28515625" customWidth="1"/>
    <col min="14083" max="14083" width="12.140625" customWidth="1"/>
    <col min="14084" max="14084" width="12.85546875" customWidth="1"/>
    <col min="14334" max="14334" width="6.7109375" customWidth="1"/>
    <col min="14335" max="14335" width="65.85546875" customWidth="1"/>
    <col min="14336" max="14337" width="12.140625" customWidth="1"/>
    <col min="14338" max="14338" width="12.28515625" customWidth="1"/>
    <col min="14339" max="14339" width="12.140625" customWidth="1"/>
    <col min="14340" max="14340" width="12.85546875" customWidth="1"/>
    <col min="14590" max="14590" width="6.7109375" customWidth="1"/>
    <col min="14591" max="14591" width="65.85546875" customWidth="1"/>
    <col min="14592" max="14593" width="12.140625" customWidth="1"/>
    <col min="14594" max="14594" width="12.28515625" customWidth="1"/>
    <col min="14595" max="14595" width="12.140625" customWidth="1"/>
    <col min="14596" max="14596" width="12.85546875" customWidth="1"/>
    <col min="14846" max="14846" width="6.7109375" customWidth="1"/>
    <col min="14847" max="14847" width="65.85546875" customWidth="1"/>
    <col min="14848" max="14849" width="12.140625" customWidth="1"/>
    <col min="14850" max="14850" width="12.28515625" customWidth="1"/>
    <col min="14851" max="14851" width="12.140625" customWidth="1"/>
    <col min="14852" max="14852" width="12.85546875" customWidth="1"/>
    <col min="15102" max="15102" width="6.7109375" customWidth="1"/>
    <col min="15103" max="15103" width="65.85546875" customWidth="1"/>
    <col min="15104" max="15105" width="12.140625" customWidth="1"/>
    <col min="15106" max="15106" width="12.28515625" customWidth="1"/>
    <col min="15107" max="15107" width="12.140625" customWidth="1"/>
    <col min="15108" max="15108" width="12.85546875" customWidth="1"/>
    <col min="15358" max="15358" width="6.7109375" customWidth="1"/>
    <col min="15359" max="15359" width="65.85546875" customWidth="1"/>
    <col min="15360" max="15361" width="12.140625" customWidth="1"/>
    <col min="15362" max="15362" width="12.28515625" customWidth="1"/>
    <col min="15363" max="15363" width="12.140625" customWidth="1"/>
    <col min="15364" max="15364" width="12.85546875" customWidth="1"/>
    <col min="15614" max="15614" width="6.7109375" customWidth="1"/>
    <col min="15615" max="15615" width="65.85546875" customWidth="1"/>
    <col min="15616" max="15617" width="12.140625" customWidth="1"/>
    <col min="15618" max="15618" width="12.28515625" customWidth="1"/>
    <col min="15619" max="15619" width="12.140625" customWidth="1"/>
    <col min="15620" max="15620" width="12.85546875" customWidth="1"/>
    <col min="15870" max="15870" width="6.7109375" customWidth="1"/>
    <col min="15871" max="15871" width="65.85546875" customWidth="1"/>
    <col min="15872" max="15873" width="12.140625" customWidth="1"/>
    <col min="15874" max="15874" width="12.28515625" customWidth="1"/>
    <col min="15875" max="15875" width="12.140625" customWidth="1"/>
    <col min="15876" max="15876" width="12.85546875" customWidth="1"/>
    <col min="16126" max="16126" width="6.7109375" customWidth="1"/>
    <col min="16127" max="16127" width="65.85546875" customWidth="1"/>
    <col min="16128" max="16129" width="12.140625" customWidth="1"/>
    <col min="16130" max="16130" width="12.28515625" customWidth="1"/>
    <col min="16131" max="16131" width="12.140625" customWidth="1"/>
    <col min="16132" max="16132" width="12.85546875" customWidth="1"/>
  </cols>
  <sheetData>
    <row r="1" spans="1:7" ht="15.75" x14ac:dyDescent="0.25">
      <c r="A1" s="64"/>
      <c r="B1" s="65"/>
      <c r="C1" s="89"/>
      <c r="D1" s="89"/>
      <c r="E1" s="89"/>
      <c r="F1" s="557" t="s">
        <v>686</v>
      </c>
      <c r="G1" s="557"/>
    </row>
    <row r="2" spans="1:7" ht="51.75" customHeight="1" x14ac:dyDescent="0.25">
      <c r="A2" s="64"/>
      <c r="B2" s="65"/>
      <c r="C2" s="64"/>
      <c r="D2" s="558" t="s">
        <v>634</v>
      </c>
      <c r="E2" s="558"/>
      <c r="F2" s="558"/>
      <c r="G2" s="558"/>
    </row>
    <row r="3" spans="1:7" ht="28.5" customHeight="1" x14ac:dyDescent="0.25">
      <c r="A3" s="64"/>
      <c r="B3" s="65"/>
      <c r="C3" s="64"/>
      <c r="D3" s="341"/>
      <c r="E3" s="341"/>
      <c r="F3" s="341"/>
      <c r="G3" s="341"/>
    </row>
    <row r="4" spans="1:7" ht="36" customHeight="1" x14ac:dyDescent="0.25">
      <c r="A4" s="502" t="s">
        <v>753</v>
      </c>
      <c r="B4" s="502"/>
      <c r="C4" s="502"/>
      <c r="D4" s="502"/>
      <c r="E4" s="502"/>
      <c r="F4" s="502"/>
      <c r="G4" s="502"/>
    </row>
    <row r="5" spans="1:7" ht="16.5" thickBot="1" x14ac:dyDescent="0.3">
      <c r="A5" s="66"/>
      <c r="B5" s="66"/>
      <c r="C5" s="64"/>
      <c r="D5" s="64"/>
      <c r="E5" s="64"/>
      <c r="F5" s="64"/>
      <c r="G5" s="64"/>
    </row>
    <row r="6" spans="1:7" s="184" customFormat="1" ht="32.25" thickBot="1" x14ac:dyDescent="0.3">
      <c r="A6" s="180" t="s">
        <v>151</v>
      </c>
      <c r="B6" s="181" t="s">
        <v>258</v>
      </c>
      <c r="C6" s="182" t="s">
        <v>637</v>
      </c>
      <c r="D6" s="182" t="s">
        <v>638</v>
      </c>
      <c r="E6" s="183" t="s">
        <v>639</v>
      </c>
      <c r="F6" s="183" t="s">
        <v>640</v>
      </c>
      <c r="G6" s="181" t="s">
        <v>641</v>
      </c>
    </row>
    <row r="7" spans="1:7" ht="15.75" customHeight="1" x14ac:dyDescent="0.25">
      <c r="A7" s="68">
        <v>1</v>
      </c>
      <c r="B7" s="69" t="s">
        <v>259</v>
      </c>
      <c r="C7" s="70"/>
      <c r="D7" s="70"/>
      <c r="E7" s="71"/>
      <c r="F7" s="71"/>
      <c r="G7" s="72">
        <v>0.95620000000000005</v>
      </c>
    </row>
    <row r="8" spans="1:7" ht="15.75" customHeight="1" x14ac:dyDescent="0.25">
      <c r="A8" s="68">
        <v>2</v>
      </c>
      <c r="B8" s="73" t="s">
        <v>260</v>
      </c>
      <c r="C8" s="74"/>
      <c r="D8" s="74">
        <v>0.86926999999999999</v>
      </c>
      <c r="E8" s="75">
        <v>0.86926999999999999</v>
      </c>
      <c r="F8" s="75">
        <v>0.49463000000000001</v>
      </c>
      <c r="G8" s="76">
        <v>0.61099000000000003</v>
      </c>
    </row>
    <row r="9" spans="1:7" ht="15.75" customHeight="1" x14ac:dyDescent="0.25">
      <c r="A9" s="68">
        <v>3</v>
      </c>
      <c r="B9" s="73" t="s">
        <v>261</v>
      </c>
      <c r="C9" s="74"/>
      <c r="D9" s="74"/>
      <c r="E9" s="75">
        <v>1.5</v>
      </c>
      <c r="F9" s="75"/>
      <c r="G9" s="76">
        <v>0.95620000000000005</v>
      </c>
    </row>
    <row r="10" spans="1:7" ht="15.75" customHeight="1" x14ac:dyDescent="0.25">
      <c r="A10" s="68">
        <v>4</v>
      </c>
      <c r="B10" s="73" t="s">
        <v>262</v>
      </c>
      <c r="C10" s="74"/>
      <c r="D10" s="74"/>
      <c r="E10" s="75"/>
      <c r="F10" s="75"/>
      <c r="G10" s="76">
        <v>0.65315999999999996</v>
      </c>
    </row>
    <row r="11" spans="1:7" ht="15.75" customHeight="1" x14ac:dyDescent="0.25">
      <c r="A11" s="68">
        <v>5</v>
      </c>
      <c r="B11" s="73" t="s">
        <v>263</v>
      </c>
      <c r="C11" s="74"/>
      <c r="D11" s="74"/>
      <c r="E11" s="75"/>
      <c r="F11" s="75"/>
      <c r="G11" s="76">
        <v>0.95620000000000005</v>
      </c>
    </row>
    <row r="12" spans="1:7" ht="15.75" customHeight="1" x14ac:dyDescent="0.25">
      <c r="A12" s="68">
        <v>6</v>
      </c>
      <c r="B12" s="73" t="s">
        <v>264</v>
      </c>
      <c r="C12" s="77">
        <v>1.5</v>
      </c>
      <c r="D12" s="74">
        <v>0.79973000000000005</v>
      </c>
      <c r="E12" s="75">
        <v>0.69542000000000004</v>
      </c>
      <c r="F12" s="75">
        <v>0.66149000000000002</v>
      </c>
      <c r="G12" s="76">
        <v>0.64693000000000001</v>
      </c>
    </row>
    <row r="13" spans="1:7" ht="15.75" customHeight="1" x14ac:dyDescent="0.25">
      <c r="A13" s="68">
        <v>7</v>
      </c>
      <c r="B13" s="73" t="s">
        <v>265</v>
      </c>
      <c r="C13" s="77"/>
      <c r="D13" s="74"/>
      <c r="E13" s="75"/>
      <c r="F13" s="75"/>
      <c r="G13" s="76">
        <v>0.95620000000000005</v>
      </c>
    </row>
    <row r="14" spans="1:7" ht="15.75" customHeight="1" x14ac:dyDescent="0.25">
      <c r="A14" s="68">
        <v>8</v>
      </c>
      <c r="B14" s="73" t="s">
        <v>266</v>
      </c>
      <c r="C14" s="77"/>
      <c r="D14" s="74"/>
      <c r="E14" s="75">
        <v>0.65195000000000003</v>
      </c>
      <c r="F14" s="75">
        <v>1.1735199999999999</v>
      </c>
      <c r="G14" s="76"/>
    </row>
    <row r="15" spans="1:7" ht="15.75" customHeight="1" x14ac:dyDescent="0.25">
      <c r="A15" s="68">
        <v>9</v>
      </c>
      <c r="B15" s="73" t="s">
        <v>267</v>
      </c>
      <c r="C15" s="77">
        <v>1.5</v>
      </c>
      <c r="D15" s="74">
        <v>0.79973000000000005</v>
      </c>
      <c r="E15" s="75">
        <v>1.1735199999999999</v>
      </c>
      <c r="F15" s="75">
        <v>0.5</v>
      </c>
      <c r="G15" s="76">
        <v>0.71882000000000001</v>
      </c>
    </row>
    <row r="16" spans="1:7" ht="15.75" customHeight="1" x14ac:dyDescent="0.25">
      <c r="A16" s="68">
        <v>10</v>
      </c>
      <c r="B16" s="73" t="s">
        <v>268</v>
      </c>
      <c r="C16" s="77">
        <v>1.5</v>
      </c>
      <c r="D16" s="74">
        <v>1.5</v>
      </c>
      <c r="E16" s="75">
        <v>1.1000000000000001</v>
      </c>
      <c r="F16" s="78">
        <v>1.34063</v>
      </c>
      <c r="G16" s="76">
        <v>1.21698</v>
      </c>
    </row>
    <row r="17" spans="1:7" ht="15.75" customHeight="1" x14ac:dyDescent="0.25">
      <c r="A17" s="68">
        <v>11</v>
      </c>
      <c r="B17" s="73" t="s">
        <v>269</v>
      </c>
      <c r="C17" s="77"/>
      <c r="D17" s="74"/>
      <c r="E17" s="75"/>
      <c r="F17" s="78">
        <v>1.1110100000000001</v>
      </c>
      <c r="G17" s="76"/>
    </row>
    <row r="18" spans="1:7" ht="15.75" customHeight="1" x14ac:dyDescent="0.25">
      <c r="A18" s="68">
        <v>12</v>
      </c>
      <c r="B18" s="73" t="s">
        <v>270</v>
      </c>
      <c r="C18" s="77"/>
      <c r="D18" s="74"/>
      <c r="E18" s="75">
        <v>1.13005</v>
      </c>
      <c r="F18" s="75">
        <v>0.95</v>
      </c>
      <c r="G18" s="76">
        <v>0.90959999999999996</v>
      </c>
    </row>
    <row r="19" spans="1:7" ht="15.75" customHeight="1" x14ac:dyDescent="0.25">
      <c r="A19" s="68">
        <v>13</v>
      </c>
      <c r="B19" s="73" t="s">
        <v>271</v>
      </c>
      <c r="C19" s="77">
        <v>1.3505</v>
      </c>
      <c r="D19" s="74"/>
      <c r="E19" s="75">
        <v>0.86926999999999999</v>
      </c>
      <c r="F19" s="75">
        <v>0.59533999999999998</v>
      </c>
      <c r="G19" s="491">
        <v>0.71335000000000004</v>
      </c>
    </row>
    <row r="20" spans="1:7" ht="15.75" customHeight="1" x14ac:dyDescent="0.25">
      <c r="A20" s="68">
        <v>14</v>
      </c>
      <c r="B20" s="73" t="s">
        <v>272</v>
      </c>
      <c r="C20" s="77"/>
      <c r="D20" s="74"/>
      <c r="E20" s="75">
        <v>1.5</v>
      </c>
      <c r="F20" s="75"/>
      <c r="G20" s="76">
        <v>1.0431299999999999</v>
      </c>
    </row>
    <row r="21" spans="1:7" ht="15.75" customHeight="1" x14ac:dyDescent="0.25">
      <c r="A21" s="68">
        <v>15</v>
      </c>
      <c r="B21" s="73" t="s">
        <v>273</v>
      </c>
      <c r="C21" s="77"/>
      <c r="D21" s="74"/>
      <c r="E21" s="75"/>
      <c r="F21" s="75"/>
      <c r="G21" s="76">
        <v>0.77070000000000005</v>
      </c>
    </row>
    <row r="22" spans="1:7" ht="15.75" customHeight="1" x14ac:dyDescent="0.25">
      <c r="A22" s="68">
        <v>16</v>
      </c>
      <c r="B22" s="73" t="s">
        <v>274</v>
      </c>
      <c r="C22" s="77">
        <v>1.5</v>
      </c>
      <c r="D22" s="74">
        <v>0.79973000000000005</v>
      </c>
      <c r="E22" s="75">
        <v>0.78234000000000004</v>
      </c>
      <c r="F22" s="75">
        <v>0.59533999999999998</v>
      </c>
      <c r="G22" s="76">
        <v>0.79795000000000005</v>
      </c>
    </row>
    <row r="23" spans="1:7" ht="15.75" customHeight="1" x14ac:dyDescent="0.25">
      <c r="A23" s="68">
        <v>17</v>
      </c>
      <c r="B23" s="73" t="s">
        <v>275</v>
      </c>
      <c r="C23" s="77"/>
      <c r="D23" s="74"/>
      <c r="E23" s="75">
        <v>1.5</v>
      </c>
      <c r="F23" s="75"/>
      <c r="G23" s="76">
        <v>1.0431299999999999</v>
      </c>
    </row>
    <row r="24" spans="1:7" ht="15.75" customHeight="1" x14ac:dyDescent="0.25">
      <c r="A24" s="68">
        <v>18</v>
      </c>
      <c r="B24" s="73" t="s">
        <v>276</v>
      </c>
      <c r="C24" s="77"/>
      <c r="D24" s="74"/>
      <c r="E24" s="75">
        <v>1.13005</v>
      </c>
      <c r="F24" s="75">
        <v>0.75</v>
      </c>
      <c r="G24" s="76">
        <v>0.57884000000000002</v>
      </c>
    </row>
    <row r="25" spans="1:7" ht="15.75" customHeight="1" x14ac:dyDescent="0.25">
      <c r="A25" s="68">
        <v>19</v>
      </c>
      <c r="B25" s="73" t="s">
        <v>277</v>
      </c>
      <c r="C25" s="77"/>
      <c r="D25" s="74"/>
      <c r="E25" s="78"/>
      <c r="F25" s="75">
        <v>0.86926999999999999</v>
      </c>
      <c r="G25" s="76">
        <v>0.64693000000000001</v>
      </c>
    </row>
    <row r="26" spans="1:7" ht="15.75" customHeight="1" x14ac:dyDescent="0.25">
      <c r="A26" s="68">
        <v>20</v>
      </c>
      <c r="B26" s="73" t="s">
        <v>278</v>
      </c>
      <c r="C26" s="77"/>
      <c r="D26" s="74"/>
      <c r="E26" s="75"/>
      <c r="F26" s="75">
        <v>1.5</v>
      </c>
      <c r="G26" s="76">
        <v>0.95620000000000005</v>
      </c>
    </row>
    <row r="27" spans="1:7" ht="15.75" customHeight="1" x14ac:dyDescent="0.25">
      <c r="A27" s="68">
        <v>21</v>
      </c>
      <c r="B27" s="73" t="s">
        <v>279</v>
      </c>
      <c r="C27" s="77"/>
      <c r="D27" s="74"/>
      <c r="E27" s="75"/>
      <c r="F27" s="75"/>
      <c r="G27" s="76">
        <v>0.71882000000000001</v>
      </c>
    </row>
    <row r="28" spans="1:7" ht="15.75" customHeight="1" x14ac:dyDescent="0.25">
      <c r="A28" s="68">
        <v>22</v>
      </c>
      <c r="B28" s="73" t="s">
        <v>280</v>
      </c>
      <c r="C28" s="77"/>
      <c r="D28" s="74"/>
      <c r="E28" s="75"/>
      <c r="F28" s="75"/>
      <c r="G28" s="76">
        <v>0.95620000000000005</v>
      </c>
    </row>
    <row r="29" spans="1:7" ht="15.75" customHeight="1" x14ac:dyDescent="0.25">
      <c r="A29" s="68">
        <v>23</v>
      </c>
      <c r="B29" s="73" t="s">
        <v>281</v>
      </c>
      <c r="C29" s="77"/>
      <c r="D29" s="74"/>
      <c r="E29" s="75"/>
      <c r="F29" s="75">
        <v>1.5</v>
      </c>
      <c r="G29" s="76"/>
    </row>
    <row r="30" spans="1:7" ht="15.75" customHeight="1" x14ac:dyDescent="0.25">
      <c r="A30" s="68">
        <v>24</v>
      </c>
      <c r="B30" s="73" t="s">
        <v>282</v>
      </c>
      <c r="C30" s="77"/>
      <c r="D30" s="74"/>
      <c r="E30" s="75">
        <v>0.65195000000000003</v>
      </c>
      <c r="F30" s="75">
        <v>0.61736999999999997</v>
      </c>
      <c r="G30" s="76">
        <v>1.12829</v>
      </c>
    </row>
    <row r="31" spans="1:7" ht="15.75" customHeight="1" x14ac:dyDescent="0.25">
      <c r="A31" s="68">
        <v>25</v>
      </c>
      <c r="B31" s="73" t="s">
        <v>283</v>
      </c>
      <c r="C31" s="77"/>
      <c r="D31" s="74"/>
      <c r="E31" s="75">
        <v>1.3039099999999999</v>
      </c>
      <c r="F31" s="75">
        <v>0.86926999999999999</v>
      </c>
      <c r="G31" s="76">
        <v>1.21698</v>
      </c>
    </row>
    <row r="32" spans="1:7" ht="15.75" customHeight="1" x14ac:dyDescent="0.25">
      <c r="A32" s="68">
        <v>26</v>
      </c>
      <c r="B32" s="73" t="s">
        <v>284</v>
      </c>
      <c r="C32" s="77"/>
      <c r="D32" s="74"/>
      <c r="E32" s="75"/>
      <c r="F32" s="75">
        <v>1.05</v>
      </c>
      <c r="G32" s="76">
        <v>0.95620000000000005</v>
      </c>
    </row>
    <row r="33" spans="1:7" ht="15.75" customHeight="1" x14ac:dyDescent="0.25">
      <c r="A33" s="68">
        <v>27</v>
      </c>
      <c r="B33" s="73" t="s">
        <v>285</v>
      </c>
      <c r="C33" s="77"/>
      <c r="D33" s="74"/>
      <c r="E33" s="75">
        <v>0.86926999999999999</v>
      </c>
      <c r="F33" s="75">
        <v>0.95759000000000005</v>
      </c>
      <c r="G33" s="76">
        <v>0.71882000000000001</v>
      </c>
    </row>
    <row r="34" spans="1:7" ht="15.75" customHeight="1" x14ac:dyDescent="0.25">
      <c r="A34" s="68">
        <v>28</v>
      </c>
      <c r="B34" s="73" t="s">
        <v>286</v>
      </c>
      <c r="C34" s="77"/>
      <c r="D34" s="74"/>
      <c r="E34" s="75"/>
      <c r="F34" s="75">
        <v>0.86926999999999999</v>
      </c>
      <c r="G34" s="76">
        <v>1.365</v>
      </c>
    </row>
    <row r="35" spans="1:7" ht="15.75" customHeight="1" x14ac:dyDescent="0.25">
      <c r="A35" s="68">
        <v>29</v>
      </c>
      <c r="B35" s="73" t="s">
        <v>287</v>
      </c>
      <c r="C35" s="77"/>
      <c r="D35" s="74"/>
      <c r="E35" s="75">
        <v>0.65195000000000003</v>
      </c>
      <c r="F35" s="75">
        <v>1.3</v>
      </c>
      <c r="G35" s="76">
        <v>0.7</v>
      </c>
    </row>
    <row r="36" spans="1:7" ht="15.75" customHeight="1" x14ac:dyDescent="0.25">
      <c r="A36" s="68">
        <v>30</v>
      </c>
      <c r="B36" s="73" t="s">
        <v>288</v>
      </c>
      <c r="C36" s="77"/>
      <c r="D36" s="74"/>
      <c r="E36" s="75"/>
      <c r="F36" s="75"/>
      <c r="G36" s="76"/>
    </row>
    <row r="37" spans="1:7" ht="15.75" customHeight="1" x14ac:dyDescent="0.25">
      <c r="A37" s="68">
        <v>31</v>
      </c>
      <c r="B37" s="73" t="s">
        <v>289</v>
      </c>
      <c r="C37" s="77"/>
      <c r="D37" s="74"/>
      <c r="E37" s="75"/>
      <c r="F37" s="75"/>
      <c r="G37" s="76">
        <v>0.95620000000000005</v>
      </c>
    </row>
    <row r="38" spans="1:7" ht="15.75" customHeight="1" x14ac:dyDescent="0.25">
      <c r="A38" s="68">
        <v>32</v>
      </c>
      <c r="B38" s="73" t="s">
        <v>290</v>
      </c>
      <c r="C38" s="77">
        <v>1.2</v>
      </c>
      <c r="D38" s="74">
        <v>0.79973000000000005</v>
      </c>
      <c r="E38" s="75">
        <v>1.1561300000000001</v>
      </c>
      <c r="F38" s="75">
        <v>0.5</v>
      </c>
      <c r="G38" s="76">
        <v>0.71882000000000001</v>
      </c>
    </row>
    <row r="39" spans="1:7" ht="15.75" customHeight="1" x14ac:dyDescent="0.25">
      <c r="A39" s="68">
        <v>33</v>
      </c>
      <c r="B39" s="73" t="s">
        <v>291</v>
      </c>
      <c r="C39" s="77"/>
      <c r="D39" s="74"/>
      <c r="E39" s="75">
        <v>1.5</v>
      </c>
      <c r="F39" s="75">
        <v>1.01</v>
      </c>
      <c r="G39" s="76">
        <v>1.13005</v>
      </c>
    </row>
    <row r="40" spans="1:7" ht="15.75" customHeight="1" x14ac:dyDescent="0.25">
      <c r="A40" s="68">
        <v>34</v>
      </c>
      <c r="B40" s="73" t="s">
        <v>292</v>
      </c>
      <c r="C40" s="77">
        <v>1.5</v>
      </c>
      <c r="D40" s="74">
        <v>0.85</v>
      </c>
      <c r="E40" s="75">
        <v>0.69542000000000004</v>
      </c>
      <c r="F40" s="75"/>
      <c r="G40" s="76">
        <v>0.95620000000000005</v>
      </c>
    </row>
    <row r="41" spans="1:7" ht="15.75" customHeight="1" x14ac:dyDescent="0.25">
      <c r="A41" s="68">
        <v>35</v>
      </c>
      <c r="B41" s="73" t="s">
        <v>293</v>
      </c>
      <c r="C41" s="77"/>
      <c r="D41" s="74"/>
      <c r="E41" s="75"/>
      <c r="F41" s="75">
        <v>1.13005</v>
      </c>
      <c r="G41" s="76">
        <v>0.71882000000000001</v>
      </c>
    </row>
    <row r="42" spans="1:7" ht="15.75" customHeight="1" x14ac:dyDescent="0.25">
      <c r="A42" s="68">
        <v>36</v>
      </c>
      <c r="B42" s="73" t="s">
        <v>294</v>
      </c>
      <c r="C42" s="77"/>
      <c r="D42" s="74"/>
      <c r="E42" s="75">
        <v>1.0865899999999999</v>
      </c>
      <c r="F42" s="75">
        <v>0.66149000000000002</v>
      </c>
      <c r="G42" s="76">
        <v>0.67</v>
      </c>
    </row>
    <row r="43" spans="1:7" ht="15.75" customHeight="1" x14ac:dyDescent="0.25">
      <c r="A43" s="68">
        <v>37</v>
      </c>
      <c r="B43" s="73" t="s">
        <v>295</v>
      </c>
      <c r="C43" s="77"/>
      <c r="D43" s="74"/>
      <c r="E43" s="75"/>
      <c r="F43" s="75">
        <v>1.5</v>
      </c>
      <c r="G43" s="76"/>
    </row>
    <row r="44" spans="1:7" ht="15.75" customHeight="1" x14ac:dyDescent="0.25">
      <c r="A44" s="68">
        <v>38</v>
      </c>
      <c r="B44" s="73" t="s">
        <v>296</v>
      </c>
      <c r="C44" s="77"/>
      <c r="D44" s="74">
        <v>1.25</v>
      </c>
      <c r="E44" s="75">
        <v>1.25</v>
      </c>
      <c r="F44" s="75">
        <v>1.25</v>
      </c>
      <c r="G44" s="79">
        <v>1.1000000000000001</v>
      </c>
    </row>
    <row r="45" spans="1:7" ht="15.75" customHeight="1" x14ac:dyDescent="0.25">
      <c r="A45" s="68">
        <v>39</v>
      </c>
      <c r="B45" s="73" t="s">
        <v>297</v>
      </c>
      <c r="C45" s="77"/>
      <c r="D45" s="74"/>
      <c r="E45" s="75">
        <v>1.25</v>
      </c>
      <c r="F45" s="75">
        <v>1.25</v>
      </c>
      <c r="G45" s="76"/>
    </row>
    <row r="46" spans="1:7" ht="15.75" customHeight="1" x14ac:dyDescent="0.25">
      <c r="A46" s="68">
        <v>40</v>
      </c>
      <c r="B46" s="73" t="s">
        <v>298</v>
      </c>
      <c r="C46" s="77"/>
      <c r="D46" s="74"/>
      <c r="E46" s="75">
        <v>1.25</v>
      </c>
      <c r="F46" s="75">
        <v>1.25</v>
      </c>
      <c r="G46" s="76"/>
    </row>
    <row r="47" spans="1:7" ht="15.75" customHeight="1" x14ac:dyDescent="0.25">
      <c r="A47" s="68">
        <v>41</v>
      </c>
      <c r="B47" s="73" t="s">
        <v>299</v>
      </c>
      <c r="C47" s="77"/>
      <c r="D47" s="74"/>
      <c r="E47" s="78"/>
      <c r="F47" s="75"/>
      <c r="G47" s="76">
        <v>0.62</v>
      </c>
    </row>
    <row r="48" spans="1:7" ht="15.75" customHeight="1" x14ac:dyDescent="0.25">
      <c r="A48" s="68">
        <v>42</v>
      </c>
      <c r="B48" s="73" t="s">
        <v>300</v>
      </c>
      <c r="C48" s="77"/>
      <c r="D48" s="74"/>
      <c r="E48" s="75">
        <v>1.5</v>
      </c>
      <c r="F48" s="75"/>
      <c r="G48" s="76">
        <v>0.95620000000000005</v>
      </c>
    </row>
    <row r="49" spans="1:7" ht="15.75" customHeight="1" x14ac:dyDescent="0.25">
      <c r="A49" s="68">
        <v>43</v>
      </c>
      <c r="B49" s="73" t="s">
        <v>301</v>
      </c>
      <c r="C49" s="77"/>
      <c r="D49" s="74"/>
      <c r="E49" s="75"/>
      <c r="F49" s="75"/>
      <c r="G49" s="76">
        <v>0.57884000000000002</v>
      </c>
    </row>
    <row r="50" spans="1:7" ht="15.75" customHeight="1" x14ac:dyDescent="0.25">
      <c r="A50" s="68">
        <v>44</v>
      </c>
      <c r="B50" s="73" t="s">
        <v>302</v>
      </c>
      <c r="C50" s="77">
        <v>1.5</v>
      </c>
      <c r="D50" s="74">
        <v>1.5</v>
      </c>
      <c r="E50" s="75">
        <v>1.37</v>
      </c>
      <c r="F50" s="75">
        <v>0.86926999999999999</v>
      </c>
      <c r="G50" s="76">
        <v>1.5</v>
      </c>
    </row>
    <row r="51" spans="1:7" ht="15.75" customHeight="1" x14ac:dyDescent="0.25">
      <c r="A51" s="68">
        <v>45</v>
      </c>
      <c r="B51" s="73" t="s">
        <v>303</v>
      </c>
      <c r="C51" s="77"/>
      <c r="D51" s="74"/>
      <c r="E51" s="75"/>
      <c r="F51" s="75">
        <v>1.21698</v>
      </c>
      <c r="G51" s="76"/>
    </row>
    <row r="52" spans="1:7" ht="15.75" customHeight="1" x14ac:dyDescent="0.25">
      <c r="A52" s="68">
        <v>46</v>
      </c>
      <c r="B52" s="73" t="s">
        <v>304</v>
      </c>
      <c r="C52" s="77"/>
      <c r="D52" s="74"/>
      <c r="E52" s="75"/>
      <c r="F52" s="75"/>
      <c r="G52" s="76">
        <v>0.71882000000000001</v>
      </c>
    </row>
    <row r="53" spans="1:7" ht="15.75" customHeight="1" x14ac:dyDescent="0.25">
      <c r="A53" s="68">
        <v>47</v>
      </c>
      <c r="B53" s="73" t="s">
        <v>305</v>
      </c>
      <c r="C53" s="77">
        <v>1.325</v>
      </c>
      <c r="D53" s="74">
        <v>0.86926999999999999</v>
      </c>
      <c r="E53" s="75">
        <v>1.0865899999999999</v>
      </c>
      <c r="F53" s="75">
        <v>1.3</v>
      </c>
      <c r="G53" s="76">
        <v>0.95620000000000005</v>
      </c>
    </row>
    <row r="54" spans="1:7" ht="15.75" customHeight="1" x14ac:dyDescent="0.25">
      <c r="A54" s="68">
        <v>48</v>
      </c>
      <c r="B54" s="73" t="s">
        <v>306</v>
      </c>
      <c r="C54" s="77"/>
      <c r="D54" s="74"/>
      <c r="E54" s="75"/>
      <c r="F54" s="75">
        <v>1.5</v>
      </c>
      <c r="G54" s="76"/>
    </row>
    <row r="55" spans="1:7" ht="15.75" customHeight="1" x14ac:dyDescent="0.25">
      <c r="A55" s="68">
        <v>49</v>
      </c>
      <c r="B55" s="73" t="s">
        <v>307</v>
      </c>
      <c r="C55" s="77"/>
      <c r="D55" s="74"/>
      <c r="E55" s="75">
        <v>0.69542000000000004</v>
      </c>
      <c r="F55" s="75">
        <v>0.66149000000000002</v>
      </c>
      <c r="G55" s="76">
        <v>0.70928000000000002</v>
      </c>
    </row>
    <row r="56" spans="1:7" ht="15.75" customHeight="1" x14ac:dyDescent="0.25">
      <c r="A56" s="68">
        <v>50</v>
      </c>
      <c r="B56" s="73" t="s">
        <v>308</v>
      </c>
      <c r="C56" s="77"/>
      <c r="D56" s="74"/>
      <c r="E56" s="75"/>
      <c r="F56" s="75"/>
      <c r="G56" s="76">
        <v>0.95620000000000005</v>
      </c>
    </row>
    <row r="57" spans="1:7" ht="15.75" customHeight="1" x14ac:dyDescent="0.25">
      <c r="A57" s="68">
        <v>51</v>
      </c>
      <c r="B57" s="73" t="s">
        <v>309</v>
      </c>
      <c r="C57" s="77">
        <v>1.5</v>
      </c>
      <c r="D57" s="74">
        <v>1.5</v>
      </c>
      <c r="E57" s="75">
        <v>0.86926999999999999</v>
      </c>
      <c r="F57" s="75">
        <v>0.86926999999999999</v>
      </c>
      <c r="G57" s="76">
        <v>0.77070000000000005</v>
      </c>
    </row>
    <row r="58" spans="1:7" ht="15.75" customHeight="1" x14ac:dyDescent="0.25">
      <c r="A58" s="68">
        <v>52</v>
      </c>
      <c r="B58" s="73" t="s">
        <v>310</v>
      </c>
      <c r="C58" s="77"/>
      <c r="D58" s="74"/>
      <c r="E58" s="75"/>
      <c r="F58" s="75">
        <v>1.13005</v>
      </c>
      <c r="G58" s="76"/>
    </row>
    <row r="59" spans="1:7" ht="15.75" customHeight="1" x14ac:dyDescent="0.25">
      <c r="A59" s="68">
        <v>53</v>
      </c>
      <c r="B59" s="73" t="s">
        <v>311</v>
      </c>
      <c r="C59" s="77"/>
      <c r="D59" s="74"/>
      <c r="E59" s="75"/>
      <c r="F59" s="75"/>
      <c r="G59" s="76">
        <v>0.95620000000000005</v>
      </c>
    </row>
    <row r="60" spans="1:7" ht="15.75" customHeight="1" x14ac:dyDescent="0.25">
      <c r="A60" s="68">
        <v>54</v>
      </c>
      <c r="B60" s="73" t="s">
        <v>312</v>
      </c>
      <c r="C60" s="74"/>
      <c r="D60" s="74"/>
      <c r="E60" s="75"/>
      <c r="F60" s="75"/>
      <c r="G60" s="76">
        <v>0.71882000000000001</v>
      </c>
    </row>
    <row r="61" spans="1:7" ht="15.75" customHeight="1" x14ac:dyDescent="0.25">
      <c r="A61" s="68">
        <v>55</v>
      </c>
      <c r="B61" s="73" t="s">
        <v>313</v>
      </c>
      <c r="C61" s="74"/>
      <c r="D61" s="74"/>
      <c r="E61" s="75"/>
      <c r="F61" s="75"/>
      <c r="G61" s="76">
        <v>0.95620000000000005</v>
      </c>
    </row>
    <row r="62" spans="1:7" ht="15.75" customHeight="1" x14ac:dyDescent="0.25">
      <c r="A62" s="68">
        <v>56</v>
      </c>
      <c r="B62" s="73" t="s">
        <v>314</v>
      </c>
      <c r="C62" s="74"/>
      <c r="D62" s="74"/>
      <c r="E62" s="75">
        <v>0.86926999999999999</v>
      </c>
      <c r="F62" s="75">
        <v>0.86926999999999999</v>
      </c>
      <c r="G62" s="76">
        <v>0.66998999999999997</v>
      </c>
    </row>
    <row r="63" spans="1:7" ht="16.5" customHeight="1" thickBot="1" x14ac:dyDescent="0.3">
      <c r="A63" s="194">
        <v>57</v>
      </c>
      <c r="B63" s="80" t="s">
        <v>315</v>
      </c>
      <c r="C63" s="81"/>
      <c r="D63" s="81"/>
      <c r="E63" s="82"/>
      <c r="F63" s="82"/>
      <c r="G63" s="83">
        <v>0.95620000000000005</v>
      </c>
    </row>
    <row r="64" spans="1:7" x14ac:dyDescent="0.25">
      <c r="B64" s="1"/>
    </row>
    <row r="65" spans="1:7" x14ac:dyDescent="0.25">
      <c r="A65" s="3" t="s">
        <v>136</v>
      </c>
      <c r="D65"/>
      <c r="E65"/>
      <c r="F65"/>
      <c r="G65" s="8" t="s">
        <v>137</v>
      </c>
    </row>
    <row r="66" spans="1:7" x14ac:dyDescent="0.25">
      <c r="A66" s="9" t="s">
        <v>138</v>
      </c>
      <c r="D66"/>
      <c r="E66"/>
      <c r="F66"/>
      <c r="G66" s="11" t="s">
        <v>139</v>
      </c>
    </row>
    <row r="67" spans="1:7" ht="54" customHeight="1" x14ac:dyDescent="0.25">
      <c r="A67" s="3" t="s">
        <v>140</v>
      </c>
      <c r="D67"/>
      <c r="E67" s="13"/>
      <c r="F67"/>
      <c r="G67" s="8" t="s">
        <v>141</v>
      </c>
    </row>
    <row r="68" spans="1:7" x14ac:dyDescent="0.25">
      <c r="D68"/>
      <c r="E68"/>
      <c r="F68"/>
      <c r="G68" s="8"/>
    </row>
    <row r="69" spans="1:7" x14ac:dyDescent="0.25">
      <c r="A69" s="3" t="s">
        <v>142</v>
      </c>
      <c r="D69"/>
      <c r="E69"/>
      <c r="F69"/>
      <c r="G69" s="8" t="s">
        <v>143</v>
      </c>
    </row>
    <row r="70" spans="1:7" x14ac:dyDescent="0.25">
      <c r="A70" s="3" t="s">
        <v>144</v>
      </c>
      <c r="D70"/>
      <c r="E70"/>
      <c r="F70"/>
      <c r="G70" s="8" t="s">
        <v>145</v>
      </c>
    </row>
    <row r="71" spans="1:7" ht="54.75" customHeight="1" x14ac:dyDescent="0.25">
      <c r="A71" s="9" t="s">
        <v>146</v>
      </c>
      <c r="D71"/>
      <c r="E71"/>
      <c r="F71"/>
      <c r="G71" s="8" t="s">
        <v>147</v>
      </c>
    </row>
    <row r="72" spans="1:7" x14ac:dyDescent="0.25">
      <c r="C72"/>
      <c r="D72"/>
      <c r="E72"/>
      <c r="F72"/>
      <c r="G72"/>
    </row>
    <row r="73" spans="1:7" ht="15.75" customHeight="1" x14ac:dyDescent="0.25">
      <c r="A73" s="10" t="s">
        <v>148</v>
      </c>
      <c r="C73"/>
      <c r="D73"/>
      <c r="E73" s="385"/>
      <c r="F73"/>
      <c r="G73" s="385" t="s">
        <v>700</v>
      </c>
    </row>
    <row r="74" spans="1:7" ht="15.75" customHeight="1" x14ac:dyDescent="0.25">
      <c r="A74" s="10" t="s">
        <v>149</v>
      </c>
      <c r="C74"/>
      <c r="D74"/>
      <c r="E74" s="385"/>
      <c r="F74"/>
      <c r="G74" s="385" t="s">
        <v>699</v>
      </c>
    </row>
    <row r="75" spans="1:7" ht="15.75" customHeight="1" x14ac:dyDescent="0.25">
      <c r="A75" s="10"/>
      <c r="C75"/>
      <c r="D75"/>
      <c r="E75" s="385"/>
      <c r="F75"/>
      <c r="G75" s="385" t="s">
        <v>698</v>
      </c>
    </row>
    <row r="76" spans="1:7" ht="57.75" customHeight="1" x14ac:dyDescent="0.25">
      <c r="A76" s="5" t="s">
        <v>150</v>
      </c>
      <c r="C76"/>
      <c r="D76"/>
      <c r="E76" s="385"/>
      <c r="F76"/>
      <c r="G76" s="385" t="s">
        <v>707</v>
      </c>
    </row>
    <row r="77" spans="1:7" ht="15.75" x14ac:dyDescent="0.25">
      <c r="A77" s="9"/>
      <c r="B77" s="84"/>
      <c r="C77" s="9"/>
      <c r="D77" s="9"/>
      <c r="E77" s="85"/>
      <c r="F77" s="86"/>
    </row>
    <row r="78" spans="1:7" ht="15.75" customHeight="1" x14ac:dyDescent="0.25">
      <c r="A78" s="3"/>
      <c r="B78" s="2"/>
    </row>
    <row r="79" spans="1:7" ht="15.75" customHeight="1" x14ac:dyDescent="0.25">
      <c r="A79" s="3"/>
      <c r="B79" s="2"/>
    </row>
    <row r="80" spans="1:7" ht="33" customHeight="1" x14ac:dyDescent="0.25">
      <c r="A80" s="9"/>
      <c r="B80" s="84"/>
    </row>
  </sheetData>
  <autoFilter ref="A6:G63"/>
  <customSheetViews>
    <customSheetView guid="{89D678F6-6366-46B4-AC47-E6EDA7576597}" showPageBreaks="1" fitToPage="1" printArea="1" showAutoFilter="1" view="pageBreakPreview">
      <pane xSplit="2" ySplit="7" topLeftCell="C8" activePane="bottomRight" state="frozen"/>
      <selection pane="bottomRight" activeCell="C4" sqref="C4"/>
      <pageMargins left="0.70866141732283472" right="0.70866141732283472" top="0.74803149606299213" bottom="0.74803149606299213" header="0.31496062992125984" footer="0.31496062992125984"/>
      <printOptions horizontalCentered="1"/>
      <pageSetup paperSize="9" scale="55" orientation="portrait" r:id="rId1"/>
      <autoFilter ref="A7:G64"/>
    </customSheetView>
    <customSheetView guid="{584FE996-15E6-49A3-8604-0667E14E6CF9}" showPageBreaks="1" fitToPage="1" printArea="1" showAutoFilter="1" view="pageBreakPreview">
      <pane xSplit="2" ySplit="7" topLeftCell="C8" activePane="bottomRight" state="frozen"/>
      <selection pane="bottomRight" activeCell="C4" sqref="C4"/>
      <pageMargins left="0.70866141732283472" right="0.70866141732283472" top="0.74803149606299213" bottom="0.74803149606299213" header="0.31496062992125984" footer="0.31496062992125984"/>
      <printOptions horizontalCentered="1"/>
      <pageSetup paperSize="9" scale="55" orientation="portrait" r:id="rId2"/>
      <autoFilter ref="A7:G64"/>
    </customSheetView>
  </customSheetViews>
  <mergeCells count="3">
    <mergeCell ref="F1:G1"/>
    <mergeCell ref="A4:G4"/>
    <mergeCell ref="D2:G2"/>
  </mergeCells>
  <printOptions horizontalCentered="1"/>
  <pageMargins left="0.31496062992125984" right="0.11811023622047245" top="0.35433070866141736" bottom="0.35433070866141736" header="0.31496062992125984" footer="0.31496062992125984"/>
  <pageSetup paperSize="9" scale="58" orientation="portrait"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9"/>
  <sheetViews>
    <sheetView view="pageBreakPreview" zoomScaleNormal="100" zoomScaleSheetLayoutView="100" workbookViewId="0">
      <pane xSplit="1" ySplit="4" topLeftCell="B8" activePane="bottomRight" state="frozen"/>
      <selection pane="topRight" activeCell="B1" sqref="B1"/>
      <selection pane="bottomLeft" activeCell="A7" sqref="A7"/>
      <selection pane="bottomRight" activeCell="G18" sqref="G18"/>
    </sheetView>
  </sheetViews>
  <sheetFormatPr defaultRowHeight="15.75" x14ac:dyDescent="0.25"/>
  <cols>
    <col min="1" max="1" width="65.5703125" style="227" customWidth="1"/>
    <col min="2" max="2" width="24.42578125" style="48" customWidth="1"/>
    <col min="3" max="3" width="29.85546875" style="48" customWidth="1"/>
    <col min="4" max="5" width="16.5703125" style="48" customWidth="1"/>
    <col min="6" max="6" width="13.140625" style="227" customWidth="1"/>
    <col min="7" max="7" width="12.85546875" style="229" customWidth="1"/>
    <col min="8" max="8" width="12.42578125" style="230" customWidth="1"/>
    <col min="9" max="9" width="13.140625" style="48" customWidth="1"/>
    <col min="10" max="10" width="10.5703125" style="48" customWidth="1"/>
    <col min="11" max="11" width="12.7109375" style="48" customWidth="1"/>
    <col min="12" max="12" width="11.28515625" style="228" customWidth="1"/>
    <col min="13" max="13" width="10" style="48" customWidth="1"/>
    <col min="14" max="14" width="17.140625" style="48" customWidth="1"/>
    <col min="15" max="251" width="9.140625" style="48"/>
    <col min="252" max="252" width="53.7109375" style="48" customWidth="1"/>
    <col min="253" max="257" width="9.140625" style="48" hidden="1" customWidth="1"/>
    <col min="258" max="258" width="31.5703125" style="48" customWidth="1"/>
    <col min="259" max="259" width="39.7109375" style="48" customWidth="1"/>
    <col min="260" max="261" width="16.5703125" style="48" customWidth="1"/>
    <col min="262" max="262" width="13.140625" style="48" customWidth="1"/>
    <col min="263" max="263" width="12.85546875" style="48" customWidth="1"/>
    <col min="264" max="264" width="12.42578125" style="48" customWidth="1"/>
    <col min="265" max="265" width="13.140625" style="48" customWidth="1"/>
    <col min="266" max="266" width="10.5703125" style="48" customWidth="1"/>
    <col min="267" max="267" width="12.7109375" style="48" customWidth="1"/>
    <col min="268" max="268" width="11.28515625" style="48" customWidth="1"/>
    <col min="269" max="269" width="10" style="48" customWidth="1"/>
    <col min="270" max="270" width="17.140625" style="48" customWidth="1"/>
    <col min="271" max="507" width="9.140625" style="48"/>
    <col min="508" max="508" width="53.7109375" style="48" customWidth="1"/>
    <col min="509" max="513" width="9.140625" style="48" hidden="1" customWidth="1"/>
    <col min="514" max="514" width="31.5703125" style="48" customWidth="1"/>
    <col min="515" max="515" width="39.7109375" style="48" customWidth="1"/>
    <col min="516" max="517" width="16.5703125" style="48" customWidth="1"/>
    <col min="518" max="518" width="13.140625" style="48" customWidth="1"/>
    <col min="519" max="519" width="12.85546875" style="48" customWidth="1"/>
    <col min="520" max="520" width="12.42578125" style="48" customWidth="1"/>
    <col min="521" max="521" width="13.140625" style="48" customWidth="1"/>
    <col min="522" max="522" width="10.5703125" style="48" customWidth="1"/>
    <col min="523" max="523" width="12.7109375" style="48" customWidth="1"/>
    <col min="524" max="524" width="11.28515625" style="48" customWidth="1"/>
    <col min="525" max="525" width="10" style="48" customWidth="1"/>
    <col min="526" max="526" width="17.140625" style="48" customWidth="1"/>
    <col min="527" max="763" width="9.140625" style="48"/>
    <col min="764" max="764" width="53.7109375" style="48" customWidth="1"/>
    <col min="765" max="769" width="9.140625" style="48" hidden="1" customWidth="1"/>
    <col min="770" max="770" width="31.5703125" style="48" customWidth="1"/>
    <col min="771" max="771" width="39.7109375" style="48" customWidth="1"/>
    <col min="772" max="773" width="16.5703125" style="48" customWidth="1"/>
    <col min="774" max="774" width="13.140625" style="48" customWidth="1"/>
    <col min="775" max="775" width="12.85546875" style="48" customWidth="1"/>
    <col min="776" max="776" width="12.42578125" style="48" customWidth="1"/>
    <col min="777" max="777" width="13.140625" style="48" customWidth="1"/>
    <col min="778" max="778" width="10.5703125" style="48" customWidth="1"/>
    <col min="779" max="779" width="12.7109375" style="48" customWidth="1"/>
    <col min="780" max="780" width="11.28515625" style="48" customWidth="1"/>
    <col min="781" max="781" width="10" style="48" customWidth="1"/>
    <col min="782" max="782" width="17.140625" style="48" customWidth="1"/>
    <col min="783" max="1019" width="9.140625" style="48"/>
    <col min="1020" max="1020" width="53.7109375" style="48" customWidth="1"/>
    <col min="1021" max="1025" width="9.140625" style="48" hidden="1" customWidth="1"/>
    <col min="1026" max="1026" width="31.5703125" style="48" customWidth="1"/>
    <col min="1027" max="1027" width="39.7109375" style="48" customWidth="1"/>
    <col min="1028" max="1029" width="16.5703125" style="48" customWidth="1"/>
    <col min="1030" max="1030" width="13.140625" style="48" customWidth="1"/>
    <col min="1031" max="1031" width="12.85546875" style="48" customWidth="1"/>
    <col min="1032" max="1032" width="12.42578125" style="48" customWidth="1"/>
    <col min="1033" max="1033" width="13.140625" style="48" customWidth="1"/>
    <col min="1034" max="1034" width="10.5703125" style="48" customWidth="1"/>
    <col min="1035" max="1035" width="12.7109375" style="48" customWidth="1"/>
    <col min="1036" max="1036" width="11.28515625" style="48" customWidth="1"/>
    <col min="1037" max="1037" width="10" style="48" customWidth="1"/>
    <col min="1038" max="1038" width="17.140625" style="48" customWidth="1"/>
    <col min="1039" max="1275" width="9.140625" style="48"/>
    <col min="1276" max="1276" width="53.7109375" style="48" customWidth="1"/>
    <col min="1277" max="1281" width="9.140625" style="48" hidden="1" customWidth="1"/>
    <col min="1282" max="1282" width="31.5703125" style="48" customWidth="1"/>
    <col min="1283" max="1283" width="39.7109375" style="48" customWidth="1"/>
    <col min="1284" max="1285" width="16.5703125" style="48" customWidth="1"/>
    <col min="1286" max="1286" width="13.140625" style="48" customWidth="1"/>
    <col min="1287" max="1287" width="12.85546875" style="48" customWidth="1"/>
    <col min="1288" max="1288" width="12.42578125" style="48" customWidth="1"/>
    <col min="1289" max="1289" width="13.140625" style="48" customWidth="1"/>
    <col min="1290" max="1290" width="10.5703125" style="48" customWidth="1"/>
    <col min="1291" max="1291" width="12.7109375" style="48" customWidth="1"/>
    <col min="1292" max="1292" width="11.28515625" style="48" customWidth="1"/>
    <col min="1293" max="1293" width="10" style="48" customWidth="1"/>
    <col min="1294" max="1294" width="17.140625" style="48" customWidth="1"/>
    <col min="1295" max="1531" width="9.140625" style="48"/>
    <col min="1532" max="1532" width="53.7109375" style="48" customWidth="1"/>
    <col min="1533" max="1537" width="9.140625" style="48" hidden="1" customWidth="1"/>
    <col min="1538" max="1538" width="31.5703125" style="48" customWidth="1"/>
    <col min="1539" max="1539" width="39.7109375" style="48" customWidth="1"/>
    <col min="1540" max="1541" width="16.5703125" style="48" customWidth="1"/>
    <col min="1542" max="1542" width="13.140625" style="48" customWidth="1"/>
    <col min="1543" max="1543" width="12.85546875" style="48" customWidth="1"/>
    <col min="1544" max="1544" width="12.42578125" style="48" customWidth="1"/>
    <col min="1545" max="1545" width="13.140625" style="48" customWidth="1"/>
    <col min="1546" max="1546" width="10.5703125" style="48" customWidth="1"/>
    <col min="1547" max="1547" width="12.7109375" style="48" customWidth="1"/>
    <col min="1548" max="1548" width="11.28515625" style="48" customWidth="1"/>
    <col min="1549" max="1549" width="10" style="48" customWidth="1"/>
    <col min="1550" max="1550" width="17.140625" style="48" customWidth="1"/>
    <col min="1551" max="1787" width="9.140625" style="48"/>
    <col min="1788" max="1788" width="53.7109375" style="48" customWidth="1"/>
    <col min="1789" max="1793" width="9.140625" style="48" hidden="1" customWidth="1"/>
    <col min="1794" max="1794" width="31.5703125" style="48" customWidth="1"/>
    <col min="1795" max="1795" width="39.7109375" style="48" customWidth="1"/>
    <col min="1796" max="1797" width="16.5703125" style="48" customWidth="1"/>
    <col min="1798" max="1798" width="13.140625" style="48" customWidth="1"/>
    <col min="1799" max="1799" width="12.85546875" style="48" customWidth="1"/>
    <col min="1800" max="1800" width="12.42578125" style="48" customWidth="1"/>
    <col min="1801" max="1801" width="13.140625" style="48" customWidth="1"/>
    <col min="1802" max="1802" width="10.5703125" style="48" customWidth="1"/>
    <col min="1803" max="1803" width="12.7109375" style="48" customWidth="1"/>
    <col min="1804" max="1804" width="11.28515625" style="48" customWidth="1"/>
    <col min="1805" max="1805" width="10" style="48" customWidth="1"/>
    <col min="1806" max="1806" width="17.140625" style="48" customWidth="1"/>
    <col min="1807" max="2043" width="9.140625" style="48"/>
    <col min="2044" max="2044" width="53.7109375" style="48" customWidth="1"/>
    <col min="2045" max="2049" width="9.140625" style="48" hidden="1" customWidth="1"/>
    <col min="2050" max="2050" width="31.5703125" style="48" customWidth="1"/>
    <col min="2051" max="2051" width="39.7109375" style="48" customWidth="1"/>
    <col min="2052" max="2053" width="16.5703125" style="48" customWidth="1"/>
    <col min="2054" max="2054" width="13.140625" style="48" customWidth="1"/>
    <col min="2055" max="2055" width="12.85546875" style="48" customWidth="1"/>
    <col min="2056" max="2056" width="12.42578125" style="48" customWidth="1"/>
    <col min="2057" max="2057" width="13.140625" style="48" customWidth="1"/>
    <col min="2058" max="2058" width="10.5703125" style="48" customWidth="1"/>
    <col min="2059" max="2059" width="12.7109375" style="48" customWidth="1"/>
    <col min="2060" max="2060" width="11.28515625" style="48" customWidth="1"/>
    <col min="2061" max="2061" width="10" style="48" customWidth="1"/>
    <col min="2062" max="2062" width="17.140625" style="48" customWidth="1"/>
    <col min="2063" max="2299" width="9.140625" style="48"/>
    <col min="2300" max="2300" width="53.7109375" style="48" customWidth="1"/>
    <col min="2301" max="2305" width="9.140625" style="48" hidden="1" customWidth="1"/>
    <col min="2306" max="2306" width="31.5703125" style="48" customWidth="1"/>
    <col min="2307" max="2307" width="39.7109375" style="48" customWidth="1"/>
    <col min="2308" max="2309" width="16.5703125" style="48" customWidth="1"/>
    <col min="2310" max="2310" width="13.140625" style="48" customWidth="1"/>
    <col min="2311" max="2311" width="12.85546875" style="48" customWidth="1"/>
    <col min="2312" max="2312" width="12.42578125" style="48" customWidth="1"/>
    <col min="2313" max="2313" width="13.140625" style="48" customWidth="1"/>
    <col min="2314" max="2314" width="10.5703125" style="48" customWidth="1"/>
    <col min="2315" max="2315" width="12.7109375" style="48" customWidth="1"/>
    <col min="2316" max="2316" width="11.28515625" style="48" customWidth="1"/>
    <col min="2317" max="2317" width="10" style="48" customWidth="1"/>
    <col min="2318" max="2318" width="17.140625" style="48" customWidth="1"/>
    <col min="2319" max="2555" width="9.140625" style="48"/>
    <col min="2556" max="2556" width="53.7109375" style="48" customWidth="1"/>
    <col min="2557" max="2561" width="9.140625" style="48" hidden="1" customWidth="1"/>
    <col min="2562" max="2562" width="31.5703125" style="48" customWidth="1"/>
    <col min="2563" max="2563" width="39.7109375" style="48" customWidth="1"/>
    <col min="2564" max="2565" width="16.5703125" style="48" customWidth="1"/>
    <col min="2566" max="2566" width="13.140625" style="48" customWidth="1"/>
    <col min="2567" max="2567" width="12.85546875" style="48" customWidth="1"/>
    <col min="2568" max="2568" width="12.42578125" style="48" customWidth="1"/>
    <col min="2569" max="2569" width="13.140625" style="48" customWidth="1"/>
    <col min="2570" max="2570" width="10.5703125" style="48" customWidth="1"/>
    <col min="2571" max="2571" width="12.7109375" style="48" customWidth="1"/>
    <col min="2572" max="2572" width="11.28515625" style="48" customWidth="1"/>
    <col min="2573" max="2573" width="10" style="48" customWidth="1"/>
    <col min="2574" max="2574" width="17.140625" style="48" customWidth="1"/>
    <col min="2575" max="2811" width="9.140625" style="48"/>
    <col min="2812" max="2812" width="53.7109375" style="48" customWidth="1"/>
    <col min="2813" max="2817" width="9.140625" style="48" hidden="1" customWidth="1"/>
    <col min="2818" max="2818" width="31.5703125" style="48" customWidth="1"/>
    <col min="2819" max="2819" width="39.7109375" style="48" customWidth="1"/>
    <col min="2820" max="2821" width="16.5703125" style="48" customWidth="1"/>
    <col min="2822" max="2822" width="13.140625" style="48" customWidth="1"/>
    <col min="2823" max="2823" width="12.85546875" style="48" customWidth="1"/>
    <col min="2824" max="2824" width="12.42578125" style="48" customWidth="1"/>
    <col min="2825" max="2825" width="13.140625" style="48" customWidth="1"/>
    <col min="2826" max="2826" width="10.5703125" style="48" customWidth="1"/>
    <col min="2827" max="2827" width="12.7109375" style="48" customWidth="1"/>
    <col min="2828" max="2828" width="11.28515625" style="48" customWidth="1"/>
    <col min="2829" max="2829" width="10" style="48" customWidth="1"/>
    <col min="2830" max="2830" width="17.140625" style="48" customWidth="1"/>
    <col min="2831" max="3067" width="9.140625" style="48"/>
    <col min="3068" max="3068" width="53.7109375" style="48" customWidth="1"/>
    <col min="3069" max="3073" width="9.140625" style="48" hidden="1" customWidth="1"/>
    <col min="3074" max="3074" width="31.5703125" style="48" customWidth="1"/>
    <col min="3075" max="3075" width="39.7109375" style="48" customWidth="1"/>
    <col min="3076" max="3077" width="16.5703125" style="48" customWidth="1"/>
    <col min="3078" max="3078" width="13.140625" style="48" customWidth="1"/>
    <col min="3079" max="3079" width="12.85546875" style="48" customWidth="1"/>
    <col min="3080" max="3080" width="12.42578125" style="48" customWidth="1"/>
    <col min="3081" max="3081" width="13.140625" style="48" customWidth="1"/>
    <col min="3082" max="3082" width="10.5703125" style="48" customWidth="1"/>
    <col min="3083" max="3083" width="12.7109375" style="48" customWidth="1"/>
    <col min="3084" max="3084" width="11.28515625" style="48" customWidth="1"/>
    <col min="3085" max="3085" width="10" style="48" customWidth="1"/>
    <col min="3086" max="3086" width="17.140625" style="48" customWidth="1"/>
    <col min="3087" max="3323" width="9.140625" style="48"/>
    <col min="3324" max="3324" width="53.7109375" style="48" customWidth="1"/>
    <col min="3325" max="3329" width="9.140625" style="48" hidden="1" customWidth="1"/>
    <col min="3330" max="3330" width="31.5703125" style="48" customWidth="1"/>
    <col min="3331" max="3331" width="39.7109375" style="48" customWidth="1"/>
    <col min="3332" max="3333" width="16.5703125" style="48" customWidth="1"/>
    <col min="3334" max="3334" width="13.140625" style="48" customWidth="1"/>
    <col min="3335" max="3335" width="12.85546875" style="48" customWidth="1"/>
    <col min="3336" max="3336" width="12.42578125" style="48" customWidth="1"/>
    <col min="3337" max="3337" width="13.140625" style="48" customWidth="1"/>
    <col min="3338" max="3338" width="10.5703125" style="48" customWidth="1"/>
    <col min="3339" max="3339" width="12.7109375" style="48" customWidth="1"/>
    <col min="3340" max="3340" width="11.28515625" style="48" customWidth="1"/>
    <col min="3341" max="3341" width="10" style="48" customWidth="1"/>
    <col min="3342" max="3342" width="17.140625" style="48" customWidth="1"/>
    <col min="3343" max="3579" width="9.140625" style="48"/>
    <col min="3580" max="3580" width="53.7109375" style="48" customWidth="1"/>
    <col min="3581" max="3585" width="9.140625" style="48" hidden="1" customWidth="1"/>
    <col min="3586" max="3586" width="31.5703125" style="48" customWidth="1"/>
    <col min="3587" max="3587" width="39.7109375" style="48" customWidth="1"/>
    <col min="3588" max="3589" width="16.5703125" style="48" customWidth="1"/>
    <col min="3590" max="3590" width="13.140625" style="48" customWidth="1"/>
    <col min="3591" max="3591" width="12.85546875" style="48" customWidth="1"/>
    <col min="3592" max="3592" width="12.42578125" style="48" customWidth="1"/>
    <col min="3593" max="3593" width="13.140625" style="48" customWidth="1"/>
    <col min="3594" max="3594" width="10.5703125" style="48" customWidth="1"/>
    <col min="3595" max="3595" width="12.7109375" style="48" customWidth="1"/>
    <col min="3596" max="3596" width="11.28515625" style="48" customWidth="1"/>
    <col min="3597" max="3597" width="10" style="48" customWidth="1"/>
    <col min="3598" max="3598" width="17.140625" style="48" customWidth="1"/>
    <col min="3599" max="3835" width="9.140625" style="48"/>
    <col min="3836" max="3836" width="53.7109375" style="48" customWidth="1"/>
    <col min="3837" max="3841" width="9.140625" style="48" hidden="1" customWidth="1"/>
    <col min="3842" max="3842" width="31.5703125" style="48" customWidth="1"/>
    <col min="3843" max="3843" width="39.7109375" style="48" customWidth="1"/>
    <col min="3844" max="3845" width="16.5703125" style="48" customWidth="1"/>
    <col min="3846" max="3846" width="13.140625" style="48" customWidth="1"/>
    <col min="3847" max="3847" width="12.85546875" style="48" customWidth="1"/>
    <col min="3848" max="3848" width="12.42578125" style="48" customWidth="1"/>
    <col min="3849" max="3849" width="13.140625" style="48" customWidth="1"/>
    <col min="3850" max="3850" width="10.5703125" style="48" customWidth="1"/>
    <col min="3851" max="3851" width="12.7109375" style="48" customWidth="1"/>
    <col min="3852" max="3852" width="11.28515625" style="48" customWidth="1"/>
    <col min="3853" max="3853" width="10" style="48" customWidth="1"/>
    <col min="3854" max="3854" width="17.140625" style="48" customWidth="1"/>
    <col min="3855" max="4091" width="9.140625" style="48"/>
    <col min="4092" max="4092" width="53.7109375" style="48" customWidth="1"/>
    <col min="4093" max="4097" width="9.140625" style="48" hidden="1" customWidth="1"/>
    <col min="4098" max="4098" width="31.5703125" style="48" customWidth="1"/>
    <col min="4099" max="4099" width="39.7109375" style="48" customWidth="1"/>
    <col min="4100" max="4101" width="16.5703125" style="48" customWidth="1"/>
    <col min="4102" max="4102" width="13.140625" style="48" customWidth="1"/>
    <col min="4103" max="4103" width="12.85546875" style="48" customWidth="1"/>
    <col min="4104" max="4104" width="12.42578125" style="48" customWidth="1"/>
    <col min="4105" max="4105" width="13.140625" style="48" customWidth="1"/>
    <col min="4106" max="4106" width="10.5703125" style="48" customWidth="1"/>
    <col min="4107" max="4107" width="12.7109375" style="48" customWidth="1"/>
    <col min="4108" max="4108" width="11.28515625" style="48" customWidth="1"/>
    <col min="4109" max="4109" width="10" style="48" customWidth="1"/>
    <col min="4110" max="4110" width="17.140625" style="48" customWidth="1"/>
    <col min="4111" max="4347" width="9.140625" style="48"/>
    <col min="4348" max="4348" width="53.7109375" style="48" customWidth="1"/>
    <col min="4349" max="4353" width="9.140625" style="48" hidden="1" customWidth="1"/>
    <col min="4354" max="4354" width="31.5703125" style="48" customWidth="1"/>
    <col min="4355" max="4355" width="39.7109375" style="48" customWidth="1"/>
    <col min="4356" max="4357" width="16.5703125" style="48" customWidth="1"/>
    <col min="4358" max="4358" width="13.140625" style="48" customWidth="1"/>
    <col min="4359" max="4359" width="12.85546875" style="48" customWidth="1"/>
    <col min="4360" max="4360" width="12.42578125" style="48" customWidth="1"/>
    <col min="4361" max="4361" width="13.140625" style="48" customWidth="1"/>
    <col min="4362" max="4362" width="10.5703125" style="48" customWidth="1"/>
    <col min="4363" max="4363" width="12.7109375" style="48" customWidth="1"/>
    <col min="4364" max="4364" width="11.28515625" style="48" customWidth="1"/>
    <col min="4365" max="4365" width="10" style="48" customWidth="1"/>
    <col min="4366" max="4366" width="17.140625" style="48" customWidth="1"/>
    <col min="4367" max="4603" width="9.140625" style="48"/>
    <col min="4604" max="4604" width="53.7109375" style="48" customWidth="1"/>
    <col min="4605" max="4609" width="9.140625" style="48" hidden="1" customWidth="1"/>
    <col min="4610" max="4610" width="31.5703125" style="48" customWidth="1"/>
    <col min="4611" max="4611" width="39.7109375" style="48" customWidth="1"/>
    <col min="4612" max="4613" width="16.5703125" style="48" customWidth="1"/>
    <col min="4614" max="4614" width="13.140625" style="48" customWidth="1"/>
    <col min="4615" max="4615" width="12.85546875" style="48" customWidth="1"/>
    <col min="4616" max="4616" width="12.42578125" style="48" customWidth="1"/>
    <col min="4617" max="4617" width="13.140625" style="48" customWidth="1"/>
    <col min="4618" max="4618" width="10.5703125" style="48" customWidth="1"/>
    <col min="4619" max="4619" width="12.7109375" style="48" customWidth="1"/>
    <col min="4620" max="4620" width="11.28515625" style="48" customWidth="1"/>
    <col min="4621" max="4621" width="10" style="48" customWidth="1"/>
    <col min="4622" max="4622" width="17.140625" style="48" customWidth="1"/>
    <col min="4623" max="4859" width="9.140625" style="48"/>
    <col min="4860" max="4860" width="53.7109375" style="48" customWidth="1"/>
    <col min="4861" max="4865" width="9.140625" style="48" hidden="1" customWidth="1"/>
    <col min="4866" max="4866" width="31.5703125" style="48" customWidth="1"/>
    <col min="4867" max="4867" width="39.7109375" style="48" customWidth="1"/>
    <col min="4868" max="4869" width="16.5703125" style="48" customWidth="1"/>
    <col min="4870" max="4870" width="13.140625" style="48" customWidth="1"/>
    <col min="4871" max="4871" width="12.85546875" style="48" customWidth="1"/>
    <col min="4872" max="4872" width="12.42578125" style="48" customWidth="1"/>
    <col min="4873" max="4873" width="13.140625" style="48" customWidth="1"/>
    <col min="4874" max="4874" width="10.5703125" style="48" customWidth="1"/>
    <col min="4875" max="4875" width="12.7109375" style="48" customWidth="1"/>
    <col min="4876" max="4876" width="11.28515625" style="48" customWidth="1"/>
    <col min="4877" max="4877" width="10" style="48" customWidth="1"/>
    <col min="4878" max="4878" width="17.140625" style="48" customWidth="1"/>
    <col min="4879" max="5115" width="9.140625" style="48"/>
    <col min="5116" max="5116" width="53.7109375" style="48" customWidth="1"/>
    <col min="5117" max="5121" width="9.140625" style="48" hidden="1" customWidth="1"/>
    <col min="5122" max="5122" width="31.5703125" style="48" customWidth="1"/>
    <col min="5123" max="5123" width="39.7109375" style="48" customWidth="1"/>
    <col min="5124" max="5125" width="16.5703125" style="48" customWidth="1"/>
    <col min="5126" max="5126" width="13.140625" style="48" customWidth="1"/>
    <col min="5127" max="5127" width="12.85546875" style="48" customWidth="1"/>
    <col min="5128" max="5128" width="12.42578125" style="48" customWidth="1"/>
    <col min="5129" max="5129" width="13.140625" style="48" customWidth="1"/>
    <col min="5130" max="5130" width="10.5703125" style="48" customWidth="1"/>
    <col min="5131" max="5131" width="12.7109375" style="48" customWidth="1"/>
    <col min="5132" max="5132" width="11.28515625" style="48" customWidth="1"/>
    <col min="5133" max="5133" width="10" style="48" customWidth="1"/>
    <col min="5134" max="5134" width="17.140625" style="48" customWidth="1"/>
    <col min="5135" max="5371" width="9.140625" style="48"/>
    <col min="5372" max="5372" width="53.7109375" style="48" customWidth="1"/>
    <col min="5373" max="5377" width="9.140625" style="48" hidden="1" customWidth="1"/>
    <col min="5378" max="5378" width="31.5703125" style="48" customWidth="1"/>
    <col min="5379" max="5379" width="39.7109375" style="48" customWidth="1"/>
    <col min="5380" max="5381" width="16.5703125" style="48" customWidth="1"/>
    <col min="5382" max="5382" width="13.140625" style="48" customWidth="1"/>
    <col min="5383" max="5383" width="12.85546875" style="48" customWidth="1"/>
    <col min="5384" max="5384" width="12.42578125" style="48" customWidth="1"/>
    <col min="5385" max="5385" width="13.140625" style="48" customWidth="1"/>
    <col min="5386" max="5386" width="10.5703125" style="48" customWidth="1"/>
    <col min="5387" max="5387" width="12.7109375" style="48" customWidth="1"/>
    <col min="5388" max="5388" width="11.28515625" style="48" customWidth="1"/>
    <col min="5389" max="5389" width="10" style="48" customWidth="1"/>
    <col min="5390" max="5390" width="17.140625" style="48" customWidth="1"/>
    <col min="5391" max="5627" width="9.140625" style="48"/>
    <col min="5628" max="5628" width="53.7109375" style="48" customWidth="1"/>
    <col min="5629" max="5633" width="9.140625" style="48" hidden="1" customWidth="1"/>
    <col min="5634" max="5634" width="31.5703125" style="48" customWidth="1"/>
    <col min="5635" max="5635" width="39.7109375" style="48" customWidth="1"/>
    <col min="5636" max="5637" width="16.5703125" style="48" customWidth="1"/>
    <col min="5638" max="5638" width="13.140625" style="48" customWidth="1"/>
    <col min="5639" max="5639" width="12.85546875" style="48" customWidth="1"/>
    <col min="5640" max="5640" width="12.42578125" style="48" customWidth="1"/>
    <col min="5641" max="5641" width="13.140625" style="48" customWidth="1"/>
    <col min="5642" max="5642" width="10.5703125" style="48" customWidth="1"/>
    <col min="5643" max="5643" width="12.7109375" style="48" customWidth="1"/>
    <col min="5644" max="5644" width="11.28515625" style="48" customWidth="1"/>
    <col min="5645" max="5645" width="10" style="48" customWidth="1"/>
    <col min="5646" max="5646" width="17.140625" style="48" customWidth="1"/>
    <col min="5647" max="5883" width="9.140625" style="48"/>
    <col min="5884" max="5884" width="53.7109375" style="48" customWidth="1"/>
    <col min="5885" max="5889" width="9.140625" style="48" hidden="1" customWidth="1"/>
    <col min="5890" max="5890" width="31.5703125" style="48" customWidth="1"/>
    <col min="5891" max="5891" width="39.7109375" style="48" customWidth="1"/>
    <col min="5892" max="5893" width="16.5703125" style="48" customWidth="1"/>
    <col min="5894" max="5894" width="13.140625" style="48" customWidth="1"/>
    <col min="5895" max="5895" width="12.85546875" style="48" customWidth="1"/>
    <col min="5896" max="5896" width="12.42578125" style="48" customWidth="1"/>
    <col min="5897" max="5897" width="13.140625" style="48" customWidth="1"/>
    <col min="5898" max="5898" width="10.5703125" style="48" customWidth="1"/>
    <col min="5899" max="5899" width="12.7109375" style="48" customWidth="1"/>
    <col min="5900" max="5900" width="11.28515625" style="48" customWidth="1"/>
    <col min="5901" max="5901" width="10" style="48" customWidth="1"/>
    <col min="5902" max="5902" width="17.140625" style="48" customWidth="1"/>
    <col min="5903" max="6139" width="9.140625" style="48"/>
    <col min="6140" max="6140" width="53.7109375" style="48" customWidth="1"/>
    <col min="6141" max="6145" width="9.140625" style="48" hidden="1" customWidth="1"/>
    <col min="6146" max="6146" width="31.5703125" style="48" customWidth="1"/>
    <col min="6147" max="6147" width="39.7109375" style="48" customWidth="1"/>
    <col min="6148" max="6149" width="16.5703125" style="48" customWidth="1"/>
    <col min="6150" max="6150" width="13.140625" style="48" customWidth="1"/>
    <col min="6151" max="6151" width="12.85546875" style="48" customWidth="1"/>
    <col min="6152" max="6152" width="12.42578125" style="48" customWidth="1"/>
    <col min="6153" max="6153" width="13.140625" style="48" customWidth="1"/>
    <col min="6154" max="6154" width="10.5703125" style="48" customWidth="1"/>
    <col min="6155" max="6155" width="12.7109375" style="48" customWidth="1"/>
    <col min="6156" max="6156" width="11.28515625" style="48" customWidth="1"/>
    <col min="6157" max="6157" width="10" style="48" customWidth="1"/>
    <col min="6158" max="6158" width="17.140625" style="48" customWidth="1"/>
    <col min="6159" max="6395" width="9.140625" style="48"/>
    <col min="6396" max="6396" width="53.7109375" style="48" customWidth="1"/>
    <col min="6397" max="6401" width="9.140625" style="48" hidden="1" customWidth="1"/>
    <col min="6402" max="6402" width="31.5703125" style="48" customWidth="1"/>
    <col min="6403" max="6403" width="39.7109375" style="48" customWidth="1"/>
    <col min="6404" max="6405" width="16.5703125" style="48" customWidth="1"/>
    <col min="6406" max="6406" width="13.140625" style="48" customWidth="1"/>
    <col min="6407" max="6407" width="12.85546875" style="48" customWidth="1"/>
    <col min="6408" max="6408" width="12.42578125" style="48" customWidth="1"/>
    <col min="6409" max="6409" width="13.140625" style="48" customWidth="1"/>
    <col min="6410" max="6410" width="10.5703125" style="48" customWidth="1"/>
    <col min="6411" max="6411" width="12.7109375" style="48" customWidth="1"/>
    <col min="6412" max="6412" width="11.28515625" style="48" customWidth="1"/>
    <col min="6413" max="6413" width="10" style="48" customWidth="1"/>
    <col min="6414" max="6414" width="17.140625" style="48" customWidth="1"/>
    <col min="6415" max="6651" width="9.140625" style="48"/>
    <col min="6652" max="6652" width="53.7109375" style="48" customWidth="1"/>
    <col min="6653" max="6657" width="9.140625" style="48" hidden="1" customWidth="1"/>
    <col min="6658" max="6658" width="31.5703125" style="48" customWidth="1"/>
    <col min="6659" max="6659" width="39.7109375" style="48" customWidth="1"/>
    <col min="6660" max="6661" width="16.5703125" style="48" customWidth="1"/>
    <col min="6662" max="6662" width="13.140625" style="48" customWidth="1"/>
    <col min="6663" max="6663" width="12.85546875" style="48" customWidth="1"/>
    <col min="6664" max="6664" width="12.42578125" style="48" customWidth="1"/>
    <col min="6665" max="6665" width="13.140625" style="48" customWidth="1"/>
    <col min="6666" max="6666" width="10.5703125" style="48" customWidth="1"/>
    <col min="6667" max="6667" width="12.7109375" style="48" customWidth="1"/>
    <col min="6668" max="6668" width="11.28515625" style="48" customWidth="1"/>
    <col min="6669" max="6669" width="10" style="48" customWidth="1"/>
    <col min="6670" max="6670" width="17.140625" style="48" customWidth="1"/>
    <col min="6671" max="6907" width="9.140625" style="48"/>
    <col min="6908" max="6908" width="53.7109375" style="48" customWidth="1"/>
    <col min="6909" max="6913" width="9.140625" style="48" hidden="1" customWidth="1"/>
    <col min="6914" max="6914" width="31.5703125" style="48" customWidth="1"/>
    <col min="6915" max="6915" width="39.7109375" style="48" customWidth="1"/>
    <col min="6916" max="6917" width="16.5703125" style="48" customWidth="1"/>
    <col min="6918" max="6918" width="13.140625" style="48" customWidth="1"/>
    <col min="6919" max="6919" width="12.85546875" style="48" customWidth="1"/>
    <col min="6920" max="6920" width="12.42578125" style="48" customWidth="1"/>
    <col min="6921" max="6921" width="13.140625" style="48" customWidth="1"/>
    <col min="6922" max="6922" width="10.5703125" style="48" customWidth="1"/>
    <col min="6923" max="6923" width="12.7109375" style="48" customWidth="1"/>
    <col min="6924" max="6924" width="11.28515625" style="48" customWidth="1"/>
    <col min="6925" max="6925" width="10" style="48" customWidth="1"/>
    <col min="6926" max="6926" width="17.140625" style="48" customWidth="1"/>
    <col min="6927" max="7163" width="9.140625" style="48"/>
    <col min="7164" max="7164" width="53.7109375" style="48" customWidth="1"/>
    <col min="7165" max="7169" width="9.140625" style="48" hidden="1" customWidth="1"/>
    <col min="7170" max="7170" width="31.5703125" style="48" customWidth="1"/>
    <col min="7171" max="7171" width="39.7109375" style="48" customWidth="1"/>
    <col min="7172" max="7173" width="16.5703125" style="48" customWidth="1"/>
    <col min="7174" max="7174" width="13.140625" style="48" customWidth="1"/>
    <col min="7175" max="7175" width="12.85546875" style="48" customWidth="1"/>
    <col min="7176" max="7176" width="12.42578125" style="48" customWidth="1"/>
    <col min="7177" max="7177" width="13.140625" style="48" customWidth="1"/>
    <col min="7178" max="7178" width="10.5703125" style="48" customWidth="1"/>
    <col min="7179" max="7179" width="12.7109375" style="48" customWidth="1"/>
    <col min="7180" max="7180" width="11.28515625" style="48" customWidth="1"/>
    <col min="7181" max="7181" width="10" style="48" customWidth="1"/>
    <col min="7182" max="7182" width="17.140625" style="48" customWidth="1"/>
    <col min="7183" max="7419" width="9.140625" style="48"/>
    <col min="7420" max="7420" width="53.7109375" style="48" customWidth="1"/>
    <col min="7421" max="7425" width="9.140625" style="48" hidden="1" customWidth="1"/>
    <col min="7426" max="7426" width="31.5703125" style="48" customWidth="1"/>
    <col min="7427" max="7427" width="39.7109375" style="48" customWidth="1"/>
    <col min="7428" max="7429" width="16.5703125" style="48" customWidth="1"/>
    <col min="7430" max="7430" width="13.140625" style="48" customWidth="1"/>
    <col min="7431" max="7431" width="12.85546875" style="48" customWidth="1"/>
    <col min="7432" max="7432" width="12.42578125" style="48" customWidth="1"/>
    <col min="7433" max="7433" width="13.140625" style="48" customWidth="1"/>
    <col min="7434" max="7434" width="10.5703125" style="48" customWidth="1"/>
    <col min="7435" max="7435" width="12.7109375" style="48" customWidth="1"/>
    <col min="7436" max="7436" width="11.28515625" style="48" customWidth="1"/>
    <col min="7437" max="7437" width="10" style="48" customWidth="1"/>
    <col min="7438" max="7438" width="17.140625" style="48" customWidth="1"/>
    <col min="7439" max="7675" width="9.140625" style="48"/>
    <col min="7676" max="7676" width="53.7109375" style="48" customWidth="1"/>
    <col min="7677" max="7681" width="9.140625" style="48" hidden="1" customWidth="1"/>
    <col min="7682" max="7682" width="31.5703125" style="48" customWidth="1"/>
    <col min="7683" max="7683" width="39.7109375" style="48" customWidth="1"/>
    <col min="7684" max="7685" width="16.5703125" style="48" customWidth="1"/>
    <col min="7686" max="7686" width="13.140625" style="48" customWidth="1"/>
    <col min="7687" max="7687" width="12.85546875" style="48" customWidth="1"/>
    <col min="7688" max="7688" width="12.42578125" style="48" customWidth="1"/>
    <col min="7689" max="7689" width="13.140625" style="48" customWidth="1"/>
    <col min="7690" max="7690" width="10.5703125" style="48" customWidth="1"/>
    <col min="7691" max="7691" width="12.7109375" style="48" customWidth="1"/>
    <col min="7692" max="7692" width="11.28515625" style="48" customWidth="1"/>
    <col min="7693" max="7693" width="10" style="48" customWidth="1"/>
    <col min="7694" max="7694" width="17.140625" style="48" customWidth="1"/>
    <col min="7695" max="7931" width="9.140625" style="48"/>
    <col min="7932" max="7932" width="53.7109375" style="48" customWidth="1"/>
    <col min="7933" max="7937" width="9.140625" style="48" hidden="1" customWidth="1"/>
    <col min="7938" max="7938" width="31.5703125" style="48" customWidth="1"/>
    <col min="7939" max="7939" width="39.7109375" style="48" customWidth="1"/>
    <col min="7940" max="7941" width="16.5703125" style="48" customWidth="1"/>
    <col min="7942" max="7942" width="13.140625" style="48" customWidth="1"/>
    <col min="7943" max="7943" width="12.85546875" style="48" customWidth="1"/>
    <col min="7944" max="7944" width="12.42578125" style="48" customWidth="1"/>
    <col min="7945" max="7945" width="13.140625" style="48" customWidth="1"/>
    <col min="7946" max="7946" width="10.5703125" style="48" customWidth="1"/>
    <col min="7947" max="7947" width="12.7109375" style="48" customWidth="1"/>
    <col min="7948" max="7948" width="11.28515625" style="48" customWidth="1"/>
    <col min="7949" max="7949" width="10" style="48" customWidth="1"/>
    <col min="7950" max="7950" width="17.140625" style="48" customWidth="1"/>
    <col min="7951" max="8187" width="9.140625" style="48"/>
    <col min="8188" max="8188" width="53.7109375" style="48" customWidth="1"/>
    <col min="8189" max="8193" width="9.140625" style="48" hidden="1" customWidth="1"/>
    <col min="8194" max="8194" width="31.5703125" style="48" customWidth="1"/>
    <col min="8195" max="8195" width="39.7109375" style="48" customWidth="1"/>
    <col min="8196" max="8197" width="16.5703125" style="48" customWidth="1"/>
    <col min="8198" max="8198" width="13.140625" style="48" customWidth="1"/>
    <col min="8199" max="8199" width="12.85546875" style="48" customWidth="1"/>
    <col min="8200" max="8200" width="12.42578125" style="48" customWidth="1"/>
    <col min="8201" max="8201" width="13.140625" style="48" customWidth="1"/>
    <col min="8202" max="8202" width="10.5703125" style="48" customWidth="1"/>
    <col min="8203" max="8203" width="12.7109375" style="48" customWidth="1"/>
    <col min="8204" max="8204" width="11.28515625" style="48" customWidth="1"/>
    <col min="8205" max="8205" width="10" style="48" customWidth="1"/>
    <col min="8206" max="8206" width="17.140625" style="48" customWidth="1"/>
    <col min="8207" max="8443" width="9.140625" style="48"/>
    <col min="8444" max="8444" width="53.7109375" style="48" customWidth="1"/>
    <col min="8445" max="8449" width="9.140625" style="48" hidden="1" customWidth="1"/>
    <col min="8450" max="8450" width="31.5703125" style="48" customWidth="1"/>
    <col min="8451" max="8451" width="39.7109375" style="48" customWidth="1"/>
    <col min="8452" max="8453" width="16.5703125" style="48" customWidth="1"/>
    <col min="8454" max="8454" width="13.140625" style="48" customWidth="1"/>
    <col min="8455" max="8455" width="12.85546875" style="48" customWidth="1"/>
    <col min="8456" max="8456" width="12.42578125" style="48" customWidth="1"/>
    <col min="8457" max="8457" width="13.140625" style="48" customWidth="1"/>
    <col min="8458" max="8458" width="10.5703125" style="48" customWidth="1"/>
    <col min="8459" max="8459" width="12.7109375" style="48" customWidth="1"/>
    <col min="8460" max="8460" width="11.28515625" style="48" customWidth="1"/>
    <col min="8461" max="8461" width="10" style="48" customWidth="1"/>
    <col min="8462" max="8462" width="17.140625" style="48" customWidth="1"/>
    <col min="8463" max="8699" width="9.140625" style="48"/>
    <col min="8700" max="8700" width="53.7109375" style="48" customWidth="1"/>
    <col min="8701" max="8705" width="9.140625" style="48" hidden="1" customWidth="1"/>
    <col min="8706" max="8706" width="31.5703125" style="48" customWidth="1"/>
    <col min="8707" max="8707" width="39.7109375" style="48" customWidth="1"/>
    <col min="8708" max="8709" width="16.5703125" style="48" customWidth="1"/>
    <col min="8710" max="8710" width="13.140625" style="48" customWidth="1"/>
    <col min="8711" max="8711" width="12.85546875" style="48" customWidth="1"/>
    <col min="8712" max="8712" width="12.42578125" style="48" customWidth="1"/>
    <col min="8713" max="8713" width="13.140625" style="48" customWidth="1"/>
    <col min="8714" max="8714" width="10.5703125" style="48" customWidth="1"/>
    <col min="8715" max="8715" width="12.7109375" style="48" customWidth="1"/>
    <col min="8716" max="8716" width="11.28515625" style="48" customWidth="1"/>
    <col min="8717" max="8717" width="10" style="48" customWidth="1"/>
    <col min="8718" max="8718" width="17.140625" style="48" customWidth="1"/>
    <col min="8719" max="8955" width="9.140625" style="48"/>
    <col min="8956" max="8956" width="53.7109375" style="48" customWidth="1"/>
    <col min="8957" max="8961" width="9.140625" style="48" hidden="1" customWidth="1"/>
    <col min="8962" max="8962" width="31.5703125" style="48" customWidth="1"/>
    <col min="8963" max="8963" width="39.7109375" style="48" customWidth="1"/>
    <col min="8964" max="8965" width="16.5703125" style="48" customWidth="1"/>
    <col min="8966" max="8966" width="13.140625" style="48" customWidth="1"/>
    <col min="8967" max="8967" width="12.85546875" style="48" customWidth="1"/>
    <col min="8968" max="8968" width="12.42578125" style="48" customWidth="1"/>
    <col min="8969" max="8969" width="13.140625" style="48" customWidth="1"/>
    <col min="8970" max="8970" width="10.5703125" style="48" customWidth="1"/>
    <col min="8971" max="8971" width="12.7109375" style="48" customWidth="1"/>
    <col min="8972" max="8972" width="11.28515625" style="48" customWidth="1"/>
    <col min="8973" max="8973" width="10" style="48" customWidth="1"/>
    <col min="8974" max="8974" width="17.140625" style="48" customWidth="1"/>
    <col min="8975" max="9211" width="9.140625" style="48"/>
    <col min="9212" max="9212" width="53.7109375" style="48" customWidth="1"/>
    <col min="9213" max="9217" width="9.140625" style="48" hidden="1" customWidth="1"/>
    <col min="9218" max="9218" width="31.5703125" style="48" customWidth="1"/>
    <col min="9219" max="9219" width="39.7109375" style="48" customWidth="1"/>
    <col min="9220" max="9221" width="16.5703125" style="48" customWidth="1"/>
    <col min="9222" max="9222" width="13.140625" style="48" customWidth="1"/>
    <col min="9223" max="9223" width="12.85546875" style="48" customWidth="1"/>
    <col min="9224" max="9224" width="12.42578125" style="48" customWidth="1"/>
    <col min="9225" max="9225" width="13.140625" style="48" customWidth="1"/>
    <col min="9226" max="9226" width="10.5703125" style="48" customWidth="1"/>
    <col min="9227" max="9227" width="12.7109375" style="48" customWidth="1"/>
    <col min="9228" max="9228" width="11.28515625" style="48" customWidth="1"/>
    <col min="9229" max="9229" width="10" style="48" customWidth="1"/>
    <col min="9230" max="9230" width="17.140625" style="48" customWidth="1"/>
    <col min="9231" max="9467" width="9.140625" style="48"/>
    <col min="9468" max="9468" width="53.7109375" style="48" customWidth="1"/>
    <col min="9469" max="9473" width="9.140625" style="48" hidden="1" customWidth="1"/>
    <col min="9474" max="9474" width="31.5703125" style="48" customWidth="1"/>
    <col min="9475" max="9475" width="39.7109375" style="48" customWidth="1"/>
    <col min="9476" max="9477" width="16.5703125" style="48" customWidth="1"/>
    <col min="9478" max="9478" width="13.140625" style="48" customWidth="1"/>
    <col min="9479" max="9479" width="12.85546875" style="48" customWidth="1"/>
    <col min="9480" max="9480" width="12.42578125" style="48" customWidth="1"/>
    <col min="9481" max="9481" width="13.140625" style="48" customWidth="1"/>
    <col min="9482" max="9482" width="10.5703125" style="48" customWidth="1"/>
    <col min="9483" max="9483" width="12.7109375" style="48" customWidth="1"/>
    <col min="9484" max="9484" width="11.28515625" style="48" customWidth="1"/>
    <col min="9485" max="9485" width="10" style="48" customWidth="1"/>
    <col min="9486" max="9486" width="17.140625" style="48" customWidth="1"/>
    <col min="9487" max="9723" width="9.140625" style="48"/>
    <col min="9724" max="9724" width="53.7109375" style="48" customWidth="1"/>
    <col min="9725" max="9729" width="9.140625" style="48" hidden="1" customWidth="1"/>
    <col min="9730" max="9730" width="31.5703125" style="48" customWidth="1"/>
    <col min="9731" max="9731" width="39.7109375" style="48" customWidth="1"/>
    <col min="9732" max="9733" width="16.5703125" style="48" customWidth="1"/>
    <col min="9734" max="9734" width="13.140625" style="48" customWidth="1"/>
    <col min="9735" max="9735" width="12.85546875" style="48" customWidth="1"/>
    <col min="9736" max="9736" width="12.42578125" style="48" customWidth="1"/>
    <col min="9737" max="9737" width="13.140625" style="48" customWidth="1"/>
    <col min="9738" max="9738" width="10.5703125" style="48" customWidth="1"/>
    <col min="9739" max="9739" width="12.7109375" style="48" customWidth="1"/>
    <col min="9740" max="9740" width="11.28515625" style="48" customWidth="1"/>
    <col min="9741" max="9741" width="10" style="48" customWidth="1"/>
    <col min="9742" max="9742" width="17.140625" style="48" customWidth="1"/>
    <col min="9743" max="9979" width="9.140625" style="48"/>
    <col min="9980" max="9980" width="53.7109375" style="48" customWidth="1"/>
    <col min="9981" max="9985" width="9.140625" style="48" hidden="1" customWidth="1"/>
    <col min="9986" max="9986" width="31.5703125" style="48" customWidth="1"/>
    <col min="9987" max="9987" width="39.7109375" style="48" customWidth="1"/>
    <col min="9988" max="9989" width="16.5703125" style="48" customWidth="1"/>
    <col min="9990" max="9990" width="13.140625" style="48" customWidth="1"/>
    <col min="9991" max="9991" width="12.85546875" style="48" customWidth="1"/>
    <col min="9992" max="9992" width="12.42578125" style="48" customWidth="1"/>
    <col min="9993" max="9993" width="13.140625" style="48" customWidth="1"/>
    <col min="9994" max="9994" width="10.5703125" style="48" customWidth="1"/>
    <col min="9995" max="9995" width="12.7109375" style="48" customWidth="1"/>
    <col min="9996" max="9996" width="11.28515625" style="48" customWidth="1"/>
    <col min="9997" max="9997" width="10" style="48" customWidth="1"/>
    <col min="9998" max="9998" width="17.140625" style="48" customWidth="1"/>
    <col min="9999" max="10235" width="9.140625" style="48"/>
    <col min="10236" max="10236" width="53.7109375" style="48" customWidth="1"/>
    <col min="10237" max="10241" width="9.140625" style="48" hidden="1" customWidth="1"/>
    <col min="10242" max="10242" width="31.5703125" style="48" customWidth="1"/>
    <col min="10243" max="10243" width="39.7109375" style="48" customWidth="1"/>
    <col min="10244" max="10245" width="16.5703125" style="48" customWidth="1"/>
    <col min="10246" max="10246" width="13.140625" style="48" customWidth="1"/>
    <col min="10247" max="10247" width="12.85546875" style="48" customWidth="1"/>
    <col min="10248" max="10248" width="12.42578125" style="48" customWidth="1"/>
    <col min="10249" max="10249" width="13.140625" style="48" customWidth="1"/>
    <col min="10250" max="10250" width="10.5703125" style="48" customWidth="1"/>
    <col min="10251" max="10251" width="12.7109375" style="48" customWidth="1"/>
    <col min="10252" max="10252" width="11.28515625" style="48" customWidth="1"/>
    <col min="10253" max="10253" width="10" style="48" customWidth="1"/>
    <col min="10254" max="10254" width="17.140625" style="48" customWidth="1"/>
    <col min="10255" max="10491" width="9.140625" style="48"/>
    <col min="10492" max="10492" width="53.7109375" style="48" customWidth="1"/>
    <col min="10493" max="10497" width="9.140625" style="48" hidden="1" customWidth="1"/>
    <col min="10498" max="10498" width="31.5703125" style="48" customWidth="1"/>
    <col min="10499" max="10499" width="39.7109375" style="48" customWidth="1"/>
    <col min="10500" max="10501" width="16.5703125" style="48" customWidth="1"/>
    <col min="10502" max="10502" width="13.140625" style="48" customWidth="1"/>
    <col min="10503" max="10503" width="12.85546875" style="48" customWidth="1"/>
    <col min="10504" max="10504" width="12.42578125" style="48" customWidth="1"/>
    <col min="10505" max="10505" width="13.140625" style="48" customWidth="1"/>
    <col min="10506" max="10506" width="10.5703125" style="48" customWidth="1"/>
    <col min="10507" max="10507" width="12.7109375" style="48" customWidth="1"/>
    <col min="10508" max="10508" width="11.28515625" style="48" customWidth="1"/>
    <col min="10509" max="10509" width="10" style="48" customWidth="1"/>
    <col min="10510" max="10510" width="17.140625" style="48" customWidth="1"/>
    <col min="10511" max="10747" width="9.140625" style="48"/>
    <col min="10748" max="10748" width="53.7109375" style="48" customWidth="1"/>
    <col min="10749" max="10753" width="9.140625" style="48" hidden="1" customWidth="1"/>
    <col min="10754" max="10754" width="31.5703125" style="48" customWidth="1"/>
    <col min="10755" max="10755" width="39.7109375" style="48" customWidth="1"/>
    <col min="10756" max="10757" width="16.5703125" style="48" customWidth="1"/>
    <col min="10758" max="10758" width="13.140625" style="48" customWidth="1"/>
    <col min="10759" max="10759" width="12.85546875" style="48" customWidth="1"/>
    <col min="10760" max="10760" width="12.42578125" style="48" customWidth="1"/>
    <col min="10761" max="10761" width="13.140625" style="48" customWidth="1"/>
    <col min="10762" max="10762" width="10.5703125" style="48" customWidth="1"/>
    <col min="10763" max="10763" width="12.7109375" style="48" customWidth="1"/>
    <col min="10764" max="10764" width="11.28515625" style="48" customWidth="1"/>
    <col min="10765" max="10765" width="10" style="48" customWidth="1"/>
    <col min="10766" max="10766" width="17.140625" style="48" customWidth="1"/>
    <col min="10767" max="11003" width="9.140625" style="48"/>
    <col min="11004" max="11004" width="53.7109375" style="48" customWidth="1"/>
    <col min="11005" max="11009" width="9.140625" style="48" hidden="1" customWidth="1"/>
    <col min="11010" max="11010" width="31.5703125" style="48" customWidth="1"/>
    <col min="11011" max="11011" width="39.7109375" style="48" customWidth="1"/>
    <col min="11012" max="11013" width="16.5703125" style="48" customWidth="1"/>
    <col min="11014" max="11014" width="13.140625" style="48" customWidth="1"/>
    <col min="11015" max="11015" width="12.85546875" style="48" customWidth="1"/>
    <col min="11016" max="11016" width="12.42578125" style="48" customWidth="1"/>
    <col min="11017" max="11017" width="13.140625" style="48" customWidth="1"/>
    <col min="11018" max="11018" width="10.5703125" style="48" customWidth="1"/>
    <col min="11019" max="11019" width="12.7109375" style="48" customWidth="1"/>
    <col min="11020" max="11020" width="11.28515625" style="48" customWidth="1"/>
    <col min="11021" max="11021" width="10" style="48" customWidth="1"/>
    <col min="11022" max="11022" width="17.140625" style="48" customWidth="1"/>
    <col min="11023" max="11259" width="9.140625" style="48"/>
    <col min="11260" max="11260" width="53.7109375" style="48" customWidth="1"/>
    <col min="11261" max="11265" width="9.140625" style="48" hidden="1" customWidth="1"/>
    <col min="11266" max="11266" width="31.5703125" style="48" customWidth="1"/>
    <col min="11267" max="11267" width="39.7109375" style="48" customWidth="1"/>
    <col min="11268" max="11269" width="16.5703125" style="48" customWidth="1"/>
    <col min="11270" max="11270" width="13.140625" style="48" customWidth="1"/>
    <col min="11271" max="11271" width="12.85546875" style="48" customWidth="1"/>
    <col min="11272" max="11272" width="12.42578125" style="48" customWidth="1"/>
    <col min="11273" max="11273" width="13.140625" style="48" customWidth="1"/>
    <col min="11274" max="11274" width="10.5703125" style="48" customWidth="1"/>
    <col min="11275" max="11275" width="12.7109375" style="48" customWidth="1"/>
    <col min="11276" max="11276" width="11.28515625" style="48" customWidth="1"/>
    <col min="11277" max="11277" width="10" style="48" customWidth="1"/>
    <col min="11278" max="11278" width="17.140625" style="48" customWidth="1"/>
    <col min="11279" max="11515" width="9.140625" style="48"/>
    <col min="11516" max="11516" width="53.7109375" style="48" customWidth="1"/>
    <col min="11517" max="11521" width="9.140625" style="48" hidden="1" customWidth="1"/>
    <col min="11522" max="11522" width="31.5703125" style="48" customWidth="1"/>
    <col min="11523" max="11523" width="39.7109375" style="48" customWidth="1"/>
    <col min="11524" max="11525" width="16.5703125" style="48" customWidth="1"/>
    <col min="11526" max="11526" width="13.140625" style="48" customWidth="1"/>
    <col min="11527" max="11527" width="12.85546875" style="48" customWidth="1"/>
    <col min="11528" max="11528" width="12.42578125" style="48" customWidth="1"/>
    <col min="11529" max="11529" width="13.140625" style="48" customWidth="1"/>
    <col min="11530" max="11530" width="10.5703125" style="48" customWidth="1"/>
    <col min="11531" max="11531" width="12.7109375" style="48" customWidth="1"/>
    <col min="11532" max="11532" width="11.28515625" style="48" customWidth="1"/>
    <col min="11533" max="11533" width="10" style="48" customWidth="1"/>
    <col min="11534" max="11534" width="17.140625" style="48" customWidth="1"/>
    <col min="11535" max="11771" width="9.140625" style="48"/>
    <col min="11772" max="11772" width="53.7109375" style="48" customWidth="1"/>
    <col min="11773" max="11777" width="9.140625" style="48" hidden="1" customWidth="1"/>
    <col min="11778" max="11778" width="31.5703125" style="48" customWidth="1"/>
    <col min="11779" max="11779" width="39.7109375" style="48" customWidth="1"/>
    <col min="11780" max="11781" width="16.5703125" style="48" customWidth="1"/>
    <col min="11782" max="11782" width="13.140625" style="48" customWidth="1"/>
    <col min="11783" max="11783" width="12.85546875" style="48" customWidth="1"/>
    <col min="11784" max="11784" width="12.42578125" style="48" customWidth="1"/>
    <col min="11785" max="11785" width="13.140625" style="48" customWidth="1"/>
    <col min="11786" max="11786" width="10.5703125" style="48" customWidth="1"/>
    <col min="11787" max="11787" width="12.7109375" style="48" customWidth="1"/>
    <col min="11788" max="11788" width="11.28515625" style="48" customWidth="1"/>
    <col min="11789" max="11789" width="10" style="48" customWidth="1"/>
    <col min="11790" max="11790" width="17.140625" style="48" customWidth="1"/>
    <col min="11791" max="12027" width="9.140625" style="48"/>
    <col min="12028" max="12028" width="53.7109375" style="48" customWidth="1"/>
    <col min="12029" max="12033" width="9.140625" style="48" hidden="1" customWidth="1"/>
    <col min="12034" max="12034" width="31.5703125" style="48" customWidth="1"/>
    <col min="12035" max="12035" width="39.7109375" style="48" customWidth="1"/>
    <col min="12036" max="12037" width="16.5703125" style="48" customWidth="1"/>
    <col min="12038" max="12038" width="13.140625" style="48" customWidth="1"/>
    <col min="12039" max="12039" width="12.85546875" style="48" customWidth="1"/>
    <col min="12040" max="12040" width="12.42578125" style="48" customWidth="1"/>
    <col min="12041" max="12041" width="13.140625" style="48" customWidth="1"/>
    <col min="12042" max="12042" width="10.5703125" style="48" customWidth="1"/>
    <col min="12043" max="12043" width="12.7109375" style="48" customWidth="1"/>
    <col min="12044" max="12044" width="11.28515625" style="48" customWidth="1"/>
    <col min="12045" max="12045" width="10" style="48" customWidth="1"/>
    <col min="12046" max="12046" width="17.140625" style="48" customWidth="1"/>
    <col min="12047" max="12283" width="9.140625" style="48"/>
    <col min="12284" max="12284" width="53.7109375" style="48" customWidth="1"/>
    <col min="12285" max="12289" width="9.140625" style="48" hidden="1" customWidth="1"/>
    <col min="12290" max="12290" width="31.5703125" style="48" customWidth="1"/>
    <col min="12291" max="12291" width="39.7109375" style="48" customWidth="1"/>
    <col min="12292" max="12293" width="16.5703125" style="48" customWidth="1"/>
    <col min="12294" max="12294" width="13.140625" style="48" customWidth="1"/>
    <col min="12295" max="12295" width="12.85546875" style="48" customWidth="1"/>
    <col min="12296" max="12296" width="12.42578125" style="48" customWidth="1"/>
    <col min="12297" max="12297" width="13.140625" style="48" customWidth="1"/>
    <col min="12298" max="12298" width="10.5703125" style="48" customWidth="1"/>
    <col min="12299" max="12299" width="12.7109375" style="48" customWidth="1"/>
    <col min="12300" max="12300" width="11.28515625" style="48" customWidth="1"/>
    <col min="12301" max="12301" width="10" style="48" customWidth="1"/>
    <col min="12302" max="12302" width="17.140625" style="48" customWidth="1"/>
    <col min="12303" max="12539" width="9.140625" style="48"/>
    <col min="12540" max="12540" width="53.7109375" style="48" customWidth="1"/>
    <col min="12541" max="12545" width="9.140625" style="48" hidden="1" customWidth="1"/>
    <col min="12546" max="12546" width="31.5703125" style="48" customWidth="1"/>
    <col min="12547" max="12547" width="39.7109375" style="48" customWidth="1"/>
    <col min="12548" max="12549" width="16.5703125" style="48" customWidth="1"/>
    <col min="12550" max="12550" width="13.140625" style="48" customWidth="1"/>
    <col min="12551" max="12551" width="12.85546875" style="48" customWidth="1"/>
    <col min="12552" max="12552" width="12.42578125" style="48" customWidth="1"/>
    <col min="12553" max="12553" width="13.140625" style="48" customWidth="1"/>
    <col min="12554" max="12554" width="10.5703125" style="48" customWidth="1"/>
    <col min="12555" max="12555" width="12.7109375" style="48" customWidth="1"/>
    <col min="12556" max="12556" width="11.28515625" style="48" customWidth="1"/>
    <col min="12557" max="12557" width="10" style="48" customWidth="1"/>
    <col min="12558" max="12558" width="17.140625" style="48" customWidth="1"/>
    <col min="12559" max="12795" width="9.140625" style="48"/>
    <col min="12796" max="12796" width="53.7109375" style="48" customWidth="1"/>
    <col min="12797" max="12801" width="9.140625" style="48" hidden="1" customWidth="1"/>
    <col min="12802" max="12802" width="31.5703125" style="48" customWidth="1"/>
    <col min="12803" max="12803" width="39.7109375" style="48" customWidth="1"/>
    <col min="12804" max="12805" width="16.5703125" style="48" customWidth="1"/>
    <col min="12806" max="12806" width="13.140625" style="48" customWidth="1"/>
    <col min="12807" max="12807" width="12.85546875" style="48" customWidth="1"/>
    <col min="12808" max="12808" width="12.42578125" style="48" customWidth="1"/>
    <col min="12809" max="12809" width="13.140625" style="48" customWidth="1"/>
    <col min="12810" max="12810" width="10.5703125" style="48" customWidth="1"/>
    <col min="12811" max="12811" width="12.7109375" style="48" customWidth="1"/>
    <col min="12812" max="12812" width="11.28515625" style="48" customWidth="1"/>
    <col min="12813" max="12813" width="10" style="48" customWidth="1"/>
    <col min="12814" max="12814" width="17.140625" style="48" customWidth="1"/>
    <col min="12815" max="13051" width="9.140625" style="48"/>
    <col min="13052" max="13052" width="53.7109375" style="48" customWidth="1"/>
    <col min="13053" max="13057" width="9.140625" style="48" hidden="1" customWidth="1"/>
    <col min="13058" max="13058" width="31.5703125" style="48" customWidth="1"/>
    <col min="13059" max="13059" width="39.7109375" style="48" customWidth="1"/>
    <col min="13060" max="13061" width="16.5703125" style="48" customWidth="1"/>
    <col min="13062" max="13062" width="13.140625" style="48" customWidth="1"/>
    <col min="13063" max="13063" width="12.85546875" style="48" customWidth="1"/>
    <col min="13064" max="13064" width="12.42578125" style="48" customWidth="1"/>
    <col min="13065" max="13065" width="13.140625" style="48" customWidth="1"/>
    <col min="13066" max="13066" width="10.5703125" style="48" customWidth="1"/>
    <col min="13067" max="13067" width="12.7109375" style="48" customWidth="1"/>
    <col min="13068" max="13068" width="11.28515625" style="48" customWidth="1"/>
    <col min="13069" max="13069" width="10" style="48" customWidth="1"/>
    <col min="13070" max="13070" width="17.140625" style="48" customWidth="1"/>
    <col min="13071" max="13307" width="9.140625" style="48"/>
    <col min="13308" max="13308" width="53.7109375" style="48" customWidth="1"/>
    <col min="13309" max="13313" width="9.140625" style="48" hidden="1" customWidth="1"/>
    <col min="13314" max="13314" width="31.5703125" style="48" customWidth="1"/>
    <col min="13315" max="13315" width="39.7109375" style="48" customWidth="1"/>
    <col min="13316" max="13317" width="16.5703125" style="48" customWidth="1"/>
    <col min="13318" max="13318" width="13.140625" style="48" customWidth="1"/>
    <col min="13319" max="13319" width="12.85546875" style="48" customWidth="1"/>
    <col min="13320" max="13320" width="12.42578125" style="48" customWidth="1"/>
    <col min="13321" max="13321" width="13.140625" style="48" customWidth="1"/>
    <col min="13322" max="13322" width="10.5703125" style="48" customWidth="1"/>
    <col min="13323" max="13323" width="12.7109375" style="48" customWidth="1"/>
    <col min="13324" max="13324" width="11.28515625" style="48" customWidth="1"/>
    <col min="13325" max="13325" width="10" style="48" customWidth="1"/>
    <col min="13326" max="13326" width="17.140625" style="48" customWidth="1"/>
    <col min="13327" max="13563" width="9.140625" style="48"/>
    <col min="13564" max="13564" width="53.7109375" style="48" customWidth="1"/>
    <col min="13565" max="13569" width="9.140625" style="48" hidden="1" customWidth="1"/>
    <col min="13570" max="13570" width="31.5703125" style="48" customWidth="1"/>
    <col min="13571" max="13571" width="39.7109375" style="48" customWidth="1"/>
    <col min="13572" max="13573" width="16.5703125" style="48" customWidth="1"/>
    <col min="13574" max="13574" width="13.140625" style="48" customWidth="1"/>
    <col min="13575" max="13575" width="12.85546875" style="48" customWidth="1"/>
    <col min="13576" max="13576" width="12.42578125" style="48" customWidth="1"/>
    <col min="13577" max="13577" width="13.140625" style="48" customWidth="1"/>
    <col min="13578" max="13578" width="10.5703125" style="48" customWidth="1"/>
    <col min="13579" max="13579" width="12.7109375" style="48" customWidth="1"/>
    <col min="13580" max="13580" width="11.28515625" style="48" customWidth="1"/>
    <col min="13581" max="13581" width="10" style="48" customWidth="1"/>
    <col min="13582" max="13582" width="17.140625" style="48" customWidth="1"/>
    <col min="13583" max="13819" width="9.140625" style="48"/>
    <col min="13820" max="13820" width="53.7109375" style="48" customWidth="1"/>
    <col min="13821" max="13825" width="9.140625" style="48" hidden="1" customWidth="1"/>
    <col min="13826" max="13826" width="31.5703125" style="48" customWidth="1"/>
    <col min="13827" max="13827" width="39.7109375" style="48" customWidth="1"/>
    <col min="13828" max="13829" width="16.5703125" style="48" customWidth="1"/>
    <col min="13830" max="13830" width="13.140625" style="48" customWidth="1"/>
    <col min="13831" max="13831" width="12.85546875" style="48" customWidth="1"/>
    <col min="13832" max="13832" width="12.42578125" style="48" customWidth="1"/>
    <col min="13833" max="13833" width="13.140625" style="48" customWidth="1"/>
    <col min="13834" max="13834" width="10.5703125" style="48" customWidth="1"/>
    <col min="13835" max="13835" width="12.7109375" style="48" customWidth="1"/>
    <col min="13836" max="13836" width="11.28515625" style="48" customWidth="1"/>
    <col min="13837" max="13837" width="10" style="48" customWidth="1"/>
    <col min="13838" max="13838" width="17.140625" style="48" customWidth="1"/>
    <col min="13839" max="14075" width="9.140625" style="48"/>
    <col min="14076" max="14076" width="53.7109375" style="48" customWidth="1"/>
    <col min="14077" max="14081" width="9.140625" style="48" hidden="1" customWidth="1"/>
    <col min="14082" max="14082" width="31.5703125" style="48" customWidth="1"/>
    <col min="14083" max="14083" width="39.7109375" style="48" customWidth="1"/>
    <col min="14084" max="14085" width="16.5703125" style="48" customWidth="1"/>
    <col min="14086" max="14086" width="13.140625" style="48" customWidth="1"/>
    <col min="14087" max="14087" width="12.85546875" style="48" customWidth="1"/>
    <col min="14088" max="14088" width="12.42578125" style="48" customWidth="1"/>
    <col min="14089" max="14089" width="13.140625" style="48" customWidth="1"/>
    <col min="14090" max="14090" width="10.5703125" style="48" customWidth="1"/>
    <col min="14091" max="14091" width="12.7109375" style="48" customWidth="1"/>
    <col min="14092" max="14092" width="11.28515625" style="48" customWidth="1"/>
    <col min="14093" max="14093" width="10" style="48" customWidth="1"/>
    <col min="14094" max="14094" width="17.140625" style="48" customWidth="1"/>
    <col min="14095" max="14331" width="9.140625" style="48"/>
    <col min="14332" max="14332" width="53.7109375" style="48" customWidth="1"/>
    <col min="14333" max="14337" width="9.140625" style="48" hidden="1" customWidth="1"/>
    <col min="14338" max="14338" width="31.5703125" style="48" customWidth="1"/>
    <col min="14339" max="14339" width="39.7109375" style="48" customWidth="1"/>
    <col min="14340" max="14341" width="16.5703125" style="48" customWidth="1"/>
    <col min="14342" max="14342" width="13.140625" style="48" customWidth="1"/>
    <col min="14343" max="14343" width="12.85546875" style="48" customWidth="1"/>
    <col min="14344" max="14344" width="12.42578125" style="48" customWidth="1"/>
    <col min="14345" max="14345" width="13.140625" style="48" customWidth="1"/>
    <col min="14346" max="14346" width="10.5703125" style="48" customWidth="1"/>
    <col min="14347" max="14347" width="12.7109375" style="48" customWidth="1"/>
    <col min="14348" max="14348" width="11.28515625" style="48" customWidth="1"/>
    <col min="14349" max="14349" width="10" style="48" customWidth="1"/>
    <col min="14350" max="14350" width="17.140625" style="48" customWidth="1"/>
    <col min="14351" max="14587" width="9.140625" style="48"/>
    <col min="14588" max="14588" width="53.7109375" style="48" customWidth="1"/>
    <col min="14589" max="14593" width="9.140625" style="48" hidden="1" customWidth="1"/>
    <col min="14594" max="14594" width="31.5703125" style="48" customWidth="1"/>
    <col min="14595" max="14595" width="39.7109375" style="48" customWidth="1"/>
    <col min="14596" max="14597" width="16.5703125" style="48" customWidth="1"/>
    <col min="14598" max="14598" width="13.140625" style="48" customWidth="1"/>
    <col min="14599" max="14599" width="12.85546875" style="48" customWidth="1"/>
    <col min="14600" max="14600" width="12.42578125" style="48" customWidth="1"/>
    <col min="14601" max="14601" width="13.140625" style="48" customWidth="1"/>
    <col min="14602" max="14602" width="10.5703125" style="48" customWidth="1"/>
    <col min="14603" max="14603" width="12.7109375" style="48" customWidth="1"/>
    <col min="14604" max="14604" width="11.28515625" style="48" customWidth="1"/>
    <col min="14605" max="14605" width="10" style="48" customWidth="1"/>
    <col min="14606" max="14606" width="17.140625" style="48" customWidth="1"/>
    <col min="14607" max="14843" width="9.140625" style="48"/>
    <col min="14844" max="14844" width="53.7109375" style="48" customWidth="1"/>
    <col min="14845" max="14849" width="9.140625" style="48" hidden="1" customWidth="1"/>
    <col min="14850" max="14850" width="31.5703125" style="48" customWidth="1"/>
    <col min="14851" max="14851" width="39.7109375" style="48" customWidth="1"/>
    <col min="14852" max="14853" width="16.5703125" style="48" customWidth="1"/>
    <col min="14854" max="14854" width="13.140625" style="48" customWidth="1"/>
    <col min="14855" max="14855" width="12.85546875" style="48" customWidth="1"/>
    <col min="14856" max="14856" width="12.42578125" style="48" customWidth="1"/>
    <col min="14857" max="14857" width="13.140625" style="48" customWidth="1"/>
    <col min="14858" max="14858" width="10.5703125" style="48" customWidth="1"/>
    <col min="14859" max="14859" width="12.7109375" style="48" customWidth="1"/>
    <col min="14860" max="14860" width="11.28515625" style="48" customWidth="1"/>
    <col min="14861" max="14861" width="10" style="48" customWidth="1"/>
    <col min="14862" max="14862" width="17.140625" style="48" customWidth="1"/>
    <col min="14863" max="15099" width="9.140625" style="48"/>
    <col min="15100" max="15100" width="53.7109375" style="48" customWidth="1"/>
    <col min="15101" max="15105" width="9.140625" style="48" hidden="1" customWidth="1"/>
    <col min="15106" max="15106" width="31.5703125" style="48" customWidth="1"/>
    <col min="15107" max="15107" width="39.7109375" style="48" customWidth="1"/>
    <col min="15108" max="15109" width="16.5703125" style="48" customWidth="1"/>
    <col min="15110" max="15110" width="13.140625" style="48" customWidth="1"/>
    <col min="15111" max="15111" width="12.85546875" style="48" customWidth="1"/>
    <col min="15112" max="15112" width="12.42578125" style="48" customWidth="1"/>
    <col min="15113" max="15113" width="13.140625" style="48" customWidth="1"/>
    <col min="15114" max="15114" width="10.5703125" style="48" customWidth="1"/>
    <col min="15115" max="15115" width="12.7109375" style="48" customWidth="1"/>
    <col min="15116" max="15116" width="11.28515625" style="48" customWidth="1"/>
    <col min="15117" max="15117" width="10" style="48" customWidth="1"/>
    <col min="15118" max="15118" width="17.140625" style="48" customWidth="1"/>
    <col min="15119" max="15355" width="9.140625" style="48"/>
    <col min="15356" max="15356" width="53.7109375" style="48" customWidth="1"/>
    <col min="15357" max="15361" width="9.140625" style="48" hidden="1" customWidth="1"/>
    <col min="15362" max="15362" width="31.5703125" style="48" customWidth="1"/>
    <col min="15363" max="15363" width="39.7109375" style="48" customWidth="1"/>
    <col min="15364" max="15365" width="16.5703125" style="48" customWidth="1"/>
    <col min="15366" max="15366" width="13.140625" style="48" customWidth="1"/>
    <col min="15367" max="15367" width="12.85546875" style="48" customWidth="1"/>
    <col min="15368" max="15368" width="12.42578125" style="48" customWidth="1"/>
    <col min="15369" max="15369" width="13.140625" style="48" customWidth="1"/>
    <col min="15370" max="15370" width="10.5703125" style="48" customWidth="1"/>
    <col min="15371" max="15371" width="12.7109375" style="48" customWidth="1"/>
    <col min="15372" max="15372" width="11.28515625" style="48" customWidth="1"/>
    <col min="15373" max="15373" width="10" style="48" customWidth="1"/>
    <col min="15374" max="15374" width="17.140625" style="48" customWidth="1"/>
    <col min="15375" max="15611" width="9.140625" style="48"/>
    <col min="15612" max="15612" width="53.7109375" style="48" customWidth="1"/>
    <col min="15613" max="15617" width="9.140625" style="48" hidden="1" customWidth="1"/>
    <col min="15618" max="15618" width="31.5703125" style="48" customWidth="1"/>
    <col min="15619" max="15619" width="39.7109375" style="48" customWidth="1"/>
    <col min="15620" max="15621" width="16.5703125" style="48" customWidth="1"/>
    <col min="15622" max="15622" width="13.140625" style="48" customWidth="1"/>
    <col min="15623" max="15623" width="12.85546875" style="48" customWidth="1"/>
    <col min="15624" max="15624" width="12.42578125" style="48" customWidth="1"/>
    <col min="15625" max="15625" width="13.140625" style="48" customWidth="1"/>
    <col min="15626" max="15626" width="10.5703125" style="48" customWidth="1"/>
    <col min="15627" max="15627" width="12.7109375" style="48" customWidth="1"/>
    <col min="15628" max="15628" width="11.28515625" style="48" customWidth="1"/>
    <col min="15629" max="15629" width="10" style="48" customWidth="1"/>
    <col min="15630" max="15630" width="17.140625" style="48" customWidth="1"/>
    <col min="15631" max="15867" width="9.140625" style="48"/>
    <col min="15868" max="15868" width="53.7109375" style="48" customWidth="1"/>
    <col min="15869" max="15873" width="9.140625" style="48" hidden="1" customWidth="1"/>
    <col min="15874" max="15874" width="31.5703125" style="48" customWidth="1"/>
    <col min="15875" max="15875" width="39.7109375" style="48" customWidth="1"/>
    <col min="15876" max="15877" width="16.5703125" style="48" customWidth="1"/>
    <col min="15878" max="15878" width="13.140625" style="48" customWidth="1"/>
    <col min="15879" max="15879" width="12.85546875" style="48" customWidth="1"/>
    <col min="15880" max="15880" width="12.42578125" style="48" customWidth="1"/>
    <col min="15881" max="15881" width="13.140625" style="48" customWidth="1"/>
    <col min="15882" max="15882" width="10.5703125" style="48" customWidth="1"/>
    <col min="15883" max="15883" width="12.7109375" style="48" customWidth="1"/>
    <col min="15884" max="15884" width="11.28515625" style="48" customWidth="1"/>
    <col min="15885" max="15885" width="10" style="48" customWidth="1"/>
    <col min="15886" max="15886" width="17.140625" style="48" customWidth="1"/>
    <col min="15887" max="16123" width="9.140625" style="48"/>
    <col min="16124" max="16124" width="53.7109375" style="48" customWidth="1"/>
    <col min="16125" max="16129" width="9.140625" style="48" hidden="1" customWidth="1"/>
    <col min="16130" max="16130" width="31.5703125" style="48" customWidth="1"/>
    <col min="16131" max="16131" width="39.7109375" style="48" customWidth="1"/>
    <col min="16132" max="16133" width="16.5703125" style="48" customWidth="1"/>
    <col min="16134" max="16134" width="13.140625" style="48" customWidth="1"/>
    <col min="16135" max="16135" width="12.85546875" style="48" customWidth="1"/>
    <col min="16136" max="16136" width="12.42578125" style="48" customWidth="1"/>
    <col min="16137" max="16137" width="13.140625" style="48" customWidth="1"/>
    <col min="16138" max="16138" width="10.5703125" style="48" customWidth="1"/>
    <col min="16139" max="16139" width="12.7109375" style="48" customWidth="1"/>
    <col min="16140" max="16140" width="11.28515625" style="48" customWidth="1"/>
    <col min="16141" max="16141" width="10" style="48" customWidth="1"/>
    <col min="16142" max="16142" width="17.140625" style="48" customWidth="1"/>
    <col min="16143" max="16384" width="9.140625" style="48"/>
  </cols>
  <sheetData>
    <row r="1" spans="1:12" x14ac:dyDescent="0.25">
      <c r="B1" s="228"/>
      <c r="C1" s="31" t="s">
        <v>687</v>
      </c>
    </row>
    <row r="2" spans="1:12" ht="60" customHeight="1" x14ac:dyDescent="0.25">
      <c r="B2" s="527" t="s">
        <v>635</v>
      </c>
      <c r="C2" s="527"/>
    </row>
    <row r="3" spans="1:12" s="229" customFormat="1" ht="36" customHeight="1" x14ac:dyDescent="0.25">
      <c r="A3" s="559" t="s">
        <v>658</v>
      </c>
      <c r="B3" s="559"/>
      <c r="C3" s="559"/>
      <c r="D3" s="48"/>
      <c r="E3" s="48"/>
      <c r="F3" s="227"/>
      <c r="H3" s="230"/>
      <c r="I3" s="48"/>
      <c r="J3" s="48"/>
      <c r="K3" s="48"/>
      <c r="L3" s="228"/>
    </row>
    <row r="4" spans="1:12" s="229" customFormat="1" ht="16.5" thickBot="1" x14ac:dyDescent="0.3">
      <c r="A4" s="227"/>
      <c r="B4" s="32"/>
      <c r="C4" s="33" t="s">
        <v>162</v>
      </c>
      <c r="D4" s="48"/>
      <c r="E4" s="48"/>
      <c r="F4" s="227"/>
      <c r="H4" s="230"/>
      <c r="I4" s="48"/>
      <c r="J4" s="48"/>
      <c r="K4" s="48"/>
      <c r="L4" s="228"/>
    </row>
    <row r="5" spans="1:12" s="229" customFormat="1" ht="42.75" customHeight="1" x14ac:dyDescent="0.25">
      <c r="A5" s="560" t="s">
        <v>163</v>
      </c>
      <c r="B5" s="562" t="s">
        <v>164</v>
      </c>
      <c r="C5" s="563"/>
      <c r="D5" s="48"/>
      <c r="E5" s="48"/>
      <c r="F5" s="227"/>
      <c r="H5" s="230"/>
      <c r="I5" s="48"/>
      <c r="J5" s="48"/>
      <c r="K5" s="48"/>
      <c r="L5" s="228"/>
    </row>
    <row r="6" spans="1:12" s="229" customFormat="1" ht="23.25" customHeight="1" x14ac:dyDescent="0.25">
      <c r="A6" s="561"/>
      <c r="B6" s="564" t="s">
        <v>165</v>
      </c>
      <c r="C6" s="565" t="s">
        <v>166</v>
      </c>
      <c r="D6" s="231"/>
      <c r="E6" s="232"/>
      <c r="F6" s="233"/>
      <c r="H6" s="230"/>
      <c r="I6" s="48"/>
      <c r="J6" s="48"/>
      <c r="K6" s="48"/>
      <c r="L6" s="228"/>
    </row>
    <row r="7" spans="1:12" s="229" customFormat="1" ht="26.25" customHeight="1" x14ac:dyDescent="0.25">
      <c r="A7" s="561"/>
      <c r="B7" s="564"/>
      <c r="C7" s="565"/>
      <c r="D7" s="231"/>
      <c r="E7" s="232"/>
      <c r="F7" s="233"/>
      <c r="H7" s="230"/>
      <c r="I7" s="48"/>
      <c r="J7" s="48"/>
      <c r="K7" s="48"/>
      <c r="L7" s="228"/>
    </row>
    <row r="8" spans="1:12" s="229" customFormat="1" x14ac:dyDescent="0.25">
      <c r="A8" s="234" t="s">
        <v>167</v>
      </c>
      <c r="B8" s="235">
        <v>1891.9425717852685</v>
      </c>
      <c r="C8" s="236">
        <v>1772.4514619883039</v>
      </c>
      <c r="D8" s="231"/>
      <c r="E8" s="237"/>
      <c r="F8" s="233"/>
      <c r="H8" s="230"/>
      <c r="I8" s="48"/>
      <c r="J8" s="48"/>
      <c r="K8" s="48"/>
      <c r="L8" s="228"/>
    </row>
    <row r="9" spans="1:12" s="229" customFormat="1" x14ac:dyDescent="0.25">
      <c r="A9" s="234" t="s">
        <v>168</v>
      </c>
      <c r="B9" s="235">
        <v>889.59254143646399</v>
      </c>
      <c r="C9" s="236">
        <v>1009.5062695924764</v>
      </c>
      <c r="D9" s="232"/>
      <c r="E9" s="232"/>
      <c r="F9" s="233"/>
      <c r="H9" s="230"/>
      <c r="I9" s="48"/>
      <c r="J9" s="48"/>
      <c r="K9" s="48"/>
      <c r="L9" s="228"/>
    </row>
    <row r="10" spans="1:12" s="229" customFormat="1" x14ac:dyDescent="0.25">
      <c r="A10" s="234" t="s">
        <v>115</v>
      </c>
      <c r="B10" s="235">
        <v>1741.892130857648</v>
      </c>
      <c r="C10" s="236">
        <v>1691.0557939914163</v>
      </c>
      <c r="D10" s="232"/>
      <c r="E10" s="232"/>
      <c r="F10" s="233"/>
      <c r="H10" s="230"/>
      <c r="I10" s="48"/>
      <c r="J10" s="48"/>
      <c r="K10" s="48"/>
      <c r="L10" s="228"/>
    </row>
    <row r="11" spans="1:12" s="229" customFormat="1" ht="15.75" customHeight="1" x14ac:dyDescent="0.25">
      <c r="A11" s="234" t="s">
        <v>116</v>
      </c>
      <c r="B11" s="235">
        <v>2188.1973018549747</v>
      </c>
      <c r="C11" s="236">
        <v>2000.9267540478027</v>
      </c>
      <c r="D11" s="237"/>
      <c r="E11" s="238"/>
      <c r="F11" s="233"/>
      <c r="H11" s="230"/>
      <c r="I11" s="48"/>
      <c r="J11" s="48"/>
      <c r="K11" s="48"/>
      <c r="L11" s="228"/>
    </row>
    <row r="12" spans="1:12" s="229" customFormat="1" x14ac:dyDescent="0.25">
      <c r="A12" s="234" t="s">
        <v>4</v>
      </c>
      <c r="B12" s="235">
        <v>1691.3459821428569</v>
      </c>
      <c r="C12" s="236">
        <v>1702.7483146067414</v>
      </c>
      <c r="D12" s="237"/>
      <c r="E12" s="238"/>
      <c r="F12" s="233"/>
      <c r="H12" s="230"/>
      <c r="I12" s="48"/>
      <c r="J12" s="48"/>
      <c r="K12" s="48"/>
      <c r="L12" s="228"/>
    </row>
    <row r="13" spans="1:12" s="229" customFormat="1" x14ac:dyDescent="0.25">
      <c r="A13" s="234" t="s">
        <v>169</v>
      </c>
      <c r="B13" s="235"/>
      <c r="C13" s="236">
        <v>3468.1860696517406</v>
      </c>
      <c r="D13" s="237"/>
      <c r="E13" s="238"/>
      <c r="F13" s="233"/>
      <c r="H13" s="230"/>
      <c r="I13" s="48"/>
      <c r="J13" s="48"/>
      <c r="K13" s="48"/>
      <c r="L13" s="228"/>
    </row>
    <row r="14" spans="1:12" s="229" customFormat="1" x14ac:dyDescent="0.25">
      <c r="A14" s="234" t="s">
        <v>170</v>
      </c>
      <c r="B14" s="235"/>
      <c r="C14" s="236">
        <v>5244.194209891436</v>
      </c>
      <c r="D14" s="239"/>
      <c r="E14" s="238"/>
      <c r="F14" s="233"/>
      <c r="H14" s="230"/>
      <c r="I14" s="48"/>
      <c r="J14" s="48"/>
      <c r="K14" s="48"/>
      <c r="L14" s="228"/>
    </row>
    <row r="15" spans="1:12" s="229" customFormat="1" x14ac:dyDescent="0.25">
      <c r="A15" s="234" t="s">
        <v>171</v>
      </c>
      <c r="B15" s="235"/>
      <c r="C15" s="236">
        <v>3320.8140243902444</v>
      </c>
      <c r="D15" s="232"/>
      <c r="E15" s="232"/>
      <c r="F15" s="233"/>
      <c r="H15" s="230"/>
      <c r="I15" s="48"/>
      <c r="J15" s="48"/>
      <c r="K15" s="48"/>
      <c r="L15" s="228"/>
    </row>
    <row r="16" spans="1:12" s="229" customFormat="1" x14ac:dyDescent="0.25">
      <c r="A16" s="234" t="s">
        <v>172</v>
      </c>
      <c r="B16" s="235"/>
      <c r="C16" s="236">
        <v>2621.0553459119496</v>
      </c>
      <c r="D16" s="232"/>
      <c r="E16" s="232"/>
      <c r="F16" s="233"/>
      <c r="H16" s="230"/>
      <c r="I16" s="48"/>
      <c r="J16" s="48"/>
      <c r="K16" s="48"/>
      <c r="L16" s="228"/>
    </row>
    <row r="17" spans="1:12" s="229" customFormat="1" x14ac:dyDescent="0.25">
      <c r="A17" s="234" t="s">
        <v>173</v>
      </c>
      <c r="B17" s="235"/>
      <c r="C17" s="236">
        <v>4222.2530120481924</v>
      </c>
      <c r="D17" s="232"/>
      <c r="E17" s="232"/>
      <c r="F17" s="233"/>
      <c r="H17" s="230"/>
      <c r="I17" s="48"/>
      <c r="J17" s="48"/>
      <c r="K17" s="48"/>
      <c r="L17" s="228"/>
    </row>
    <row r="18" spans="1:12" s="229" customFormat="1" x14ac:dyDescent="0.25">
      <c r="A18" s="234" t="s">
        <v>5</v>
      </c>
      <c r="B18" s="235">
        <v>1236.2449799196786</v>
      </c>
      <c r="C18" s="236">
        <v>1467.580452920143</v>
      </c>
      <c r="D18" s="232"/>
      <c r="E18" s="232"/>
      <c r="F18" s="233"/>
      <c r="H18" s="230"/>
      <c r="I18" s="48"/>
      <c r="J18" s="48"/>
      <c r="K18" s="48"/>
      <c r="L18" s="228"/>
    </row>
    <row r="19" spans="1:12" s="229" customFormat="1" x14ac:dyDescent="0.25">
      <c r="A19" s="234" t="s">
        <v>117</v>
      </c>
      <c r="B19" s="235">
        <v>2517.8581623550399</v>
      </c>
      <c r="C19" s="236">
        <v>2369.8732157850545</v>
      </c>
      <c r="D19" s="232"/>
      <c r="E19" s="232"/>
      <c r="F19" s="233"/>
      <c r="H19" s="230"/>
      <c r="I19" s="48"/>
      <c r="J19" s="48"/>
      <c r="K19" s="48"/>
      <c r="L19" s="228"/>
    </row>
    <row r="20" spans="1:12" s="229" customFormat="1" x14ac:dyDescent="0.25">
      <c r="A20" s="234" t="s">
        <v>174</v>
      </c>
      <c r="B20" s="235">
        <v>2236.3359375</v>
      </c>
      <c r="C20" s="236">
        <v>1506.5842105263157</v>
      </c>
      <c r="D20" s="232"/>
      <c r="E20" s="232"/>
      <c r="F20" s="233"/>
      <c r="H20" s="230"/>
      <c r="I20" s="48"/>
      <c r="J20" s="48"/>
      <c r="K20" s="48"/>
      <c r="L20" s="228"/>
    </row>
    <row r="21" spans="1:12" s="229" customFormat="1" x14ac:dyDescent="0.25">
      <c r="A21" s="234" t="s">
        <v>6</v>
      </c>
      <c r="B21" s="235">
        <v>1913.09738503156</v>
      </c>
      <c r="C21" s="236">
        <v>1778.3948030176027</v>
      </c>
      <c r="D21" s="232"/>
      <c r="E21" s="232"/>
      <c r="F21" s="233"/>
      <c r="H21" s="230"/>
      <c r="I21" s="48"/>
      <c r="J21" s="48"/>
      <c r="K21" s="48"/>
      <c r="L21" s="228"/>
    </row>
    <row r="22" spans="1:12" s="229" customFormat="1" x14ac:dyDescent="0.25">
      <c r="A22" s="234" t="s">
        <v>7</v>
      </c>
      <c r="B22" s="235">
        <v>1751.286594761171</v>
      </c>
      <c r="C22" s="236">
        <v>2289.1943605236656</v>
      </c>
      <c r="D22" s="232"/>
      <c r="E22" s="232"/>
      <c r="F22" s="233"/>
      <c r="H22" s="230"/>
      <c r="I22" s="48"/>
      <c r="J22" s="48"/>
      <c r="K22" s="48"/>
      <c r="L22" s="228"/>
    </row>
    <row r="23" spans="1:12" s="229" customFormat="1" x14ac:dyDescent="0.25">
      <c r="A23" s="234" t="s">
        <v>175</v>
      </c>
      <c r="B23" s="235"/>
      <c r="C23" s="236">
        <v>3608.2059202059204</v>
      </c>
      <c r="D23" s="232"/>
      <c r="E23" s="238"/>
      <c r="F23" s="233"/>
      <c r="H23" s="230"/>
      <c r="I23" s="48"/>
      <c r="J23" s="48"/>
      <c r="K23" s="48"/>
      <c r="L23" s="228"/>
    </row>
    <row r="24" spans="1:12" s="229" customFormat="1" x14ac:dyDescent="0.25">
      <c r="A24" s="234" t="s">
        <v>118</v>
      </c>
      <c r="B24" s="235">
        <v>3805.5294642857148</v>
      </c>
      <c r="C24" s="236">
        <v>2793.049148099607</v>
      </c>
      <c r="D24" s="232"/>
      <c r="E24" s="238"/>
      <c r="F24" s="233"/>
      <c r="H24" s="230"/>
      <c r="I24" s="48"/>
      <c r="J24" s="48"/>
      <c r="K24" s="48"/>
      <c r="L24" s="228"/>
    </row>
    <row r="25" spans="1:12" s="229" customFormat="1" x14ac:dyDescent="0.25">
      <c r="A25" s="234" t="s">
        <v>8</v>
      </c>
      <c r="B25" s="235">
        <v>3455.4153094462545</v>
      </c>
      <c r="C25" s="236">
        <v>4557.7336197636951</v>
      </c>
      <c r="D25" s="48"/>
      <c r="E25" s="48"/>
      <c r="F25" s="227"/>
      <c r="H25" s="230"/>
      <c r="I25" s="48"/>
      <c r="J25" s="48"/>
      <c r="K25" s="48"/>
      <c r="L25" s="228"/>
    </row>
    <row r="26" spans="1:12" s="229" customFormat="1" x14ac:dyDescent="0.25">
      <c r="A26" s="234" t="s">
        <v>176</v>
      </c>
      <c r="B26" s="235">
        <v>1954.9798339264532</v>
      </c>
      <c r="C26" s="236">
        <v>1821.0475138121544</v>
      </c>
      <c r="D26" s="48"/>
      <c r="E26" s="48"/>
      <c r="F26" s="227"/>
      <c r="H26" s="230"/>
      <c r="I26" s="48"/>
      <c r="J26" s="48"/>
      <c r="K26" s="48"/>
      <c r="L26" s="228"/>
    </row>
    <row r="27" spans="1:12" s="229" customFormat="1" x14ac:dyDescent="0.25">
      <c r="A27" s="234" t="s">
        <v>10</v>
      </c>
      <c r="B27" s="235">
        <v>2240.0552699228792</v>
      </c>
      <c r="C27" s="236">
        <v>2272.1812255541072</v>
      </c>
      <c r="D27" s="36"/>
      <c r="E27" s="48"/>
      <c r="F27" s="227"/>
      <c r="H27" s="230"/>
      <c r="I27" s="48"/>
      <c r="J27" s="48"/>
      <c r="K27" s="48"/>
      <c r="L27" s="228"/>
    </row>
    <row r="28" spans="1:12" s="229" customFormat="1" x14ac:dyDescent="0.25">
      <c r="A28" s="234" t="s">
        <v>177</v>
      </c>
      <c r="B28" s="235"/>
      <c r="C28" s="236">
        <v>2285.7405731523377</v>
      </c>
      <c r="D28" s="48"/>
      <c r="E28" s="48"/>
      <c r="F28" s="227"/>
      <c r="H28" s="230"/>
      <c r="I28" s="48"/>
      <c r="J28" s="48"/>
      <c r="K28" s="48"/>
      <c r="L28" s="228"/>
    </row>
    <row r="29" spans="1:12" s="229" customFormat="1" x14ac:dyDescent="0.25">
      <c r="A29" s="234" t="s">
        <v>123</v>
      </c>
      <c r="B29" s="235">
        <v>1920.6989164086688</v>
      </c>
      <c r="C29" s="236">
        <v>2157.8634782608697</v>
      </c>
      <c r="D29" s="48"/>
      <c r="E29" s="48"/>
      <c r="F29" s="227"/>
      <c r="H29" s="230"/>
      <c r="I29" s="48"/>
      <c r="J29" s="48"/>
      <c r="K29" s="48"/>
      <c r="L29" s="228"/>
    </row>
    <row r="30" spans="1:12" s="229" customFormat="1" x14ac:dyDescent="0.25">
      <c r="A30" s="234" t="s">
        <v>124</v>
      </c>
      <c r="B30" s="235">
        <v>2294.2001682085788</v>
      </c>
      <c r="C30" s="236">
        <v>2063.3918305597581</v>
      </c>
      <c r="D30" s="48"/>
      <c r="E30" s="48"/>
      <c r="F30" s="227"/>
      <c r="H30" s="230"/>
      <c r="I30" s="48"/>
      <c r="J30" s="48"/>
      <c r="K30" s="48"/>
      <c r="L30" s="228"/>
    </row>
    <row r="31" spans="1:12" s="229" customFormat="1" x14ac:dyDescent="0.25">
      <c r="A31" s="19" t="s">
        <v>178</v>
      </c>
      <c r="B31" s="235">
        <v>1862.7358333333334</v>
      </c>
      <c r="C31" s="236">
        <v>2292.5979487179488</v>
      </c>
      <c r="D31" s="48"/>
      <c r="E31" s="48"/>
      <c r="F31" s="227"/>
      <c r="H31" s="230"/>
      <c r="I31" s="48"/>
      <c r="J31" s="48"/>
      <c r="K31" s="48"/>
      <c r="L31" s="228"/>
    </row>
    <row r="32" spans="1:12" s="229" customFormat="1" x14ac:dyDescent="0.25">
      <c r="A32" s="234" t="s">
        <v>179</v>
      </c>
      <c r="B32" s="235">
        <v>1468.8992950654583</v>
      </c>
      <c r="C32" s="236">
        <v>1663.1892816419613</v>
      </c>
      <c r="D32" s="48"/>
      <c r="E32" s="240"/>
      <c r="F32" s="227"/>
      <c r="H32" s="230"/>
      <c r="I32" s="48"/>
      <c r="J32" s="48"/>
      <c r="K32" s="48"/>
      <c r="L32" s="228"/>
    </row>
    <row r="33" spans="1:12" s="227" customFormat="1" x14ac:dyDescent="0.25">
      <c r="A33" s="234" t="s">
        <v>180</v>
      </c>
      <c r="B33" s="235">
        <v>2565.8483473752431</v>
      </c>
      <c r="C33" s="236">
        <v>2389.3204586602292</v>
      </c>
      <c r="D33" s="48"/>
      <c r="E33" s="240"/>
      <c r="G33" s="229"/>
      <c r="H33" s="230"/>
      <c r="I33" s="48"/>
      <c r="J33" s="48"/>
      <c r="K33" s="48"/>
      <c r="L33" s="228"/>
    </row>
    <row r="34" spans="1:12" s="227" customFormat="1" x14ac:dyDescent="0.25">
      <c r="A34" s="19" t="s">
        <v>181</v>
      </c>
      <c r="B34" s="235">
        <v>1891.5466472303206</v>
      </c>
      <c r="C34" s="236">
        <v>2441.3941674506113</v>
      </c>
      <c r="D34" s="48"/>
      <c r="E34" s="240"/>
      <c r="G34" s="229"/>
      <c r="H34" s="230"/>
      <c r="I34" s="48"/>
      <c r="J34" s="48"/>
      <c r="K34" s="48"/>
      <c r="L34" s="228"/>
    </row>
    <row r="35" spans="1:12" s="227" customFormat="1" x14ac:dyDescent="0.25">
      <c r="A35" s="234" t="s">
        <v>131</v>
      </c>
      <c r="B35" s="235">
        <v>2307.7868020304568</v>
      </c>
      <c r="C35" s="236">
        <v>3071.8513513513512</v>
      </c>
      <c r="D35" s="48"/>
      <c r="E35" s="48"/>
      <c r="G35" s="229"/>
      <c r="H35" s="230"/>
      <c r="I35" s="48"/>
      <c r="J35" s="48"/>
      <c r="K35" s="48"/>
      <c r="L35" s="228"/>
    </row>
    <row r="36" spans="1:12" s="227" customFormat="1" x14ac:dyDescent="0.25">
      <c r="A36" s="241" t="s">
        <v>182</v>
      </c>
      <c r="B36" s="235">
        <v>1578.5898148148146</v>
      </c>
      <c r="C36" s="236">
        <v>2008.1001177856301</v>
      </c>
      <c r="D36" s="48"/>
      <c r="E36" s="48"/>
      <c r="G36" s="229"/>
      <c r="H36" s="230"/>
      <c r="I36" s="48"/>
      <c r="J36" s="48"/>
      <c r="K36" s="48"/>
      <c r="L36" s="228"/>
    </row>
    <row r="37" spans="1:12" s="227" customFormat="1" x14ac:dyDescent="0.25">
      <c r="A37" s="234" t="s">
        <v>183</v>
      </c>
      <c r="B37" s="235">
        <v>1788.4893784421715</v>
      </c>
      <c r="C37" s="236">
        <v>2436.4094319399787</v>
      </c>
      <c r="D37" s="48"/>
      <c r="E37" s="48"/>
      <c r="G37" s="229"/>
      <c r="H37" s="230"/>
      <c r="I37" s="48"/>
      <c r="J37" s="48"/>
      <c r="K37" s="48"/>
      <c r="L37" s="228"/>
    </row>
    <row r="38" spans="1:12" s="227" customFormat="1" x14ac:dyDescent="0.25">
      <c r="A38" s="234" t="s">
        <v>184</v>
      </c>
      <c r="B38" s="235">
        <v>2700.0637659414851</v>
      </c>
      <c r="C38" s="236">
        <v>3665.1578411405294</v>
      </c>
      <c r="D38" s="48"/>
      <c r="E38" s="48"/>
      <c r="G38" s="229"/>
      <c r="H38" s="230"/>
      <c r="I38" s="48"/>
      <c r="J38" s="48"/>
      <c r="K38" s="48"/>
      <c r="L38" s="228"/>
    </row>
    <row r="39" spans="1:12" s="227" customFormat="1" x14ac:dyDescent="0.25">
      <c r="A39" s="234" t="s">
        <v>133</v>
      </c>
      <c r="B39" s="235">
        <v>2560.4616265750287</v>
      </c>
      <c r="C39" s="236">
        <v>3670.4154351395732</v>
      </c>
      <c r="D39" s="48"/>
      <c r="E39" s="48"/>
      <c r="G39" s="229"/>
      <c r="H39" s="230"/>
      <c r="I39" s="48"/>
      <c r="J39" s="48"/>
      <c r="K39" s="48"/>
      <c r="L39" s="228"/>
    </row>
    <row r="40" spans="1:12" s="227" customFormat="1" x14ac:dyDescent="0.25">
      <c r="A40" s="234" t="s">
        <v>134</v>
      </c>
      <c r="B40" s="235">
        <v>2065.4447040498444</v>
      </c>
      <c r="C40" s="236">
        <v>2559.8754826254831</v>
      </c>
      <c r="D40" s="48"/>
      <c r="E40" s="48"/>
      <c r="G40" s="229"/>
      <c r="H40" s="230"/>
      <c r="I40" s="48"/>
      <c r="J40" s="48"/>
      <c r="K40" s="48"/>
      <c r="L40" s="228"/>
    </row>
    <row r="41" spans="1:12" s="227" customFormat="1" x14ac:dyDescent="0.25">
      <c r="A41" s="234" t="s">
        <v>185</v>
      </c>
      <c r="B41" s="235">
        <v>2531.5645161290322</v>
      </c>
      <c r="C41" s="236">
        <v>1439.9724770642201</v>
      </c>
      <c r="D41" s="48"/>
      <c r="E41" s="48"/>
      <c r="G41" s="229"/>
      <c r="H41" s="230"/>
      <c r="I41" s="48"/>
      <c r="J41" s="48"/>
      <c r="K41" s="48"/>
      <c r="L41" s="228"/>
    </row>
    <row r="42" spans="1:12" s="227" customFormat="1" x14ac:dyDescent="0.25">
      <c r="A42" s="234" t="s">
        <v>186</v>
      </c>
      <c r="B42" s="235">
        <v>1270.7758877288159</v>
      </c>
      <c r="C42" s="236">
        <v>1290.4729139886126</v>
      </c>
      <c r="D42" s="242"/>
      <c r="E42" s="48"/>
      <c r="G42" s="229"/>
      <c r="H42" s="230"/>
      <c r="I42" s="48"/>
      <c r="J42" s="48"/>
      <c r="K42" s="48"/>
      <c r="L42" s="228"/>
    </row>
    <row r="43" spans="1:12" s="227" customFormat="1" x14ac:dyDescent="0.25">
      <c r="A43" s="234" t="s">
        <v>187</v>
      </c>
      <c r="B43" s="235">
        <v>1026.1710047481488</v>
      </c>
      <c r="C43" s="236">
        <v>1042.0766553217452</v>
      </c>
      <c r="D43" s="243"/>
      <c r="E43" s="48"/>
      <c r="G43" s="229"/>
      <c r="H43" s="230"/>
      <c r="I43" s="48"/>
      <c r="J43" s="48"/>
      <c r="K43" s="48"/>
      <c r="L43" s="228"/>
    </row>
    <row r="44" spans="1:12" s="227" customFormat="1" ht="16.5" thickBot="1" x14ac:dyDescent="0.3">
      <c r="A44" s="244" t="s">
        <v>188</v>
      </c>
      <c r="B44" s="245">
        <v>1156.7572466382921</v>
      </c>
      <c r="C44" s="246">
        <v>1174.6869839611859</v>
      </c>
      <c r="D44" s="243"/>
      <c r="E44" s="48"/>
      <c r="G44" s="229"/>
      <c r="H44" s="230"/>
      <c r="I44" s="48"/>
      <c r="J44" s="48"/>
      <c r="K44" s="48"/>
      <c r="L44" s="228"/>
    </row>
    <row r="45" spans="1:12" s="25" customFormat="1" ht="15" x14ac:dyDescent="0.2"/>
    <row r="46" spans="1:12" s="219" customFormat="1" x14ac:dyDescent="0.25">
      <c r="A46" s="216" t="s">
        <v>136</v>
      </c>
      <c r="C46" s="197" t="s">
        <v>137</v>
      </c>
    </row>
    <row r="47" spans="1:12" s="219" customFormat="1" x14ac:dyDescent="0.25">
      <c r="A47" s="7" t="s">
        <v>138</v>
      </c>
      <c r="C47" s="12" t="s">
        <v>139</v>
      </c>
    </row>
    <row r="48" spans="1:12" s="219" customFormat="1" ht="54" customHeight="1" x14ac:dyDescent="0.25">
      <c r="A48" s="216" t="s">
        <v>140</v>
      </c>
      <c r="C48" s="197" t="s">
        <v>141</v>
      </c>
      <c r="E48" s="220"/>
    </row>
    <row r="49" spans="1:12" s="219" customFormat="1" x14ac:dyDescent="0.25">
      <c r="A49" s="218"/>
      <c r="C49" s="197"/>
    </row>
    <row r="50" spans="1:12" s="219" customFormat="1" x14ac:dyDescent="0.25">
      <c r="A50" s="216" t="s">
        <v>142</v>
      </c>
      <c r="C50" s="197" t="s">
        <v>143</v>
      </c>
    </row>
    <row r="51" spans="1:12" s="219" customFormat="1" x14ac:dyDescent="0.25">
      <c r="A51" s="216" t="s">
        <v>144</v>
      </c>
      <c r="C51" s="197" t="s">
        <v>145</v>
      </c>
    </row>
    <row r="52" spans="1:12" s="219" customFormat="1" ht="54.75" customHeight="1" x14ac:dyDescent="0.25">
      <c r="A52" s="7" t="s">
        <v>146</v>
      </c>
      <c r="C52" s="197" t="s">
        <v>147</v>
      </c>
    </row>
    <row r="53" spans="1:12" s="219" customFormat="1" x14ac:dyDescent="0.25">
      <c r="A53" s="218"/>
    </row>
    <row r="54" spans="1:12" s="219" customFormat="1" ht="15.75" customHeight="1" x14ac:dyDescent="0.25">
      <c r="A54" s="199" t="s">
        <v>148</v>
      </c>
      <c r="C54" s="385" t="s">
        <v>700</v>
      </c>
    </row>
    <row r="55" spans="1:12" s="219" customFormat="1" ht="15.75" customHeight="1" x14ac:dyDescent="0.25">
      <c r="A55" s="199" t="s">
        <v>149</v>
      </c>
      <c r="C55" s="385" t="s">
        <v>699</v>
      </c>
    </row>
    <row r="56" spans="1:12" s="219" customFormat="1" ht="15.75" customHeight="1" x14ac:dyDescent="0.25">
      <c r="A56" s="199"/>
      <c r="C56" s="385" t="s">
        <v>698</v>
      </c>
    </row>
    <row r="57" spans="1:12" s="219" customFormat="1" ht="60" customHeight="1" x14ac:dyDescent="0.25">
      <c r="A57" s="196" t="s">
        <v>150</v>
      </c>
      <c r="C57" s="385" t="s">
        <v>707</v>
      </c>
    </row>
    <row r="58" spans="1:12" s="227" customFormat="1" x14ac:dyDescent="0.25">
      <c r="B58" s="232"/>
      <c r="C58" s="232"/>
      <c r="D58" s="243"/>
      <c r="E58" s="48"/>
      <c r="G58" s="229"/>
      <c r="H58" s="230"/>
      <c r="I58" s="48"/>
      <c r="J58" s="48"/>
      <c r="K58" s="48"/>
      <c r="L58" s="228"/>
    </row>
    <row r="59" spans="1:12" s="227" customFormat="1" x14ac:dyDescent="0.25">
      <c r="B59" s="48"/>
      <c r="C59" s="48"/>
      <c r="D59" s="48"/>
      <c r="E59" s="48"/>
      <c r="G59" s="229"/>
      <c r="H59" s="230"/>
      <c r="I59" s="48"/>
      <c r="J59" s="48"/>
      <c r="K59" s="48"/>
      <c r="L59" s="228"/>
    </row>
  </sheetData>
  <customSheetViews>
    <customSheetView guid="{89D678F6-6366-46B4-AC47-E6EDA7576597}" showPageBreaks="1" fitToPage="1" hiddenColumns="1" view="pageBreakPreview">
      <pane xSplit="1" ySplit="6" topLeftCell="B7" activePane="bottomRight" state="frozen"/>
      <selection pane="bottomRight" activeCell="B4" sqref="B4"/>
      <pageMargins left="0.23622047244094491" right="0.23622047244094491" top="0.19685039370078741" bottom="0.19685039370078741" header="0.31496062992125984" footer="0.31496062992125984"/>
      <printOptions horizontalCentered="1"/>
      <pageSetup paperSize="9" scale="80" orientation="portrait" r:id="rId1"/>
    </customSheetView>
    <customSheetView guid="{584FE996-15E6-49A3-8604-0667E14E6CF9}" showPageBreaks="1" fitToPage="1" hiddenColumns="1" view="pageBreakPreview">
      <pane xSplit="1" ySplit="6" topLeftCell="B7" activePane="bottomRight" state="frozen"/>
      <selection pane="bottomRight" activeCell="B4" sqref="B4"/>
      <pageMargins left="0.23622047244094491" right="0.23622047244094491" top="0.19685039370078741" bottom="0.19685039370078741" header="0.31496062992125984" footer="0.31496062992125984"/>
      <printOptions horizontalCentered="1"/>
      <pageSetup paperSize="9" scale="79" orientation="portrait" r:id="rId2"/>
    </customSheetView>
  </customSheetViews>
  <mergeCells count="6">
    <mergeCell ref="B2:C2"/>
    <mergeCell ref="A3:C3"/>
    <mergeCell ref="A5:A7"/>
    <mergeCell ref="B5:C5"/>
    <mergeCell ref="B6:B7"/>
    <mergeCell ref="C6:C7"/>
  </mergeCells>
  <dataValidations count="1">
    <dataValidation type="custom" allowBlank="1" showInputMessage="1" showErrorMessage="1" error="НЕ ТРОГАТЬ!!!_x000a_" sqref="A58 IR58:IW58 SN58:SS58 ACJ58:ACO58 AMF58:AMK58 AWB58:AWG58 BFX58:BGC58 BPT58:BPY58 BZP58:BZU58 CJL58:CJQ58 CTH58:CTM58 DDD58:DDI58 DMZ58:DNE58 DWV58:DXA58 EGR58:EGW58 EQN58:EQS58 FAJ58:FAO58 FKF58:FKK58 FUB58:FUG58 GDX58:GEC58 GNT58:GNY58 GXP58:GXU58 HHL58:HHQ58 HRH58:HRM58 IBD58:IBI58 IKZ58:ILE58 IUV58:IVA58 JER58:JEW58 JON58:JOS58 JYJ58:JYO58 KIF58:KIK58 KSB58:KSG58 LBX58:LCC58 LLT58:LLY58 LVP58:LVU58 MFL58:MFQ58 MPH58:MPM58 MZD58:MZI58 NIZ58:NJE58 NSV58:NTA58 OCR58:OCW58 OMN58:OMS58 OWJ58:OWO58 PGF58:PGK58 PQB58:PQG58 PZX58:QAC58 QJT58:QJY58 QTP58:QTU58 RDL58:RDQ58 RNH58:RNM58 RXD58:RXI58 SGZ58:SHE58 SQV58:SRA58 TAR58:TAW58 TKN58:TKS58 TUJ58:TUO58 UEF58:UEK58 UOB58:UOG58 UXX58:UYC58 VHT58:VHY58 VRP58:VRU58 WBL58:WBQ58 WLH58:WLM58 WVD58:WVI58 A65582 IR65582:IW65582 SN65582:SS65582 ACJ65582:ACO65582 AMF65582:AMK65582 AWB65582:AWG65582 BFX65582:BGC65582 BPT65582:BPY65582 BZP65582:BZU65582 CJL65582:CJQ65582 CTH65582:CTM65582 DDD65582:DDI65582 DMZ65582:DNE65582 DWV65582:DXA65582 EGR65582:EGW65582 EQN65582:EQS65582 FAJ65582:FAO65582 FKF65582:FKK65582 FUB65582:FUG65582 GDX65582:GEC65582 GNT65582:GNY65582 GXP65582:GXU65582 HHL65582:HHQ65582 HRH65582:HRM65582 IBD65582:IBI65582 IKZ65582:ILE65582 IUV65582:IVA65582 JER65582:JEW65582 JON65582:JOS65582 JYJ65582:JYO65582 KIF65582:KIK65582 KSB65582:KSG65582 LBX65582:LCC65582 LLT65582:LLY65582 LVP65582:LVU65582 MFL65582:MFQ65582 MPH65582:MPM65582 MZD65582:MZI65582 NIZ65582:NJE65582 NSV65582:NTA65582 OCR65582:OCW65582 OMN65582:OMS65582 OWJ65582:OWO65582 PGF65582:PGK65582 PQB65582:PQG65582 PZX65582:QAC65582 QJT65582:QJY65582 QTP65582:QTU65582 RDL65582:RDQ65582 RNH65582:RNM65582 RXD65582:RXI65582 SGZ65582:SHE65582 SQV65582:SRA65582 TAR65582:TAW65582 TKN65582:TKS65582 TUJ65582:TUO65582 UEF65582:UEK65582 UOB65582:UOG65582 UXX65582:UYC65582 VHT65582:VHY65582 VRP65582:VRU65582 WBL65582:WBQ65582 WLH65582:WLM65582 WVD65582:WVI65582 A131118 IR131118:IW131118 SN131118:SS131118 ACJ131118:ACO131118 AMF131118:AMK131118 AWB131118:AWG131118 BFX131118:BGC131118 BPT131118:BPY131118 BZP131118:BZU131118 CJL131118:CJQ131118 CTH131118:CTM131118 DDD131118:DDI131118 DMZ131118:DNE131118 DWV131118:DXA131118 EGR131118:EGW131118 EQN131118:EQS131118 FAJ131118:FAO131118 FKF131118:FKK131118 FUB131118:FUG131118 GDX131118:GEC131118 GNT131118:GNY131118 GXP131118:GXU131118 HHL131118:HHQ131118 HRH131118:HRM131118 IBD131118:IBI131118 IKZ131118:ILE131118 IUV131118:IVA131118 JER131118:JEW131118 JON131118:JOS131118 JYJ131118:JYO131118 KIF131118:KIK131118 KSB131118:KSG131118 LBX131118:LCC131118 LLT131118:LLY131118 LVP131118:LVU131118 MFL131118:MFQ131118 MPH131118:MPM131118 MZD131118:MZI131118 NIZ131118:NJE131118 NSV131118:NTA131118 OCR131118:OCW131118 OMN131118:OMS131118 OWJ131118:OWO131118 PGF131118:PGK131118 PQB131118:PQG131118 PZX131118:QAC131118 QJT131118:QJY131118 QTP131118:QTU131118 RDL131118:RDQ131118 RNH131118:RNM131118 RXD131118:RXI131118 SGZ131118:SHE131118 SQV131118:SRA131118 TAR131118:TAW131118 TKN131118:TKS131118 TUJ131118:TUO131118 UEF131118:UEK131118 UOB131118:UOG131118 UXX131118:UYC131118 VHT131118:VHY131118 VRP131118:VRU131118 WBL131118:WBQ131118 WLH131118:WLM131118 WVD131118:WVI131118 A196654 IR196654:IW196654 SN196654:SS196654 ACJ196654:ACO196654 AMF196654:AMK196654 AWB196654:AWG196654 BFX196654:BGC196654 BPT196654:BPY196654 BZP196654:BZU196654 CJL196654:CJQ196654 CTH196654:CTM196654 DDD196654:DDI196654 DMZ196654:DNE196654 DWV196654:DXA196654 EGR196654:EGW196654 EQN196654:EQS196654 FAJ196654:FAO196654 FKF196654:FKK196654 FUB196654:FUG196654 GDX196654:GEC196654 GNT196654:GNY196654 GXP196654:GXU196654 HHL196654:HHQ196654 HRH196654:HRM196654 IBD196654:IBI196654 IKZ196654:ILE196654 IUV196654:IVA196654 JER196654:JEW196654 JON196654:JOS196654 JYJ196654:JYO196654 KIF196654:KIK196654 KSB196654:KSG196654 LBX196654:LCC196654 LLT196654:LLY196654 LVP196654:LVU196654 MFL196654:MFQ196654 MPH196654:MPM196654 MZD196654:MZI196654 NIZ196654:NJE196654 NSV196654:NTA196654 OCR196654:OCW196654 OMN196654:OMS196654 OWJ196654:OWO196654 PGF196654:PGK196654 PQB196654:PQG196654 PZX196654:QAC196654 QJT196654:QJY196654 QTP196654:QTU196654 RDL196654:RDQ196654 RNH196654:RNM196654 RXD196654:RXI196654 SGZ196654:SHE196654 SQV196654:SRA196654 TAR196654:TAW196654 TKN196654:TKS196654 TUJ196654:TUO196654 UEF196654:UEK196654 UOB196654:UOG196654 UXX196654:UYC196654 VHT196654:VHY196654 VRP196654:VRU196654 WBL196654:WBQ196654 WLH196654:WLM196654 WVD196654:WVI196654 A262190 IR262190:IW262190 SN262190:SS262190 ACJ262190:ACO262190 AMF262190:AMK262190 AWB262190:AWG262190 BFX262190:BGC262190 BPT262190:BPY262190 BZP262190:BZU262190 CJL262190:CJQ262190 CTH262190:CTM262190 DDD262190:DDI262190 DMZ262190:DNE262190 DWV262190:DXA262190 EGR262190:EGW262190 EQN262190:EQS262190 FAJ262190:FAO262190 FKF262190:FKK262190 FUB262190:FUG262190 GDX262190:GEC262190 GNT262190:GNY262190 GXP262190:GXU262190 HHL262190:HHQ262190 HRH262190:HRM262190 IBD262190:IBI262190 IKZ262190:ILE262190 IUV262190:IVA262190 JER262190:JEW262190 JON262190:JOS262190 JYJ262190:JYO262190 KIF262190:KIK262190 KSB262190:KSG262190 LBX262190:LCC262190 LLT262190:LLY262190 LVP262190:LVU262190 MFL262190:MFQ262190 MPH262190:MPM262190 MZD262190:MZI262190 NIZ262190:NJE262190 NSV262190:NTA262190 OCR262190:OCW262190 OMN262190:OMS262190 OWJ262190:OWO262190 PGF262190:PGK262190 PQB262190:PQG262190 PZX262190:QAC262190 QJT262190:QJY262190 QTP262190:QTU262190 RDL262190:RDQ262190 RNH262190:RNM262190 RXD262190:RXI262190 SGZ262190:SHE262190 SQV262190:SRA262190 TAR262190:TAW262190 TKN262190:TKS262190 TUJ262190:TUO262190 UEF262190:UEK262190 UOB262190:UOG262190 UXX262190:UYC262190 VHT262190:VHY262190 VRP262190:VRU262190 WBL262190:WBQ262190 WLH262190:WLM262190 WVD262190:WVI262190 A327726 IR327726:IW327726 SN327726:SS327726 ACJ327726:ACO327726 AMF327726:AMK327726 AWB327726:AWG327726 BFX327726:BGC327726 BPT327726:BPY327726 BZP327726:BZU327726 CJL327726:CJQ327726 CTH327726:CTM327726 DDD327726:DDI327726 DMZ327726:DNE327726 DWV327726:DXA327726 EGR327726:EGW327726 EQN327726:EQS327726 FAJ327726:FAO327726 FKF327726:FKK327726 FUB327726:FUG327726 GDX327726:GEC327726 GNT327726:GNY327726 GXP327726:GXU327726 HHL327726:HHQ327726 HRH327726:HRM327726 IBD327726:IBI327726 IKZ327726:ILE327726 IUV327726:IVA327726 JER327726:JEW327726 JON327726:JOS327726 JYJ327726:JYO327726 KIF327726:KIK327726 KSB327726:KSG327726 LBX327726:LCC327726 LLT327726:LLY327726 LVP327726:LVU327726 MFL327726:MFQ327726 MPH327726:MPM327726 MZD327726:MZI327726 NIZ327726:NJE327726 NSV327726:NTA327726 OCR327726:OCW327726 OMN327726:OMS327726 OWJ327726:OWO327726 PGF327726:PGK327726 PQB327726:PQG327726 PZX327726:QAC327726 QJT327726:QJY327726 QTP327726:QTU327726 RDL327726:RDQ327726 RNH327726:RNM327726 RXD327726:RXI327726 SGZ327726:SHE327726 SQV327726:SRA327726 TAR327726:TAW327726 TKN327726:TKS327726 TUJ327726:TUO327726 UEF327726:UEK327726 UOB327726:UOG327726 UXX327726:UYC327726 VHT327726:VHY327726 VRP327726:VRU327726 WBL327726:WBQ327726 WLH327726:WLM327726 WVD327726:WVI327726 A393262 IR393262:IW393262 SN393262:SS393262 ACJ393262:ACO393262 AMF393262:AMK393262 AWB393262:AWG393262 BFX393262:BGC393262 BPT393262:BPY393262 BZP393262:BZU393262 CJL393262:CJQ393262 CTH393262:CTM393262 DDD393262:DDI393262 DMZ393262:DNE393262 DWV393262:DXA393262 EGR393262:EGW393262 EQN393262:EQS393262 FAJ393262:FAO393262 FKF393262:FKK393262 FUB393262:FUG393262 GDX393262:GEC393262 GNT393262:GNY393262 GXP393262:GXU393262 HHL393262:HHQ393262 HRH393262:HRM393262 IBD393262:IBI393262 IKZ393262:ILE393262 IUV393262:IVA393262 JER393262:JEW393262 JON393262:JOS393262 JYJ393262:JYO393262 KIF393262:KIK393262 KSB393262:KSG393262 LBX393262:LCC393262 LLT393262:LLY393262 LVP393262:LVU393262 MFL393262:MFQ393262 MPH393262:MPM393262 MZD393262:MZI393262 NIZ393262:NJE393262 NSV393262:NTA393262 OCR393262:OCW393262 OMN393262:OMS393262 OWJ393262:OWO393262 PGF393262:PGK393262 PQB393262:PQG393262 PZX393262:QAC393262 QJT393262:QJY393262 QTP393262:QTU393262 RDL393262:RDQ393262 RNH393262:RNM393262 RXD393262:RXI393262 SGZ393262:SHE393262 SQV393262:SRA393262 TAR393262:TAW393262 TKN393262:TKS393262 TUJ393262:TUO393262 UEF393262:UEK393262 UOB393262:UOG393262 UXX393262:UYC393262 VHT393262:VHY393262 VRP393262:VRU393262 WBL393262:WBQ393262 WLH393262:WLM393262 WVD393262:WVI393262 A458798 IR458798:IW458798 SN458798:SS458798 ACJ458798:ACO458798 AMF458798:AMK458798 AWB458798:AWG458798 BFX458798:BGC458798 BPT458798:BPY458798 BZP458798:BZU458798 CJL458798:CJQ458798 CTH458798:CTM458798 DDD458798:DDI458798 DMZ458798:DNE458798 DWV458798:DXA458798 EGR458798:EGW458798 EQN458798:EQS458798 FAJ458798:FAO458798 FKF458798:FKK458798 FUB458798:FUG458798 GDX458798:GEC458798 GNT458798:GNY458798 GXP458798:GXU458798 HHL458798:HHQ458798 HRH458798:HRM458798 IBD458798:IBI458798 IKZ458798:ILE458798 IUV458798:IVA458798 JER458798:JEW458798 JON458798:JOS458798 JYJ458798:JYO458798 KIF458798:KIK458798 KSB458798:KSG458798 LBX458798:LCC458798 LLT458798:LLY458798 LVP458798:LVU458798 MFL458798:MFQ458798 MPH458798:MPM458798 MZD458798:MZI458798 NIZ458798:NJE458798 NSV458798:NTA458798 OCR458798:OCW458798 OMN458798:OMS458798 OWJ458798:OWO458798 PGF458798:PGK458798 PQB458798:PQG458798 PZX458798:QAC458798 QJT458798:QJY458798 QTP458798:QTU458798 RDL458798:RDQ458798 RNH458798:RNM458798 RXD458798:RXI458798 SGZ458798:SHE458798 SQV458798:SRA458798 TAR458798:TAW458798 TKN458798:TKS458798 TUJ458798:TUO458798 UEF458798:UEK458798 UOB458798:UOG458798 UXX458798:UYC458798 VHT458798:VHY458798 VRP458798:VRU458798 WBL458798:WBQ458798 WLH458798:WLM458798 WVD458798:WVI458798 A524334 IR524334:IW524334 SN524334:SS524334 ACJ524334:ACO524334 AMF524334:AMK524334 AWB524334:AWG524334 BFX524334:BGC524334 BPT524334:BPY524334 BZP524334:BZU524334 CJL524334:CJQ524334 CTH524334:CTM524334 DDD524334:DDI524334 DMZ524334:DNE524334 DWV524334:DXA524334 EGR524334:EGW524334 EQN524334:EQS524334 FAJ524334:FAO524334 FKF524334:FKK524334 FUB524334:FUG524334 GDX524334:GEC524334 GNT524334:GNY524334 GXP524334:GXU524334 HHL524334:HHQ524334 HRH524334:HRM524334 IBD524334:IBI524334 IKZ524334:ILE524334 IUV524334:IVA524334 JER524334:JEW524334 JON524334:JOS524334 JYJ524334:JYO524334 KIF524334:KIK524334 KSB524334:KSG524334 LBX524334:LCC524334 LLT524334:LLY524334 LVP524334:LVU524334 MFL524334:MFQ524334 MPH524334:MPM524334 MZD524334:MZI524334 NIZ524334:NJE524334 NSV524334:NTA524334 OCR524334:OCW524334 OMN524334:OMS524334 OWJ524334:OWO524334 PGF524334:PGK524334 PQB524334:PQG524334 PZX524334:QAC524334 QJT524334:QJY524334 QTP524334:QTU524334 RDL524334:RDQ524334 RNH524334:RNM524334 RXD524334:RXI524334 SGZ524334:SHE524334 SQV524334:SRA524334 TAR524334:TAW524334 TKN524334:TKS524334 TUJ524334:TUO524334 UEF524334:UEK524334 UOB524334:UOG524334 UXX524334:UYC524334 VHT524334:VHY524334 VRP524334:VRU524334 WBL524334:WBQ524334 WLH524334:WLM524334 WVD524334:WVI524334 A589870 IR589870:IW589870 SN589870:SS589870 ACJ589870:ACO589870 AMF589870:AMK589870 AWB589870:AWG589870 BFX589870:BGC589870 BPT589870:BPY589870 BZP589870:BZU589870 CJL589870:CJQ589870 CTH589870:CTM589870 DDD589870:DDI589870 DMZ589870:DNE589870 DWV589870:DXA589870 EGR589870:EGW589870 EQN589870:EQS589870 FAJ589870:FAO589870 FKF589870:FKK589870 FUB589870:FUG589870 GDX589870:GEC589870 GNT589870:GNY589870 GXP589870:GXU589870 HHL589870:HHQ589870 HRH589870:HRM589870 IBD589870:IBI589870 IKZ589870:ILE589870 IUV589870:IVA589870 JER589870:JEW589870 JON589870:JOS589870 JYJ589870:JYO589870 KIF589870:KIK589870 KSB589870:KSG589870 LBX589870:LCC589870 LLT589870:LLY589870 LVP589870:LVU589870 MFL589870:MFQ589870 MPH589870:MPM589870 MZD589870:MZI589870 NIZ589870:NJE589870 NSV589870:NTA589870 OCR589870:OCW589870 OMN589870:OMS589870 OWJ589870:OWO589870 PGF589870:PGK589870 PQB589870:PQG589870 PZX589870:QAC589870 QJT589870:QJY589870 QTP589870:QTU589870 RDL589870:RDQ589870 RNH589870:RNM589870 RXD589870:RXI589870 SGZ589870:SHE589870 SQV589870:SRA589870 TAR589870:TAW589870 TKN589870:TKS589870 TUJ589870:TUO589870 UEF589870:UEK589870 UOB589870:UOG589870 UXX589870:UYC589870 VHT589870:VHY589870 VRP589870:VRU589870 WBL589870:WBQ589870 WLH589870:WLM589870 WVD589870:WVI589870 A655406 IR655406:IW655406 SN655406:SS655406 ACJ655406:ACO655406 AMF655406:AMK655406 AWB655406:AWG655406 BFX655406:BGC655406 BPT655406:BPY655406 BZP655406:BZU655406 CJL655406:CJQ655406 CTH655406:CTM655406 DDD655406:DDI655406 DMZ655406:DNE655406 DWV655406:DXA655406 EGR655406:EGW655406 EQN655406:EQS655406 FAJ655406:FAO655406 FKF655406:FKK655406 FUB655406:FUG655406 GDX655406:GEC655406 GNT655406:GNY655406 GXP655406:GXU655406 HHL655406:HHQ655406 HRH655406:HRM655406 IBD655406:IBI655406 IKZ655406:ILE655406 IUV655406:IVA655406 JER655406:JEW655406 JON655406:JOS655406 JYJ655406:JYO655406 KIF655406:KIK655406 KSB655406:KSG655406 LBX655406:LCC655406 LLT655406:LLY655406 LVP655406:LVU655406 MFL655406:MFQ655406 MPH655406:MPM655406 MZD655406:MZI655406 NIZ655406:NJE655406 NSV655406:NTA655406 OCR655406:OCW655406 OMN655406:OMS655406 OWJ655406:OWO655406 PGF655406:PGK655406 PQB655406:PQG655406 PZX655406:QAC655406 QJT655406:QJY655406 QTP655406:QTU655406 RDL655406:RDQ655406 RNH655406:RNM655406 RXD655406:RXI655406 SGZ655406:SHE655406 SQV655406:SRA655406 TAR655406:TAW655406 TKN655406:TKS655406 TUJ655406:TUO655406 UEF655406:UEK655406 UOB655406:UOG655406 UXX655406:UYC655406 VHT655406:VHY655406 VRP655406:VRU655406 WBL655406:WBQ655406 WLH655406:WLM655406 WVD655406:WVI655406 A720942 IR720942:IW720942 SN720942:SS720942 ACJ720942:ACO720942 AMF720942:AMK720942 AWB720942:AWG720942 BFX720942:BGC720942 BPT720942:BPY720942 BZP720942:BZU720942 CJL720942:CJQ720942 CTH720942:CTM720942 DDD720942:DDI720942 DMZ720942:DNE720942 DWV720942:DXA720942 EGR720942:EGW720942 EQN720942:EQS720942 FAJ720942:FAO720942 FKF720942:FKK720942 FUB720942:FUG720942 GDX720942:GEC720942 GNT720942:GNY720942 GXP720942:GXU720942 HHL720942:HHQ720942 HRH720942:HRM720942 IBD720942:IBI720942 IKZ720942:ILE720942 IUV720942:IVA720942 JER720942:JEW720942 JON720942:JOS720942 JYJ720942:JYO720942 KIF720942:KIK720942 KSB720942:KSG720942 LBX720942:LCC720942 LLT720942:LLY720942 LVP720942:LVU720942 MFL720942:MFQ720942 MPH720942:MPM720942 MZD720942:MZI720942 NIZ720942:NJE720942 NSV720942:NTA720942 OCR720942:OCW720942 OMN720942:OMS720942 OWJ720942:OWO720942 PGF720942:PGK720942 PQB720942:PQG720942 PZX720942:QAC720942 QJT720942:QJY720942 QTP720942:QTU720942 RDL720942:RDQ720942 RNH720942:RNM720942 RXD720942:RXI720942 SGZ720942:SHE720942 SQV720942:SRA720942 TAR720942:TAW720942 TKN720942:TKS720942 TUJ720942:TUO720942 UEF720942:UEK720942 UOB720942:UOG720942 UXX720942:UYC720942 VHT720942:VHY720942 VRP720942:VRU720942 WBL720942:WBQ720942 WLH720942:WLM720942 WVD720942:WVI720942 A786478 IR786478:IW786478 SN786478:SS786478 ACJ786478:ACO786478 AMF786478:AMK786478 AWB786478:AWG786478 BFX786478:BGC786478 BPT786478:BPY786478 BZP786478:BZU786478 CJL786478:CJQ786478 CTH786478:CTM786478 DDD786478:DDI786478 DMZ786478:DNE786478 DWV786478:DXA786478 EGR786478:EGW786478 EQN786478:EQS786478 FAJ786478:FAO786478 FKF786478:FKK786478 FUB786478:FUG786478 GDX786478:GEC786478 GNT786478:GNY786478 GXP786478:GXU786478 HHL786478:HHQ786478 HRH786478:HRM786478 IBD786478:IBI786478 IKZ786478:ILE786478 IUV786478:IVA786478 JER786478:JEW786478 JON786478:JOS786478 JYJ786478:JYO786478 KIF786478:KIK786478 KSB786478:KSG786478 LBX786478:LCC786478 LLT786478:LLY786478 LVP786478:LVU786478 MFL786478:MFQ786478 MPH786478:MPM786478 MZD786478:MZI786478 NIZ786478:NJE786478 NSV786478:NTA786478 OCR786478:OCW786478 OMN786478:OMS786478 OWJ786478:OWO786478 PGF786478:PGK786478 PQB786478:PQG786478 PZX786478:QAC786478 QJT786478:QJY786478 QTP786478:QTU786478 RDL786478:RDQ786478 RNH786478:RNM786478 RXD786478:RXI786478 SGZ786478:SHE786478 SQV786478:SRA786478 TAR786478:TAW786478 TKN786478:TKS786478 TUJ786478:TUO786478 UEF786478:UEK786478 UOB786478:UOG786478 UXX786478:UYC786478 VHT786478:VHY786478 VRP786478:VRU786478 WBL786478:WBQ786478 WLH786478:WLM786478 WVD786478:WVI786478 A852014 IR852014:IW852014 SN852014:SS852014 ACJ852014:ACO852014 AMF852014:AMK852014 AWB852014:AWG852014 BFX852014:BGC852014 BPT852014:BPY852014 BZP852014:BZU852014 CJL852014:CJQ852014 CTH852014:CTM852014 DDD852014:DDI852014 DMZ852014:DNE852014 DWV852014:DXA852014 EGR852014:EGW852014 EQN852014:EQS852014 FAJ852014:FAO852014 FKF852014:FKK852014 FUB852014:FUG852014 GDX852014:GEC852014 GNT852014:GNY852014 GXP852014:GXU852014 HHL852014:HHQ852014 HRH852014:HRM852014 IBD852014:IBI852014 IKZ852014:ILE852014 IUV852014:IVA852014 JER852014:JEW852014 JON852014:JOS852014 JYJ852014:JYO852014 KIF852014:KIK852014 KSB852014:KSG852014 LBX852014:LCC852014 LLT852014:LLY852014 LVP852014:LVU852014 MFL852014:MFQ852014 MPH852014:MPM852014 MZD852014:MZI852014 NIZ852014:NJE852014 NSV852014:NTA852014 OCR852014:OCW852014 OMN852014:OMS852014 OWJ852014:OWO852014 PGF852014:PGK852014 PQB852014:PQG852014 PZX852014:QAC852014 QJT852014:QJY852014 QTP852014:QTU852014 RDL852014:RDQ852014 RNH852014:RNM852014 RXD852014:RXI852014 SGZ852014:SHE852014 SQV852014:SRA852014 TAR852014:TAW852014 TKN852014:TKS852014 TUJ852014:TUO852014 UEF852014:UEK852014 UOB852014:UOG852014 UXX852014:UYC852014 VHT852014:VHY852014 VRP852014:VRU852014 WBL852014:WBQ852014 WLH852014:WLM852014 WVD852014:WVI852014 A917550 IR917550:IW917550 SN917550:SS917550 ACJ917550:ACO917550 AMF917550:AMK917550 AWB917550:AWG917550 BFX917550:BGC917550 BPT917550:BPY917550 BZP917550:BZU917550 CJL917550:CJQ917550 CTH917550:CTM917550 DDD917550:DDI917550 DMZ917550:DNE917550 DWV917550:DXA917550 EGR917550:EGW917550 EQN917550:EQS917550 FAJ917550:FAO917550 FKF917550:FKK917550 FUB917550:FUG917550 GDX917550:GEC917550 GNT917550:GNY917550 GXP917550:GXU917550 HHL917550:HHQ917550 HRH917550:HRM917550 IBD917550:IBI917550 IKZ917550:ILE917550 IUV917550:IVA917550 JER917550:JEW917550 JON917550:JOS917550 JYJ917550:JYO917550 KIF917550:KIK917550 KSB917550:KSG917550 LBX917550:LCC917550 LLT917550:LLY917550 LVP917550:LVU917550 MFL917550:MFQ917550 MPH917550:MPM917550 MZD917550:MZI917550 NIZ917550:NJE917550 NSV917550:NTA917550 OCR917550:OCW917550 OMN917550:OMS917550 OWJ917550:OWO917550 PGF917550:PGK917550 PQB917550:PQG917550 PZX917550:QAC917550 QJT917550:QJY917550 QTP917550:QTU917550 RDL917550:RDQ917550 RNH917550:RNM917550 RXD917550:RXI917550 SGZ917550:SHE917550 SQV917550:SRA917550 TAR917550:TAW917550 TKN917550:TKS917550 TUJ917550:TUO917550 UEF917550:UEK917550 UOB917550:UOG917550 UXX917550:UYC917550 VHT917550:VHY917550 VRP917550:VRU917550 WBL917550:WBQ917550 WLH917550:WLM917550 WVD917550:WVI917550 A983086 IR983086:IW983086 SN983086:SS983086 ACJ983086:ACO983086 AMF983086:AMK983086 AWB983086:AWG983086 BFX983086:BGC983086 BPT983086:BPY983086 BZP983086:BZU983086 CJL983086:CJQ983086 CTH983086:CTM983086 DDD983086:DDI983086 DMZ983086:DNE983086 DWV983086:DXA983086 EGR983086:EGW983086 EQN983086:EQS983086 FAJ983086:FAO983086 FKF983086:FKK983086 FUB983086:FUG983086 GDX983086:GEC983086 GNT983086:GNY983086 GXP983086:GXU983086 HHL983086:HHQ983086 HRH983086:HRM983086 IBD983086:IBI983086 IKZ983086:ILE983086 IUV983086:IVA983086 JER983086:JEW983086 JON983086:JOS983086 JYJ983086:JYO983086 KIF983086:KIK983086 KSB983086:KSG983086 LBX983086:LCC983086 LLT983086:LLY983086 LVP983086:LVU983086 MFL983086:MFQ983086 MPH983086:MPM983086 MZD983086:MZI983086 NIZ983086:NJE983086 NSV983086:NTA983086 OCR983086:OCW983086 OMN983086:OMS983086 OWJ983086:OWO983086 PGF983086:PGK983086 PQB983086:PQG983086 PZX983086:QAC983086 QJT983086:QJY983086 QTP983086:QTU983086 RDL983086:RDQ983086 RNH983086:RNM983086 RXD983086:RXI983086 SGZ983086:SHE983086 SQV983086:SRA983086 TAR983086:TAW983086 TKN983086:TKS983086 TUJ983086:TUO983086 UEF983086:UEK983086 UOB983086:UOG983086 UXX983086:UYC983086 VHT983086:VHY983086 VRP983086:VRU983086 WBL983086:WBQ983086 WLH983086:WLM983086 WVD983086:WVI983086">
      <formula1>0</formula1>
    </dataValidation>
  </dataValidations>
  <printOptions horizontalCentered="1"/>
  <pageMargins left="0.23622047244094491" right="0.23622047244094491" top="0.19685039370078741" bottom="0.19685039370078741" header="0.31496062992125984" footer="0.31496062992125984"/>
  <pageSetup paperSize="9" scale="74" orientation="portrait"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H285"/>
  <sheetViews>
    <sheetView view="pageBreakPreview" zoomScaleNormal="100" zoomScaleSheetLayoutView="100" workbookViewId="0">
      <pane xSplit="7" ySplit="6" topLeftCell="H54" activePane="bottomRight" state="frozen"/>
      <selection pane="topRight" activeCell="H1" sqref="H1"/>
      <selection pane="bottomLeft" activeCell="A8" sqref="A8"/>
      <selection pane="bottomRight" activeCell="K73" sqref="K73"/>
    </sheetView>
  </sheetViews>
  <sheetFormatPr defaultRowHeight="15" outlineLevelRow="1" x14ac:dyDescent="0.25"/>
  <cols>
    <col min="3" max="3" width="11.7109375" customWidth="1"/>
    <col min="4" max="4" width="21.28515625" customWidth="1"/>
    <col min="5" max="5" width="22" customWidth="1"/>
    <col min="6" max="6" width="22.140625" customWidth="1"/>
    <col min="7" max="7" width="24.7109375" customWidth="1"/>
    <col min="9" max="9" width="12.42578125" customWidth="1"/>
    <col min="256" max="256" width="9.140625" hidden="1" customWidth="1"/>
    <col min="259" max="259" width="11.7109375" customWidth="1"/>
    <col min="260" max="260" width="21.28515625" customWidth="1"/>
    <col min="261" max="261" width="22" customWidth="1"/>
    <col min="262" max="262" width="22.140625" customWidth="1"/>
    <col min="263" max="263" width="24.7109375" customWidth="1"/>
    <col min="265" max="265" width="12.42578125" customWidth="1"/>
    <col min="512" max="512" width="9.140625" hidden="1" customWidth="1"/>
    <col min="515" max="515" width="11.7109375" customWidth="1"/>
    <col min="516" max="516" width="21.28515625" customWidth="1"/>
    <col min="517" max="517" width="22" customWidth="1"/>
    <col min="518" max="518" width="22.140625" customWidth="1"/>
    <col min="519" max="519" width="24.7109375" customWidth="1"/>
    <col min="521" max="521" width="12.42578125" customWidth="1"/>
    <col min="768" max="768" width="9.140625" hidden="1" customWidth="1"/>
    <col min="771" max="771" width="11.7109375" customWidth="1"/>
    <col min="772" max="772" width="21.28515625" customWidth="1"/>
    <col min="773" max="773" width="22" customWidth="1"/>
    <col min="774" max="774" width="22.140625" customWidth="1"/>
    <col min="775" max="775" width="24.7109375" customWidth="1"/>
    <col min="777" max="777" width="12.42578125" customWidth="1"/>
    <col min="1024" max="1024" width="9.140625" hidden="1" customWidth="1"/>
    <col min="1027" max="1027" width="11.7109375" customWidth="1"/>
    <col min="1028" max="1028" width="21.28515625" customWidth="1"/>
    <col min="1029" max="1029" width="22" customWidth="1"/>
    <col min="1030" max="1030" width="22.140625" customWidth="1"/>
    <col min="1031" max="1031" width="24.7109375" customWidth="1"/>
    <col min="1033" max="1033" width="12.42578125" customWidth="1"/>
    <col min="1280" max="1280" width="9.140625" hidden="1" customWidth="1"/>
    <col min="1283" max="1283" width="11.7109375" customWidth="1"/>
    <col min="1284" max="1284" width="21.28515625" customWidth="1"/>
    <col min="1285" max="1285" width="22" customWidth="1"/>
    <col min="1286" max="1286" width="22.140625" customWidth="1"/>
    <col min="1287" max="1287" width="24.7109375" customWidth="1"/>
    <col min="1289" max="1289" width="12.42578125" customWidth="1"/>
    <col min="1536" max="1536" width="9.140625" hidden="1" customWidth="1"/>
    <col min="1539" max="1539" width="11.7109375" customWidth="1"/>
    <col min="1540" max="1540" width="21.28515625" customWidth="1"/>
    <col min="1541" max="1541" width="22" customWidth="1"/>
    <col min="1542" max="1542" width="22.140625" customWidth="1"/>
    <col min="1543" max="1543" width="24.7109375" customWidth="1"/>
    <col min="1545" max="1545" width="12.42578125" customWidth="1"/>
    <col min="1792" max="1792" width="9.140625" hidden="1" customWidth="1"/>
    <col min="1795" max="1795" width="11.7109375" customWidth="1"/>
    <col min="1796" max="1796" width="21.28515625" customWidth="1"/>
    <col min="1797" max="1797" width="22" customWidth="1"/>
    <col min="1798" max="1798" width="22.140625" customWidth="1"/>
    <col min="1799" max="1799" width="24.7109375" customWidth="1"/>
    <col min="1801" max="1801" width="12.42578125" customWidth="1"/>
    <col min="2048" max="2048" width="9.140625" hidden="1" customWidth="1"/>
    <col min="2051" max="2051" width="11.7109375" customWidth="1"/>
    <col min="2052" max="2052" width="21.28515625" customWidth="1"/>
    <col min="2053" max="2053" width="22" customWidth="1"/>
    <col min="2054" max="2054" width="22.140625" customWidth="1"/>
    <col min="2055" max="2055" width="24.7109375" customWidth="1"/>
    <col min="2057" max="2057" width="12.42578125" customWidth="1"/>
    <col min="2304" max="2304" width="9.140625" hidden="1" customWidth="1"/>
    <col min="2307" max="2307" width="11.7109375" customWidth="1"/>
    <col min="2308" max="2308" width="21.28515625" customWidth="1"/>
    <col min="2309" max="2309" width="22" customWidth="1"/>
    <col min="2310" max="2310" width="22.140625" customWidth="1"/>
    <col min="2311" max="2311" width="24.7109375" customWidth="1"/>
    <col min="2313" max="2313" width="12.42578125" customWidth="1"/>
    <col min="2560" max="2560" width="9.140625" hidden="1" customWidth="1"/>
    <col min="2563" max="2563" width="11.7109375" customWidth="1"/>
    <col min="2564" max="2564" width="21.28515625" customWidth="1"/>
    <col min="2565" max="2565" width="22" customWidth="1"/>
    <col min="2566" max="2566" width="22.140625" customWidth="1"/>
    <col min="2567" max="2567" width="24.7109375" customWidth="1"/>
    <col min="2569" max="2569" width="12.42578125" customWidth="1"/>
    <col min="2816" max="2816" width="9.140625" hidden="1" customWidth="1"/>
    <col min="2819" max="2819" width="11.7109375" customWidth="1"/>
    <col min="2820" max="2820" width="21.28515625" customWidth="1"/>
    <col min="2821" max="2821" width="22" customWidth="1"/>
    <col min="2822" max="2822" width="22.140625" customWidth="1"/>
    <col min="2823" max="2823" width="24.7109375" customWidth="1"/>
    <col min="2825" max="2825" width="12.42578125" customWidth="1"/>
    <col min="3072" max="3072" width="9.140625" hidden="1" customWidth="1"/>
    <col min="3075" max="3075" width="11.7109375" customWidth="1"/>
    <col min="3076" max="3076" width="21.28515625" customWidth="1"/>
    <col min="3077" max="3077" width="22" customWidth="1"/>
    <col min="3078" max="3078" width="22.140625" customWidth="1"/>
    <col min="3079" max="3079" width="24.7109375" customWidth="1"/>
    <col min="3081" max="3081" width="12.42578125" customWidth="1"/>
    <col min="3328" max="3328" width="9.140625" hidden="1" customWidth="1"/>
    <col min="3331" max="3331" width="11.7109375" customWidth="1"/>
    <col min="3332" max="3332" width="21.28515625" customWidth="1"/>
    <col min="3333" max="3333" width="22" customWidth="1"/>
    <col min="3334" max="3334" width="22.140625" customWidth="1"/>
    <col min="3335" max="3335" width="24.7109375" customWidth="1"/>
    <col min="3337" max="3337" width="12.42578125" customWidth="1"/>
    <col min="3584" max="3584" width="9.140625" hidden="1" customWidth="1"/>
    <col min="3587" max="3587" width="11.7109375" customWidth="1"/>
    <col min="3588" max="3588" width="21.28515625" customWidth="1"/>
    <col min="3589" max="3589" width="22" customWidth="1"/>
    <col min="3590" max="3590" width="22.140625" customWidth="1"/>
    <col min="3591" max="3591" width="24.7109375" customWidth="1"/>
    <col min="3593" max="3593" width="12.42578125" customWidth="1"/>
    <col min="3840" max="3840" width="9.140625" hidden="1" customWidth="1"/>
    <col min="3843" max="3843" width="11.7109375" customWidth="1"/>
    <col min="3844" max="3844" width="21.28515625" customWidth="1"/>
    <col min="3845" max="3845" width="22" customWidth="1"/>
    <col min="3846" max="3846" width="22.140625" customWidth="1"/>
    <col min="3847" max="3847" width="24.7109375" customWidth="1"/>
    <col min="3849" max="3849" width="12.42578125" customWidth="1"/>
    <col min="4096" max="4096" width="9.140625" hidden="1" customWidth="1"/>
    <col min="4099" max="4099" width="11.7109375" customWidth="1"/>
    <col min="4100" max="4100" width="21.28515625" customWidth="1"/>
    <col min="4101" max="4101" width="22" customWidth="1"/>
    <col min="4102" max="4102" width="22.140625" customWidth="1"/>
    <col min="4103" max="4103" width="24.7109375" customWidth="1"/>
    <col min="4105" max="4105" width="12.42578125" customWidth="1"/>
    <col min="4352" max="4352" width="9.140625" hidden="1" customWidth="1"/>
    <col min="4355" max="4355" width="11.7109375" customWidth="1"/>
    <col min="4356" max="4356" width="21.28515625" customWidth="1"/>
    <col min="4357" max="4357" width="22" customWidth="1"/>
    <col min="4358" max="4358" width="22.140625" customWidth="1"/>
    <col min="4359" max="4359" width="24.7109375" customWidth="1"/>
    <col min="4361" max="4361" width="12.42578125" customWidth="1"/>
    <col min="4608" max="4608" width="9.140625" hidden="1" customWidth="1"/>
    <col min="4611" max="4611" width="11.7109375" customWidth="1"/>
    <col min="4612" max="4612" width="21.28515625" customWidth="1"/>
    <col min="4613" max="4613" width="22" customWidth="1"/>
    <col min="4614" max="4614" width="22.140625" customWidth="1"/>
    <col min="4615" max="4615" width="24.7109375" customWidth="1"/>
    <col min="4617" max="4617" width="12.42578125" customWidth="1"/>
    <col min="4864" max="4864" width="9.140625" hidden="1" customWidth="1"/>
    <col min="4867" max="4867" width="11.7109375" customWidth="1"/>
    <col min="4868" max="4868" width="21.28515625" customWidth="1"/>
    <col min="4869" max="4869" width="22" customWidth="1"/>
    <col min="4870" max="4870" width="22.140625" customWidth="1"/>
    <col min="4871" max="4871" width="24.7109375" customWidth="1"/>
    <col min="4873" max="4873" width="12.42578125" customWidth="1"/>
    <col min="5120" max="5120" width="9.140625" hidden="1" customWidth="1"/>
    <col min="5123" max="5123" width="11.7109375" customWidth="1"/>
    <col min="5124" max="5124" width="21.28515625" customWidth="1"/>
    <col min="5125" max="5125" width="22" customWidth="1"/>
    <col min="5126" max="5126" width="22.140625" customWidth="1"/>
    <col min="5127" max="5127" width="24.7109375" customWidth="1"/>
    <col min="5129" max="5129" width="12.42578125" customWidth="1"/>
    <col min="5376" max="5376" width="9.140625" hidden="1" customWidth="1"/>
    <col min="5379" max="5379" width="11.7109375" customWidth="1"/>
    <col min="5380" max="5380" width="21.28515625" customWidth="1"/>
    <col min="5381" max="5381" width="22" customWidth="1"/>
    <col min="5382" max="5382" width="22.140625" customWidth="1"/>
    <col min="5383" max="5383" width="24.7109375" customWidth="1"/>
    <col min="5385" max="5385" width="12.42578125" customWidth="1"/>
    <col min="5632" max="5632" width="9.140625" hidden="1" customWidth="1"/>
    <col min="5635" max="5635" width="11.7109375" customWidth="1"/>
    <col min="5636" max="5636" width="21.28515625" customWidth="1"/>
    <col min="5637" max="5637" width="22" customWidth="1"/>
    <col min="5638" max="5638" width="22.140625" customWidth="1"/>
    <col min="5639" max="5639" width="24.7109375" customWidth="1"/>
    <col min="5641" max="5641" width="12.42578125" customWidth="1"/>
    <col min="5888" max="5888" width="9.140625" hidden="1" customWidth="1"/>
    <col min="5891" max="5891" width="11.7109375" customWidth="1"/>
    <col min="5892" max="5892" width="21.28515625" customWidth="1"/>
    <col min="5893" max="5893" width="22" customWidth="1"/>
    <col min="5894" max="5894" width="22.140625" customWidth="1"/>
    <col min="5895" max="5895" width="24.7109375" customWidth="1"/>
    <col min="5897" max="5897" width="12.42578125" customWidth="1"/>
    <col min="6144" max="6144" width="9.140625" hidden="1" customWidth="1"/>
    <col min="6147" max="6147" width="11.7109375" customWidth="1"/>
    <col min="6148" max="6148" width="21.28515625" customWidth="1"/>
    <col min="6149" max="6149" width="22" customWidth="1"/>
    <col min="6150" max="6150" width="22.140625" customWidth="1"/>
    <col min="6151" max="6151" width="24.7109375" customWidth="1"/>
    <col min="6153" max="6153" width="12.42578125" customWidth="1"/>
    <col min="6400" max="6400" width="9.140625" hidden="1" customWidth="1"/>
    <col min="6403" max="6403" width="11.7109375" customWidth="1"/>
    <col min="6404" max="6404" width="21.28515625" customWidth="1"/>
    <col min="6405" max="6405" width="22" customWidth="1"/>
    <col min="6406" max="6406" width="22.140625" customWidth="1"/>
    <col min="6407" max="6407" width="24.7109375" customWidth="1"/>
    <col min="6409" max="6409" width="12.42578125" customWidth="1"/>
    <col min="6656" max="6656" width="9.140625" hidden="1" customWidth="1"/>
    <col min="6659" max="6659" width="11.7109375" customWidth="1"/>
    <col min="6660" max="6660" width="21.28515625" customWidth="1"/>
    <col min="6661" max="6661" width="22" customWidth="1"/>
    <col min="6662" max="6662" width="22.140625" customWidth="1"/>
    <col min="6663" max="6663" width="24.7109375" customWidth="1"/>
    <col min="6665" max="6665" width="12.42578125" customWidth="1"/>
    <col min="6912" max="6912" width="9.140625" hidden="1" customWidth="1"/>
    <col min="6915" max="6915" width="11.7109375" customWidth="1"/>
    <col min="6916" max="6916" width="21.28515625" customWidth="1"/>
    <col min="6917" max="6917" width="22" customWidth="1"/>
    <col min="6918" max="6918" width="22.140625" customWidth="1"/>
    <col min="6919" max="6919" width="24.7109375" customWidth="1"/>
    <col min="6921" max="6921" width="12.42578125" customWidth="1"/>
    <col min="7168" max="7168" width="9.140625" hidden="1" customWidth="1"/>
    <col min="7171" max="7171" width="11.7109375" customWidth="1"/>
    <col min="7172" max="7172" width="21.28515625" customWidth="1"/>
    <col min="7173" max="7173" width="22" customWidth="1"/>
    <col min="7174" max="7174" width="22.140625" customWidth="1"/>
    <col min="7175" max="7175" width="24.7109375" customWidth="1"/>
    <col min="7177" max="7177" width="12.42578125" customWidth="1"/>
    <col min="7424" max="7424" width="9.140625" hidden="1" customWidth="1"/>
    <col min="7427" max="7427" width="11.7109375" customWidth="1"/>
    <col min="7428" max="7428" width="21.28515625" customWidth="1"/>
    <col min="7429" max="7429" width="22" customWidth="1"/>
    <col min="7430" max="7430" width="22.140625" customWidth="1"/>
    <col min="7431" max="7431" width="24.7109375" customWidth="1"/>
    <col min="7433" max="7433" width="12.42578125" customWidth="1"/>
    <col min="7680" max="7680" width="9.140625" hidden="1" customWidth="1"/>
    <col min="7683" max="7683" width="11.7109375" customWidth="1"/>
    <col min="7684" max="7684" width="21.28515625" customWidth="1"/>
    <col min="7685" max="7685" width="22" customWidth="1"/>
    <col min="7686" max="7686" width="22.140625" customWidth="1"/>
    <col min="7687" max="7687" width="24.7109375" customWidth="1"/>
    <col min="7689" max="7689" width="12.42578125" customWidth="1"/>
    <col min="7936" max="7936" width="9.140625" hidden="1" customWidth="1"/>
    <col min="7939" max="7939" width="11.7109375" customWidth="1"/>
    <col min="7940" max="7940" width="21.28515625" customWidth="1"/>
    <col min="7941" max="7941" width="22" customWidth="1"/>
    <col min="7942" max="7942" width="22.140625" customWidth="1"/>
    <col min="7943" max="7943" width="24.7109375" customWidth="1"/>
    <col min="7945" max="7945" width="12.42578125" customWidth="1"/>
    <col min="8192" max="8192" width="9.140625" hidden="1" customWidth="1"/>
    <col min="8195" max="8195" width="11.7109375" customWidth="1"/>
    <col min="8196" max="8196" width="21.28515625" customWidth="1"/>
    <col min="8197" max="8197" width="22" customWidth="1"/>
    <col min="8198" max="8198" width="22.140625" customWidth="1"/>
    <col min="8199" max="8199" width="24.7109375" customWidth="1"/>
    <col min="8201" max="8201" width="12.42578125" customWidth="1"/>
    <col min="8448" max="8448" width="9.140625" hidden="1" customWidth="1"/>
    <col min="8451" max="8451" width="11.7109375" customWidth="1"/>
    <col min="8452" max="8452" width="21.28515625" customWidth="1"/>
    <col min="8453" max="8453" width="22" customWidth="1"/>
    <col min="8454" max="8454" width="22.140625" customWidth="1"/>
    <col min="8455" max="8455" width="24.7109375" customWidth="1"/>
    <col min="8457" max="8457" width="12.42578125" customWidth="1"/>
    <col min="8704" max="8704" width="9.140625" hidden="1" customWidth="1"/>
    <col min="8707" max="8707" width="11.7109375" customWidth="1"/>
    <col min="8708" max="8708" width="21.28515625" customWidth="1"/>
    <col min="8709" max="8709" width="22" customWidth="1"/>
    <col min="8710" max="8710" width="22.140625" customWidth="1"/>
    <col min="8711" max="8711" width="24.7109375" customWidth="1"/>
    <col min="8713" max="8713" width="12.42578125" customWidth="1"/>
    <col min="8960" max="8960" width="9.140625" hidden="1" customWidth="1"/>
    <col min="8963" max="8963" width="11.7109375" customWidth="1"/>
    <col min="8964" max="8964" width="21.28515625" customWidth="1"/>
    <col min="8965" max="8965" width="22" customWidth="1"/>
    <col min="8966" max="8966" width="22.140625" customWidth="1"/>
    <col min="8967" max="8967" width="24.7109375" customWidth="1"/>
    <col min="8969" max="8969" width="12.42578125" customWidth="1"/>
    <col min="9216" max="9216" width="9.140625" hidden="1" customWidth="1"/>
    <col min="9219" max="9219" width="11.7109375" customWidth="1"/>
    <col min="9220" max="9220" width="21.28515625" customWidth="1"/>
    <col min="9221" max="9221" width="22" customWidth="1"/>
    <col min="9222" max="9222" width="22.140625" customWidth="1"/>
    <col min="9223" max="9223" width="24.7109375" customWidth="1"/>
    <col min="9225" max="9225" width="12.42578125" customWidth="1"/>
    <col min="9472" max="9472" width="9.140625" hidden="1" customWidth="1"/>
    <col min="9475" max="9475" width="11.7109375" customWidth="1"/>
    <col min="9476" max="9476" width="21.28515625" customWidth="1"/>
    <col min="9477" max="9477" width="22" customWidth="1"/>
    <col min="9478" max="9478" width="22.140625" customWidth="1"/>
    <col min="9479" max="9479" width="24.7109375" customWidth="1"/>
    <col min="9481" max="9481" width="12.42578125" customWidth="1"/>
    <col min="9728" max="9728" width="9.140625" hidden="1" customWidth="1"/>
    <col min="9731" max="9731" width="11.7109375" customWidth="1"/>
    <col min="9732" max="9732" width="21.28515625" customWidth="1"/>
    <col min="9733" max="9733" width="22" customWidth="1"/>
    <col min="9734" max="9734" width="22.140625" customWidth="1"/>
    <col min="9735" max="9735" width="24.7109375" customWidth="1"/>
    <col min="9737" max="9737" width="12.42578125" customWidth="1"/>
    <col min="9984" max="9984" width="9.140625" hidden="1" customWidth="1"/>
    <col min="9987" max="9987" width="11.7109375" customWidth="1"/>
    <col min="9988" max="9988" width="21.28515625" customWidth="1"/>
    <col min="9989" max="9989" width="22" customWidth="1"/>
    <col min="9990" max="9990" width="22.140625" customWidth="1"/>
    <col min="9991" max="9991" width="24.7109375" customWidth="1"/>
    <col min="9993" max="9993" width="12.42578125" customWidth="1"/>
    <col min="10240" max="10240" width="9.140625" hidden="1" customWidth="1"/>
    <col min="10243" max="10243" width="11.7109375" customWidth="1"/>
    <col min="10244" max="10244" width="21.28515625" customWidth="1"/>
    <col min="10245" max="10245" width="22" customWidth="1"/>
    <col min="10246" max="10246" width="22.140625" customWidth="1"/>
    <col min="10247" max="10247" width="24.7109375" customWidth="1"/>
    <col min="10249" max="10249" width="12.42578125" customWidth="1"/>
    <col min="10496" max="10496" width="9.140625" hidden="1" customWidth="1"/>
    <col min="10499" max="10499" width="11.7109375" customWidth="1"/>
    <col min="10500" max="10500" width="21.28515625" customWidth="1"/>
    <col min="10501" max="10501" width="22" customWidth="1"/>
    <col min="10502" max="10502" width="22.140625" customWidth="1"/>
    <col min="10503" max="10503" width="24.7109375" customWidth="1"/>
    <col min="10505" max="10505" width="12.42578125" customWidth="1"/>
    <col min="10752" max="10752" width="9.140625" hidden="1" customWidth="1"/>
    <col min="10755" max="10755" width="11.7109375" customWidth="1"/>
    <col min="10756" max="10756" width="21.28515625" customWidth="1"/>
    <col min="10757" max="10757" width="22" customWidth="1"/>
    <col min="10758" max="10758" width="22.140625" customWidth="1"/>
    <col min="10759" max="10759" width="24.7109375" customWidth="1"/>
    <col min="10761" max="10761" width="12.42578125" customWidth="1"/>
    <col min="11008" max="11008" width="9.140625" hidden="1" customWidth="1"/>
    <col min="11011" max="11011" width="11.7109375" customWidth="1"/>
    <col min="11012" max="11012" width="21.28515625" customWidth="1"/>
    <col min="11013" max="11013" width="22" customWidth="1"/>
    <col min="11014" max="11014" width="22.140625" customWidth="1"/>
    <col min="11015" max="11015" width="24.7109375" customWidth="1"/>
    <col min="11017" max="11017" width="12.42578125" customWidth="1"/>
    <col min="11264" max="11264" width="9.140625" hidden="1" customWidth="1"/>
    <col min="11267" max="11267" width="11.7109375" customWidth="1"/>
    <col min="11268" max="11268" width="21.28515625" customWidth="1"/>
    <col min="11269" max="11269" width="22" customWidth="1"/>
    <col min="11270" max="11270" width="22.140625" customWidth="1"/>
    <col min="11271" max="11271" width="24.7109375" customWidth="1"/>
    <col min="11273" max="11273" width="12.42578125" customWidth="1"/>
    <col min="11520" max="11520" width="9.140625" hidden="1" customWidth="1"/>
    <col min="11523" max="11523" width="11.7109375" customWidth="1"/>
    <col min="11524" max="11524" width="21.28515625" customWidth="1"/>
    <col min="11525" max="11525" width="22" customWidth="1"/>
    <col min="11526" max="11526" width="22.140625" customWidth="1"/>
    <col min="11527" max="11527" width="24.7109375" customWidth="1"/>
    <col min="11529" max="11529" width="12.42578125" customWidth="1"/>
    <col min="11776" max="11776" width="9.140625" hidden="1" customWidth="1"/>
    <col min="11779" max="11779" width="11.7109375" customWidth="1"/>
    <col min="11780" max="11780" width="21.28515625" customWidth="1"/>
    <col min="11781" max="11781" width="22" customWidth="1"/>
    <col min="11782" max="11782" width="22.140625" customWidth="1"/>
    <col min="11783" max="11783" width="24.7109375" customWidth="1"/>
    <col min="11785" max="11785" width="12.42578125" customWidth="1"/>
    <col min="12032" max="12032" width="9.140625" hidden="1" customWidth="1"/>
    <col min="12035" max="12035" width="11.7109375" customWidth="1"/>
    <col min="12036" max="12036" width="21.28515625" customWidth="1"/>
    <col min="12037" max="12037" width="22" customWidth="1"/>
    <col min="12038" max="12038" width="22.140625" customWidth="1"/>
    <col min="12039" max="12039" width="24.7109375" customWidth="1"/>
    <col min="12041" max="12041" width="12.42578125" customWidth="1"/>
    <col min="12288" max="12288" width="9.140625" hidden="1" customWidth="1"/>
    <col min="12291" max="12291" width="11.7109375" customWidth="1"/>
    <col min="12292" max="12292" width="21.28515625" customWidth="1"/>
    <col min="12293" max="12293" width="22" customWidth="1"/>
    <col min="12294" max="12294" width="22.140625" customWidth="1"/>
    <col min="12295" max="12295" width="24.7109375" customWidth="1"/>
    <col min="12297" max="12297" width="12.42578125" customWidth="1"/>
    <col min="12544" max="12544" width="9.140625" hidden="1" customWidth="1"/>
    <col min="12547" max="12547" width="11.7109375" customWidth="1"/>
    <col min="12548" max="12548" width="21.28515625" customWidth="1"/>
    <col min="12549" max="12549" width="22" customWidth="1"/>
    <col min="12550" max="12550" width="22.140625" customWidth="1"/>
    <col min="12551" max="12551" width="24.7109375" customWidth="1"/>
    <col min="12553" max="12553" width="12.42578125" customWidth="1"/>
    <col min="12800" max="12800" width="9.140625" hidden="1" customWidth="1"/>
    <col min="12803" max="12803" width="11.7109375" customWidth="1"/>
    <col min="12804" max="12804" width="21.28515625" customWidth="1"/>
    <col min="12805" max="12805" width="22" customWidth="1"/>
    <col min="12806" max="12806" width="22.140625" customWidth="1"/>
    <col min="12807" max="12807" width="24.7109375" customWidth="1"/>
    <col min="12809" max="12809" width="12.42578125" customWidth="1"/>
    <col min="13056" max="13056" width="9.140625" hidden="1" customWidth="1"/>
    <col min="13059" max="13059" width="11.7109375" customWidth="1"/>
    <col min="13060" max="13060" width="21.28515625" customWidth="1"/>
    <col min="13061" max="13061" width="22" customWidth="1"/>
    <col min="13062" max="13062" width="22.140625" customWidth="1"/>
    <col min="13063" max="13063" width="24.7109375" customWidth="1"/>
    <col min="13065" max="13065" width="12.42578125" customWidth="1"/>
    <col min="13312" max="13312" width="9.140625" hidden="1" customWidth="1"/>
    <col min="13315" max="13315" width="11.7109375" customWidth="1"/>
    <col min="13316" max="13316" width="21.28515625" customWidth="1"/>
    <col min="13317" max="13317" width="22" customWidth="1"/>
    <col min="13318" max="13318" width="22.140625" customWidth="1"/>
    <col min="13319" max="13319" width="24.7109375" customWidth="1"/>
    <col min="13321" max="13321" width="12.42578125" customWidth="1"/>
    <col min="13568" max="13568" width="9.140625" hidden="1" customWidth="1"/>
    <col min="13571" max="13571" width="11.7109375" customWidth="1"/>
    <col min="13572" max="13572" width="21.28515625" customWidth="1"/>
    <col min="13573" max="13573" width="22" customWidth="1"/>
    <col min="13574" max="13574" width="22.140625" customWidth="1"/>
    <col min="13575" max="13575" width="24.7109375" customWidth="1"/>
    <col min="13577" max="13577" width="12.42578125" customWidth="1"/>
    <col min="13824" max="13824" width="9.140625" hidden="1" customWidth="1"/>
    <col min="13827" max="13827" width="11.7109375" customWidth="1"/>
    <col min="13828" max="13828" width="21.28515625" customWidth="1"/>
    <col min="13829" max="13829" width="22" customWidth="1"/>
    <col min="13830" max="13830" width="22.140625" customWidth="1"/>
    <col min="13831" max="13831" width="24.7109375" customWidth="1"/>
    <col min="13833" max="13833" width="12.42578125" customWidth="1"/>
    <col min="14080" max="14080" width="9.140625" hidden="1" customWidth="1"/>
    <col min="14083" max="14083" width="11.7109375" customWidth="1"/>
    <col min="14084" max="14084" width="21.28515625" customWidth="1"/>
    <col min="14085" max="14085" width="22" customWidth="1"/>
    <col min="14086" max="14086" width="22.140625" customWidth="1"/>
    <col min="14087" max="14087" width="24.7109375" customWidth="1"/>
    <col min="14089" max="14089" width="12.42578125" customWidth="1"/>
    <col min="14336" max="14336" width="9.140625" hidden="1" customWidth="1"/>
    <col min="14339" max="14339" width="11.7109375" customWidth="1"/>
    <col min="14340" max="14340" width="21.28515625" customWidth="1"/>
    <col min="14341" max="14341" width="22" customWidth="1"/>
    <col min="14342" max="14342" width="22.140625" customWidth="1"/>
    <col min="14343" max="14343" width="24.7109375" customWidth="1"/>
    <col min="14345" max="14345" width="12.42578125" customWidth="1"/>
    <col min="14592" max="14592" width="9.140625" hidden="1" customWidth="1"/>
    <col min="14595" max="14595" width="11.7109375" customWidth="1"/>
    <col min="14596" max="14596" width="21.28515625" customWidth="1"/>
    <col min="14597" max="14597" width="22" customWidth="1"/>
    <col min="14598" max="14598" width="22.140625" customWidth="1"/>
    <col min="14599" max="14599" width="24.7109375" customWidth="1"/>
    <col min="14601" max="14601" width="12.42578125" customWidth="1"/>
    <col min="14848" max="14848" width="9.140625" hidden="1" customWidth="1"/>
    <col min="14851" max="14851" width="11.7109375" customWidth="1"/>
    <col min="14852" max="14852" width="21.28515625" customWidth="1"/>
    <col min="14853" max="14853" width="22" customWidth="1"/>
    <col min="14854" max="14854" width="22.140625" customWidth="1"/>
    <col min="14855" max="14855" width="24.7109375" customWidth="1"/>
    <col min="14857" max="14857" width="12.42578125" customWidth="1"/>
    <col min="15104" max="15104" width="9.140625" hidden="1" customWidth="1"/>
    <col min="15107" max="15107" width="11.7109375" customWidth="1"/>
    <col min="15108" max="15108" width="21.28515625" customWidth="1"/>
    <col min="15109" max="15109" width="22" customWidth="1"/>
    <col min="15110" max="15110" width="22.140625" customWidth="1"/>
    <col min="15111" max="15111" width="24.7109375" customWidth="1"/>
    <col min="15113" max="15113" width="12.42578125" customWidth="1"/>
    <col min="15360" max="15360" width="9.140625" hidden="1" customWidth="1"/>
    <col min="15363" max="15363" width="11.7109375" customWidth="1"/>
    <col min="15364" max="15364" width="21.28515625" customWidth="1"/>
    <col min="15365" max="15365" width="22" customWidth="1"/>
    <col min="15366" max="15366" width="22.140625" customWidth="1"/>
    <col min="15367" max="15367" width="24.7109375" customWidth="1"/>
    <col min="15369" max="15369" width="12.42578125" customWidth="1"/>
    <col min="15616" max="15616" width="9.140625" hidden="1" customWidth="1"/>
    <col min="15619" max="15619" width="11.7109375" customWidth="1"/>
    <col min="15620" max="15620" width="21.28515625" customWidth="1"/>
    <col min="15621" max="15621" width="22" customWidth="1"/>
    <col min="15622" max="15622" width="22.140625" customWidth="1"/>
    <col min="15623" max="15623" width="24.7109375" customWidth="1"/>
    <col min="15625" max="15625" width="12.42578125" customWidth="1"/>
    <col min="15872" max="15872" width="9.140625" hidden="1" customWidth="1"/>
    <col min="15875" max="15875" width="11.7109375" customWidth="1"/>
    <col min="15876" max="15876" width="21.28515625" customWidth="1"/>
    <col min="15877" max="15877" width="22" customWidth="1"/>
    <col min="15878" max="15878" width="22.140625" customWidth="1"/>
    <col min="15879" max="15879" width="24.7109375" customWidth="1"/>
    <col min="15881" max="15881" width="12.42578125" customWidth="1"/>
    <col min="16128" max="16128" width="9.140625" hidden="1" customWidth="1"/>
    <col min="16131" max="16131" width="11.7109375" customWidth="1"/>
    <col min="16132" max="16132" width="21.28515625" customWidth="1"/>
    <col min="16133" max="16133" width="22" customWidth="1"/>
    <col min="16134" max="16134" width="22.140625" customWidth="1"/>
    <col min="16135" max="16135" width="24.7109375" customWidth="1"/>
    <col min="16137" max="16137" width="12.42578125" customWidth="1"/>
  </cols>
  <sheetData>
    <row r="1" spans="1:7" ht="15.75" x14ac:dyDescent="0.25">
      <c r="A1" s="7"/>
      <c r="B1" s="7"/>
      <c r="C1" s="7"/>
      <c r="D1" s="7"/>
      <c r="E1" s="7"/>
      <c r="F1" s="584" t="s">
        <v>688</v>
      </c>
      <c r="G1" s="584"/>
    </row>
    <row r="2" spans="1:7" ht="63" customHeight="1" x14ac:dyDescent="0.25">
      <c r="A2" s="7"/>
      <c r="B2" s="7"/>
      <c r="C2" s="7"/>
      <c r="D2" s="7"/>
      <c r="E2" s="101"/>
      <c r="F2" s="588" t="s">
        <v>655</v>
      </c>
      <c r="G2" s="588"/>
    </row>
    <row r="3" spans="1:7" ht="15.75" x14ac:dyDescent="0.25">
      <c r="A3" s="7"/>
      <c r="B3" s="7"/>
      <c r="C3" s="7"/>
      <c r="D3" s="7"/>
      <c r="E3" s="102"/>
      <c r="F3" s="103"/>
      <c r="G3" s="103"/>
    </row>
    <row r="4" spans="1:7" ht="23.25" customHeight="1" thickBot="1" x14ac:dyDescent="0.3">
      <c r="A4" s="585" t="s">
        <v>725</v>
      </c>
      <c r="B4" s="585"/>
      <c r="C4" s="585"/>
      <c r="D4" s="585"/>
      <c r="E4" s="585"/>
      <c r="F4" s="585"/>
      <c r="G4" s="585"/>
    </row>
    <row r="5" spans="1:7" ht="15.75" x14ac:dyDescent="0.25">
      <c r="A5" s="589" t="s">
        <v>329</v>
      </c>
      <c r="B5" s="586"/>
      <c r="C5" s="586"/>
      <c r="D5" s="586" t="s">
        <v>12</v>
      </c>
      <c r="E5" s="586"/>
      <c r="F5" s="586" t="s">
        <v>0</v>
      </c>
      <c r="G5" s="587"/>
    </row>
    <row r="6" spans="1:7" ht="63" x14ac:dyDescent="0.25">
      <c r="A6" s="590"/>
      <c r="B6" s="591"/>
      <c r="C6" s="591"/>
      <c r="D6" s="104" t="s">
        <v>740</v>
      </c>
      <c r="E6" s="104" t="s">
        <v>190</v>
      </c>
      <c r="F6" s="104" t="s">
        <v>740</v>
      </c>
      <c r="G6" s="105" t="s">
        <v>190</v>
      </c>
    </row>
    <row r="7" spans="1:7" ht="15.75" x14ac:dyDescent="0.25">
      <c r="A7" s="580">
        <v>1</v>
      </c>
      <c r="B7" s="581"/>
      <c r="C7" s="581"/>
      <c r="D7" s="343">
        <v>9</v>
      </c>
      <c r="E7" s="106">
        <v>7</v>
      </c>
      <c r="F7" s="343">
        <v>8</v>
      </c>
      <c r="G7" s="107">
        <v>6</v>
      </c>
    </row>
    <row r="8" spans="1:7" ht="15.75" x14ac:dyDescent="0.25">
      <c r="A8" s="580">
        <v>2</v>
      </c>
      <c r="B8" s="581"/>
      <c r="C8" s="581"/>
      <c r="D8" s="343">
        <v>9</v>
      </c>
      <c r="E8" s="106">
        <v>7</v>
      </c>
      <c r="F8" s="343">
        <v>9</v>
      </c>
      <c r="G8" s="107">
        <v>7</v>
      </c>
    </row>
    <row r="9" spans="1:7" ht="15.75" x14ac:dyDescent="0.25">
      <c r="A9" s="580">
        <v>3</v>
      </c>
      <c r="B9" s="581"/>
      <c r="C9" s="581"/>
      <c r="D9" s="343">
        <v>10</v>
      </c>
      <c r="E9" s="106">
        <v>8</v>
      </c>
      <c r="F9" s="343">
        <v>11</v>
      </c>
      <c r="G9" s="107">
        <v>8</v>
      </c>
    </row>
    <row r="10" spans="1:7" ht="15.75" x14ac:dyDescent="0.25">
      <c r="A10" s="580">
        <v>4</v>
      </c>
      <c r="B10" s="581"/>
      <c r="C10" s="581"/>
      <c r="D10" s="343">
        <v>5</v>
      </c>
      <c r="E10" s="106">
        <v>4</v>
      </c>
      <c r="F10" s="343">
        <v>5</v>
      </c>
      <c r="G10" s="107">
        <v>4</v>
      </c>
    </row>
    <row r="11" spans="1:7" ht="15.75" x14ac:dyDescent="0.25">
      <c r="A11" s="580">
        <v>5</v>
      </c>
      <c r="B11" s="581"/>
      <c r="C11" s="581"/>
      <c r="D11" s="343">
        <v>7</v>
      </c>
      <c r="E11" s="106">
        <v>5</v>
      </c>
      <c r="F11" s="343">
        <v>10</v>
      </c>
      <c r="G11" s="107">
        <v>8</v>
      </c>
    </row>
    <row r="12" spans="1:7" ht="15.75" x14ac:dyDescent="0.25">
      <c r="A12" s="580">
        <v>6</v>
      </c>
      <c r="B12" s="581"/>
      <c r="C12" s="581"/>
      <c r="D12" s="343">
        <v>10</v>
      </c>
      <c r="E12" s="106">
        <v>8</v>
      </c>
      <c r="F12" s="343">
        <v>10</v>
      </c>
      <c r="G12" s="107">
        <v>8</v>
      </c>
    </row>
    <row r="13" spans="1:7" ht="15.75" x14ac:dyDescent="0.25">
      <c r="A13" s="580">
        <v>7</v>
      </c>
      <c r="B13" s="581"/>
      <c r="C13" s="581"/>
      <c r="D13" s="343">
        <v>7</v>
      </c>
      <c r="E13" s="106">
        <v>5</v>
      </c>
      <c r="F13" s="343">
        <v>0</v>
      </c>
      <c r="G13" s="107">
        <v>0</v>
      </c>
    </row>
    <row r="14" spans="1:7" ht="15.75" x14ac:dyDescent="0.25">
      <c r="A14" s="580">
        <v>8</v>
      </c>
      <c r="B14" s="581"/>
      <c r="C14" s="581"/>
      <c r="D14" s="343">
        <v>7</v>
      </c>
      <c r="E14" s="106">
        <v>5</v>
      </c>
      <c r="F14" s="343">
        <v>8</v>
      </c>
      <c r="G14" s="107">
        <v>6</v>
      </c>
    </row>
    <row r="15" spans="1:7" ht="15.75" x14ac:dyDescent="0.25">
      <c r="A15" s="580">
        <v>9</v>
      </c>
      <c r="B15" s="581"/>
      <c r="C15" s="581"/>
      <c r="D15" s="343">
        <v>6</v>
      </c>
      <c r="E15" s="106">
        <v>5</v>
      </c>
      <c r="F15" s="343">
        <v>5</v>
      </c>
      <c r="G15" s="107">
        <v>4</v>
      </c>
    </row>
    <row r="16" spans="1:7" ht="15.75" x14ac:dyDescent="0.25">
      <c r="A16" s="580">
        <v>10</v>
      </c>
      <c r="B16" s="581"/>
      <c r="C16" s="581"/>
      <c r="D16" s="343">
        <v>10</v>
      </c>
      <c r="E16" s="106">
        <v>8</v>
      </c>
      <c r="F16" s="343">
        <v>9</v>
      </c>
      <c r="G16" s="107">
        <v>7</v>
      </c>
    </row>
    <row r="17" spans="1:10" ht="15.75" x14ac:dyDescent="0.25">
      <c r="A17" s="580">
        <v>11</v>
      </c>
      <c r="B17" s="581"/>
      <c r="C17" s="581"/>
      <c r="D17" s="343">
        <v>2</v>
      </c>
      <c r="E17" s="106">
        <v>2</v>
      </c>
      <c r="F17" s="343">
        <v>2</v>
      </c>
      <c r="G17" s="107">
        <v>2</v>
      </c>
    </row>
    <row r="18" spans="1:10" ht="15.75" hidden="1" outlineLevel="1" x14ac:dyDescent="0.25">
      <c r="A18" s="580">
        <v>12</v>
      </c>
      <c r="B18" s="581"/>
      <c r="C18" s="581"/>
      <c r="D18" s="343"/>
      <c r="E18" s="106"/>
      <c r="F18" s="343"/>
      <c r="G18" s="107"/>
    </row>
    <row r="19" spans="1:10" ht="15.75" hidden="1" outlineLevel="1" x14ac:dyDescent="0.25">
      <c r="A19" s="580">
        <v>13</v>
      </c>
      <c r="B19" s="581"/>
      <c r="C19" s="581"/>
      <c r="D19" s="343"/>
      <c r="E19" s="106"/>
      <c r="F19" s="343"/>
      <c r="G19" s="107"/>
    </row>
    <row r="20" spans="1:10" ht="15.75" hidden="1" outlineLevel="1" x14ac:dyDescent="0.25">
      <c r="A20" s="580">
        <v>14</v>
      </c>
      <c r="B20" s="581"/>
      <c r="C20" s="581"/>
      <c r="D20" s="343"/>
      <c r="E20" s="106"/>
      <c r="F20" s="343"/>
      <c r="G20" s="107"/>
    </row>
    <row r="21" spans="1:10" ht="15.75" hidden="1" outlineLevel="1" x14ac:dyDescent="0.25">
      <c r="A21" s="580">
        <v>15</v>
      </c>
      <c r="B21" s="581"/>
      <c r="C21" s="581"/>
      <c r="D21" s="343"/>
      <c r="E21" s="106"/>
      <c r="F21" s="343"/>
      <c r="G21" s="107"/>
    </row>
    <row r="22" spans="1:10" ht="15.75" hidden="1" outlineLevel="1" x14ac:dyDescent="0.25">
      <c r="A22" s="580">
        <v>16</v>
      </c>
      <c r="B22" s="581"/>
      <c r="C22" s="581"/>
      <c r="D22" s="343"/>
      <c r="E22" s="106"/>
      <c r="F22" s="343"/>
      <c r="G22" s="107"/>
    </row>
    <row r="23" spans="1:10" ht="15.75" collapsed="1" x14ac:dyDescent="0.25">
      <c r="A23" s="580">
        <v>17</v>
      </c>
      <c r="B23" s="581"/>
      <c r="C23" s="581"/>
      <c r="D23" s="343">
        <v>8</v>
      </c>
      <c r="E23" s="106">
        <v>6</v>
      </c>
      <c r="F23" s="343"/>
      <c r="G23" s="107"/>
    </row>
    <row r="24" spans="1:10" ht="15.75" x14ac:dyDescent="0.25">
      <c r="A24" s="580">
        <v>18</v>
      </c>
      <c r="B24" s="581"/>
      <c r="C24" s="581"/>
      <c r="D24" s="343">
        <v>9</v>
      </c>
      <c r="E24" s="106">
        <v>7</v>
      </c>
      <c r="F24" s="343"/>
      <c r="G24" s="107"/>
      <c r="I24" s="108"/>
      <c r="J24" s="108"/>
    </row>
    <row r="25" spans="1:10" ht="15.75" x14ac:dyDescent="0.25">
      <c r="A25" s="580">
        <v>19</v>
      </c>
      <c r="B25" s="581"/>
      <c r="C25" s="581"/>
      <c r="D25" s="343">
        <v>9</v>
      </c>
      <c r="E25" s="106">
        <v>7</v>
      </c>
      <c r="F25" s="343">
        <v>12</v>
      </c>
      <c r="G25" s="107">
        <v>9</v>
      </c>
    </row>
    <row r="26" spans="1:10" ht="15.75" x14ac:dyDescent="0.25">
      <c r="A26" s="580">
        <v>20</v>
      </c>
      <c r="B26" s="581"/>
      <c r="C26" s="581"/>
      <c r="D26" s="343">
        <v>7</v>
      </c>
      <c r="E26" s="106">
        <v>5</v>
      </c>
      <c r="F26" s="343">
        <v>6</v>
      </c>
      <c r="G26" s="107">
        <v>5</v>
      </c>
      <c r="I26" s="108"/>
      <c r="J26" s="108"/>
    </row>
    <row r="27" spans="1:10" ht="15.75" x14ac:dyDescent="0.25">
      <c r="A27" s="580">
        <v>21</v>
      </c>
      <c r="B27" s="581"/>
      <c r="C27" s="581"/>
      <c r="D27" s="343">
        <v>12</v>
      </c>
      <c r="E27" s="106">
        <v>9</v>
      </c>
      <c r="F27" s="343">
        <v>13</v>
      </c>
      <c r="G27" s="107">
        <v>10</v>
      </c>
    </row>
    <row r="28" spans="1:10" ht="15.75" x14ac:dyDescent="0.25">
      <c r="A28" s="580">
        <v>22</v>
      </c>
      <c r="B28" s="581"/>
      <c r="C28" s="581"/>
      <c r="D28" s="343">
        <v>11</v>
      </c>
      <c r="E28" s="106">
        <v>8</v>
      </c>
      <c r="F28" s="343">
        <v>10</v>
      </c>
      <c r="G28" s="107">
        <v>8</v>
      </c>
    </row>
    <row r="29" spans="1:10" ht="15.75" x14ac:dyDescent="0.25">
      <c r="A29" s="580">
        <v>23</v>
      </c>
      <c r="B29" s="581"/>
      <c r="C29" s="581"/>
      <c r="D29" s="343">
        <v>11</v>
      </c>
      <c r="E29" s="106">
        <v>8</v>
      </c>
      <c r="F29" s="343">
        <v>13</v>
      </c>
      <c r="G29" s="107">
        <v>10</v>
      </c>
    </row>
    <row r="30" spans="1:10" ht="15.75" x14ac:dyDescent="0.25">
      <c r="A30" s="580">
        <v>24</v>
      </c>
      <c r="B30" s="581"/>
      <c r="C30" s="581"/>
      <c r="D30" s="343">
        <v>12</v>
      </c>
      <c r="E30" s="106">
        <v>9</v>
      </c>
      <c r="F30" s="343">
        <v>12</v>
      </c>
      <c r="G30" s="107">
        <v>9</v>
      </c>
    </row>
    <row r="31" spans="1:10" ht="15.75" x14ac:dyDescent="0.25">
      <c r="A31" s="580">
        <v>25</v>
      </c>
      <c r="B31" s="581"/>
      <c r="C31" s="581"/>
      <c r="D31" s="343">
        <v>11</v>
      </c>
      <c r="E31" s="106">
        <v>8</v>
      </c>
      <c r="F31" s="343">
        <v>13</v>
      </c>
      <c r="G31" s="107">
        <v>10</v>
      </c>
      <c r="I31" s="108"/>
      <c r="J31" s="108"/>
    </row>
    <row r="32" spans="1:10" ht="15.75" x14ac:dyDescent="0.25">
      <c r="A32" s="580">
        <v>26</v>
      </c>
      <c r="B32" s="581"/>
      <c r="C32" s="581"/>
      <c r="D32" s="343">
        <v>12</v>
      </c>
      <c r="E32" s="106">
        <v>9</v>
      </c>
      <c r="F32" s="343">
        <v>14</v>
      </c>
      <c r="G32" s="107">
        <v>11</v>
      </c>
    </row>
    <row r="33" spans="1:10" ht="15.75" x14ac:dyDescent="0.25">
      <c r="A33" s="580">
        <v>27</v>
      </c>
      <c r="B33" s="581"/>
      <c r="C33" s="581"/>
      <c r="D33" s="343">
        <v>10</v>
      </c>
      <c r="E33" s="106">
        <v>8</v>
      </c>
      <c r="F33" s="343">
        <v>17</v>
      </c>
      <c r="G33" s="107">
        <v>13</v>
      </c>
    </row>
    <row r="34" spans="1:10" ht="15.75" x14ac:dyDescent="0.25">
      <c r="A34" s="580">
        <v>28</v>
      </c>
      <c r="B34" s="581"/>
      <c r="C34" s="581"/>
      <c r="D34" s="343">
        <v>15</v>
      </c>
      <c r="E34" s="106">
        <v>11</v>
      </c>
      <c r="F34" s="343">
        <v>10</v>
      </c>
      <c r="G34" s="107">
        <v>8</v>
      </c>
    </row>
    <row r="35" spans="1:10" ht="15.75" x14ac:dyDescent="0.25">
      <c r="A35" s="580">
        <v>29</v>
      </c>
      <c r="B35" s="581"/>
      <c r="C35" s="581"/>
      <c r="D35" s="343">
        <v>12</v>
      </c>
      <c r="E35" s="106">
        <v>9</v>
      </c>
      <c r="F35" s="343">
        <v>10</v>
      </c>
      <c r="G35" s="107">
        <v>8</v>
      </c>
    </row>
    <row r="36" spans="1:10" ht="15.75" x14ac:dyDescent="0.25">
      <c r="A36" s="580">
        <v>30</v>
      </c>
      <c r="B36" s="581"/>
      <c r="C36" s="581"/>
      <c r="D36" s="343">
        <v>9</v>
      </c>
      <c r="E36" s="106">
        <v>7</v>
      </c>
      <c r="F36" s="343">
        <v>10</v>
      </c>
      <c r="G36" s="107">
        <v>8</v>
      </c>
      <c r="I36" s="108"/>
      <c r="J36" s="108"/>
    </row>
    <row r="37" spans="1:10" ht="15.75" x14ac:dyDescent="0.25">
      <c r="A37" s="580">
        <v>31</v>
      </c>
      <c r="B37" s="581"/>
      <c r="C37" s="581"/>
      <c r="D37" s="343">
        <v>12</v>
      </c>
      <c r="E37" s="106">
        <v>9</v>
      </c>
      <c r="F37" s="343">
        <v>14</v>
      </c>
      <c r="G37" s="107">
        <v>11</v>
      </c>
    </row>
    <row r="38" spans="1:10" ht="15.75" x14ac:dyDescent="0.25">
      <c r="A38" s="580">
        <v>32</v>
      </c>
      <c r="B38" s="581"/>
      <c r="C38" s="581"/>
      <c r="D38" s="343">
        <v>13</v>
      </c>
      <c r="E38" s="106">
        <v>10</v>
      </c>
      <c r="F38" s="343">
        <v>8</v>
      </c>
      <c r="G38" s="107">
        <v>6</v>
      </c>
    </row>
    <row r="39" spans="1:10" ht="15.75" x14ac:dyDescent="0.25">
      <c r="A39" s="580">
        <v>33</v>
      </c>
      <c r="B39" s="581"/>
      <c r="C39" s="581"/>
      <c r="D39" s="343">
        <v>8</v>
      </c>
      <c r="E39" s="106">
        <v>6</v>
      </c>
      <c r="F39" s="343">
        <v>8</v>
      </c>
      <c r="G39" s="107">
        <v>6</v>
      </c>
      <c r="I39" s="108"/>
      <c r="J39" s="108"/>
    </row>
    <row r="40" spans="1:10" ht="15.75" x14ac:dyDescent="0.25">
      <c r="A40" s="580">
        <v>34</v>
      </c>
      <c r="B40" s="581"/>
      <c r="C40" s="581"/>
      <c r="D40" s="343"/>
      <c r="E40" s="106"/>
      <c r="F40" s="343">
        <v>10</v>
      </c>
      <c r="G40" s="107">
        <v>8</v>
      </c>
      <c r="I40" s="108"/>
    </row>
    <row r="41" spans="1:10" ht="15.75" x14ac:dyDescent="0.25">
      <c r="A41" s="580">
        <v>35</v>
      </c>
      <c r="B41" s="581"/>
      <c r="C41" s="581"/>
      <c r="D41" s="343"/>
      <c r="E41" s="106"/>
      <c r="F41" s="343"/>
      <c r="G41" s="107"/>
    </row>
    <row r="42" spans="1:10" ht="15.75" x14ac:dyDescent="0.25">
      <c r="A42" s="580">
        <v>36</v>
      </c>
      <c r="B42" s="581"/>
      <c r="C42" s="581"/>
      <c r="D42" s="343"/>
      <c r="E42" s="106"/>
      <c r="F42" s="343"/>
      <c r="G42" s="107"/>
      <c r="I42" s="108"/>
    </row>
    <row r="43" spans="1:10" ht="15.75" hidden="1" outlineLevel="1" x14ac:dyDescent="0.25">
      <c r="A43" s="580">
        <v>37</v>
      </c>
      <c r="B43" s="581"/>
      <c r="C43" s="581"/>
      <c r="D43" s="343"/>
      <c r="E43" s="106"/>
      <c r="F43" s="343"/>
      <c r="G43" s="107"/>
    </row>
    <row r="44" spans="1:10" ht="15.75" hidden="1" outlineLevel="1" x14ac:dyDescent="0.25">
      <c r="A44" s="580">
        <v>38</v>
      </c>
      <c r="B44" s="581"/>
      <c r="C44" s="581"/>
      <c r="D44" s="343"/>
      <c r="E44" s="106"/>
      <c r="F44" s="343"/>
      <c r="G44" s="107"/>
    </row>
    <row r="45" spans="1:10" ht="15.75" hidden="1" outlineLevel="1" x14ac:dyDescent="0.25">
      <c r="A45" s="580">
        <v>39</v>
      </c>
      <c r="B45" s="581"/>
      <c r="C45" s="581"/>
      <c r="D45" s="343"/>
      <c r="E45" s="106"/>
      <c r="F45" s="343"/>
      <c r="G45" s="107"/>
    </row>
    <row r="46" spans="1:10" ht="15.75" hidden="1" outlineLevel="1" x14ac:dyDescent="0.25">
      <c r="A46" s="580">
        <v>40</v>
      </c>
      <c r="B46" s="581"/>
      <c r="C46" s="581"/>
      <c r="D46" s="343"/>
      <c r="E46" s="106"/>
      <c r="F46" s="343"/>
      <c r="G46" s="107"/>
    </row>
    <row r="47" spans="1:10" ht="15.75" hidden="1" outlineLevel="1" x14ac:dyDescent="0.25">
      <c r="A47" s="580">
        <v>41</v>
      </c>
      <c r="B47" s="581"/>
      <c r="C47" s="581"/>
      <c r="D47" s="343"/>
      <c r="E47" s="106"/>
      <c r="F47" s="343"/>
      <c r="G47" s="107"/>
    </row>
    <row r="48" spans="1:10" ht="15.75" hidden="1" outlineLevel="1" x14ac:dyDescent="0.25">
      <c r="A48" s="580">
        <v>42</v>
      </c>
      <c r="B48" s="581"/>
      <c r="C48" s="581"/>
      <c r="D48" s="343"/>
      <c r="E48" s="106"/>
      <c r="F48" s="343"/>
      <c r="G48" s="107"/>
    </row>
    <row r="49" spans="1:9" ht="15.75" hidden="1" outlineLevel="1" x14ac:dyDescent="0.25">
      <c r="A49" s="580">
        <v>43</v>
      </c>
      <c r="B49" s="581"/>
      <c r="C49" s="581"/>
      <c r="D49" s="343"/>
      <c r="E49" s="106"/>
      <c r="F49" s="343"/>
      <c r="G49" s="107"/>
    </row>
    <row r="50" spans="1:9" ht="15.75" collapsed="1" x14ac:dyDescent="0.25">
      <c r="A50" s="580">
        <v>44</v>
      </c>
      <c r="B50" s="581"/>
      <c r="C50" s="581"/>
      <c r="D50" s="343"/>
      <c r="E50" s="106"/>
      <c r="F50" s="343"/>
      <c r="G50" s="107"/>
      <c r="I50" s="108"/>
    </row>
    <row r="51" spans="1:9" ht="15.75" hidden="1" outlineLevel="1" x14ac:dyDescent="0.25">
      <c r="A51" s="580">
        <v>45</v>
      </c>
      <c r="B51" s="581"/>
      <c r="C51" s="581"/>
      <c r="D51" s="109"/>
      <c r="E51" s="109"/>
      <c r="F51" s="109"/>
      <c r="G51" s="110"/>
    </row>
    <row r="52" spans="1:9" ht="15.75" hidden="1" outlineLevel="1" x14ac:dyDescent="0.25">
      <c r="A52" s="580">
        <v>46</v>
      </c>
      <c r="B52" s="581"/>
      <c r="C52" s="581"/>
      <c r="D52" s="343"/>
      <c r="E52" s="106"/>
      <c r="F52" s="343"/>
      <c r="G52" s="107"/>
    </row>
    <row r="53" spans="1:9" ht="15.75" hidden="1" outlineLevel="1" x14ac:dyDescent="0.25">
      <c r="A53" s="580">
        <v>47</v>
      </c>
      <c r="B53" s="581"/>
      <c r="C53" s="581"/>
      <c r="D53" s="343"/>
      <c r="E53" s="106"/>
      <c r="F53" s="343"/>
      <c r="G53" s="107"/>
    </row>
    <row r="54" spans="1:9" ht="15.75" collapsed="1" x14ac:dyDescent="0.25">
      <c r="A54" s="580">
        <v>48</v>
      </c>
      <c r="B54" s="581"/>
      <c r="C54" s="581"/>
      <c r="D54" s="343"/>
      <c r="E54" s="106"/>
      <c r="F54" s="343">
        <v>5</v>
      </c>
      <c r="G54" s="107">
        <v>4</v>
      </c>
    </row>
    <row r="55" spans="1:9" ht="15.75" x14ac:dyDescent="0.25">
      <c r="A55" s="580">
        <v>49</v>
      </c>
      <c r="B55" s="581"/>
      <c r="C55" s="581"/>
      <c r="D55" s="343"/>
      <c r="E55" s="106"/>
      <c r="F55" s="343">
        <v>10</v>
      </c>
      <c r="G55" s="107">
        <v>8</v>
      </c>
      <c r="I55" s="108"/>
    </row>
    <row r="56" spans="1:9" ht="15.75" x14ac:dyDescent="0.25">
      <c r="A56" s="580">
        <v>50</v>
      </c>
      <c r="B56" s="581"/>
      <c r="C56" s="581"/>
      <c r="D56" s="343">
        <v>7</v>
      </c>
      <c r="E56" s="106">
        <v>5</v>
      </c>
      <c r="F56" s="343"/>
      <c r="G56" s="107"/>
    </row>
    <row r="57" spans="1:9" ht="15.75" x14ac:dyDescent="0.25">
      <c r="A57" s="580">
        <v>51</v>
      </c>
      <c r="B57" s="581"/>
      <c r="C57" s="581"/>
      <c r="D57" s="109"/>
      <c r="E57" s="109"/>
      <c r="F57" s="343">
        <v>4</v>
      </c>
      <c r="G57" s="107">
        <v>3</v>
      </c>
    </row>
    <row r="58" spans="1:9" ht="15.75" x14ac:dyDescent="0.25">
      <c r="A58" s="580">
        <v>52</v>
      </c>
      <c r="B58" s="581"/>
      <c r="C58" s="581"/>
      <c r="D58" s="343">
        <v>15</v>
      </c>
      <c r="E58" s="106">
        <v>11</v>
      </c>
      <c r="F58" s="343">
        <v>13</v>
      </c>
      <c r="G58" s="107">
        <v>10</v>
      </c>
    </row>
    <row r="59" spans="1:9" ht="15.75" x14ac:dyDescent="0.25">
      <c r="A59" s="580">
        <v>53</v>
      </c>
      <c r="B59" s="581"/>
      <c r="C59" s="581"/>
      <c r="D59" s="343">
        <v>11</v>
      </c>
      <c r="E59" s="106">
        <v>8</v>
      </c>
      <c r="F59" s="343">
        <v>11</v>
      </c>
      <c r="G59" s="107">
        <v>8</v>
      </c>
    </row>
    <row r="60" spans="1:9" ht="15.75" x14ac:dyDescent="0.25">
      <c r="A60" s="580">
        <v>54</v>
      </c>
      <c r="B60" s="581"/>
      <c r="C60" s="581"/>
      <c r="D60" s="343">
        <v>12</v>
      </c>
      <c r="E60" s="106">
        <v>9</v>
      </c>
      <c r="F60" s="343"/>
      <c r="G60" s="107"/>
    </row>
    <row r="61" spans="1:9" ht="15.75" x14ac:dyDescent="0.25">
      <c r="A61" s="580">
        <v>55</v>
      </c>
      <c r="B61" s="581"/>
      <c r="C61" s="581"/>
      <c r="D61" s="343"/>
      <c r="E61" s="106"/>
      <c r="F61" s="343">
        <v>33</v>
      </c>
      <c r="G61" s="107">
        <v>25</v>
      </c>
    </row>
    <row r="62" spans="1:9" ht="15.75" x14ac:dyDescent="0.25">
      <c r="A62" s="580">
        <v>56</v>
      </c>
      <c r="B62" s="581"/>
      <c r="C62" s="581"/>
      <c r="D62" s="343">
        <v>12</v>
      </c>
      <c r="E62" s="106">
        <v>9</v>
      </c>
      <c r="F62" s="343"/>
      <c r="G62" s="107"/>
    </row>
    <row r="63" spans="1:9" ht="15.75" x14ac:dyDescent="0.25">
      <c r="A63" s="580">
        <v>57</v>
      </c>
      <c r="B63" s="581"/>
      <c r="C63" s="581"/>
      <c r="D63" s="109"/>
      <c r="E63" s="109"/>
      <c r="F63" s="343">
        <v>6</v>
      </c>
      <c r="G63" s="107">
        <v>4</v>
      </c>
    </row>
    <row r="64" spans="1:9" ht="15.75" x14ac:dyDescent="0.25">
      <c r="A64" s="580">
        <v>58</v>
      </c>
      <c r="B64" s="581"/>
      <c r="C64" s="581"/>
      <c r="D64" s="343">
        <v>8</v>
      </c>
      <c r="E64" s="106">
        <v>6</v>
      </c>
      <c r="F64" s="343">
        <v>6</v>
      </c>
      <c r="G64" s="107">
        <v>4</v>
      </c>
      <c r="I64" s="108"/>
    </row>
    <row r="65" spans="1:7" ht="15.75" hidden="1" outlineLevel="1" x14ac:dyDescent="0.25">
      <c r="A65" s="580">
        <v>59</v>
      </c>
      <c r="B65" s="581"/>
      <c r="C65" s="581"/>
      <c r="D65" s="343"/>
      <c r="E65" s="106"/>
      <c r="F65" s="343"/>
      <c r="G65" s="107"/>
    </row>
    <row r="66" spans="1:7" ht="15.75" collapsed="1" x14ac:dyDescent="0.25">
      <c r="A66" s="582">
        <v>60</v>
      </c>
      <c r="B66" s="583"/>
      <c r="C66" s="583"/>
      <c r="D66" s="343">
        <v>10</v>
      </c>
      <c r="E66" s="106">
        <v>8</v>
      </c>
      <c r="F66" s="343"/>
      <c r="G66" s="107"/>
    </row>
    <row r="67" spans="1:7" ht="15.75" x14ac:dyDescent="0.25">
      <c r="A67" s="582">
        <v>61</v>
      </c>
      <c r="B67" s="583"/>
      <c r="C67" s="583"/>
      <c r="D67" s="343">
        <v>8</v>
      </c>
      <c r="E67" s="106">
        <v>6</v>
      </c>
      <c r="F67" s="343">
        <v>8</v>
      </c>
      <c r="G67" s="107">
        <v>6</v>
      </c>
    </row>
    <row r="68" spans="1:7" ht="15.75" x14ac:dyDescent="0.25">
      <c r="A68" s="580">
        <v>62</v>
      </c>
      <c r="B68" s="581"/>
      <c r="C68" s="581"/>
      <c r="D68" s="343">
        <v>12</v>
      </c>
      <c r="E68" s="106">
        <v>9</v>
      </c>
      <c r="F68" s="343">
        <v>11</v>
      </c>
      <c r="G68" s="107">
        <v>8</v>
      </c>
    </row>
    <row r="69" spans="1:7" ht="15.75" x14ac:dyDescent="0.25">
      <c r="A69" s="580">
        <v>63</v>
      </c>
      <c r="B69" s="581"/>
      <c r="C69" s="581"/>
      <c r="D69" s="343">
        <v>16</v>
      </c>
      <c r="E69" s="106">
        <v>12</v>
      </c>
      <c r="F69" s="343">
        <v>17</v>
      </c>
      <c r="G69" s="107">
        <v>13</v>
      </c>
    </row>
    <row r="70" spans="1:7" ht="15.75" hidden="1" outlineLevel="1" x14ac:dyDescent="0.25">
      <c r="A70" s="580">
        <v>64</v>
      </c>
      <c r="B70" s="581"/>
      <c r="C70" s="581"/>
      <c r="D70" s="343"/>
      <c r="E70" s="106"/>
      <c r="F70" s="343"/>
      <c r="G70" s="107"/>
    </row>
    <row r="71" spans="1:7" ht="15.75" hidden="1" outlineLevel="1" x14ac:dyDescent="0.25">
      <c r="A71" s="580">
        <v>65</v>
      </c>
      <c r="B71" s="581"/>
      <c r="C71" s="581"/>
      <c r="D71" s="343"/>
      <c r="E71" s="106"/>
      <c r="F71" s="343"/>
      <c r="G71" s="107"/>
    </row>
    <row r="72" spans="1:7" ht="15.75" hidden="1" outlineLevel="1" x14ac:dyDescent="0.25">
      <c r="A72" s="580">
        <v>66</v>
      </c>
      <c r="B72" s="581"/>
      <c r="C72" s="581"/>
      <c r="D72" s="343"/>
      <c r="E72" s="106"/>
      <c r="F72" s="343"/>
      <c r="G72" s="107"/>
    </row>
    <row r="73" spans="1:7" ht="15.75" collapsed="1" x14ac:dyDescent="0.25">
      <c r="A73" s="580">
        <v>67</v>
      </c>
      <c r="B73" s="581"/>
      <c r="C73" s="581"/>
      <c r="D73" s="343">
        <v>13</v>
      </c>
      <c r="E73" s="106">
        <v>10</v>
      </c>
      <c r="F73" s="343"/>
      <c r="G73" s="107"/>
    </row>
    <row r="74" spans="1:7" ht="15.75" x14ac:dyDescent="0.25">
      <c r="A74" s="580">
        <v>68</v>
      </c>
      <c r="B74" s="581"/>
      <c r="C74" s="581"/>
      <c r="D74" s="343">
        <v>13</v>
      </c>
      <c r="E74" s="106">
        <v>10</v>
      </c>
      <c r="F74" s="343">
        <v>14</v>
      </c>
      <c r="G74" s="107">
        <v>11</v>
      </c>
    </row>
    <row r="75" spans="1:7" ht="15.75" x14ac:dyDescent="0.25">
      <c r="A75" s="580">
        <v>69</v>
      </c>
      <c r="B75" s="581"/>
      <c r="C75" s="581"/>
      <c r="D75" s="343">
        <v>11</v>
      </c>
      <c r="E75" s="106">
        <v>8</v>
      </c>
      <c r="F75" s="343">
        <v>12</v>
      </c>
      <c r="G75" s="107">
        <v>9</v>
      </c>
    </row>
    <row r="76" spans="1:7" ht="15.75" x14ac:dyDescent="0.25">
      <c r="A76" s="580">
        <v>70</v>
      </c>
      <c r="B76" s="581"/>
      <c r="C76" s="581"/>
      <c r="D76" s="343">
        <v>12</v>
      </c>
      <c r="E76" s="106">
        <v>9</v>
      </c>
      <c r="F76" s="343">
        <v>21</v>
      </c>
      <c r="G76" s="107">
        <v>16</v>
      </c>
    </row>
    <row r="77" spans="1:7" ht="15.75" x14ac:dyDescent="0.25">
      <c r="A77" s="580">
        <v>71</v>
      </c>
      <c r="B77" s="581"/>
      <c r="C77" s="581"/>
      <c r="D77" s="343">
        <v>8</v>
      </c>
      <c r="E77" s="106">
        <v>6</v>
      </c>
      <c r="F77" s="343">
        <v>21</v>
      </c>
      <c r="G77" s="107">
        <v>16</v>
      </c>
    </row>
    <row r="78" spans="1:7" ht="15.75" x14ac:dyDescent="0.25">
      <c r="A78" s="580">
        <v>72</v>
      </c>
      <c r="B78" s="581"/>
      <c r="C78" s="581"/>
      <c r="D78" s="343">
        <v>15</v>
      </c>
      <c r="E78" s="106">
        <v>11</v>
      </c>
      <c r="F78" s="343">
        <v>9</v>
      </c>
      <c r="G78" s="107">
        <v>7</v>
      </c>
    </row>
    <row r="79" spans="1:7" ht="15.75" x14ac:dyDescent="0.25">
      <c r="A79" s="580">
        <v>73</v>
      </c>
      <c r="B79" s="581"/>
      <c r="C79" s="581"/>
      <c r="D79" s="343">
        <v>12</v>
      </c>
      <c r="E79" s="106">
        <v>9</v>
      </c>
      <c r="F79" s="343">
        <v>13</v>
      </c>
      <c r="G79" s="107">
        <v>10</v>
      </c>
    </row>
    <row r="80" spans="1:7" ht="15.75" x14ac:dyDescent="0.25">
      <c r="A80" s="580">
        <v>74</v>
      </c>
      <c r="B80" s="581"/>
      <c r="C80" s="581"/>
      <c r="D80" s="343">
        <v>11</v>
      </c>
      <c r="E80" s="106">
        <v>8</v>
      </c>
      <c r="F80" s="343">
        <v>11</v>
      </c>
      <c r="G80" s="107">
        <v>8</v>
      </c>
    </row>
    <row r="81" spans="1:7" ht="15.75" x14ac:dyDescent="0.25">
      <c r="A81" s="580">
        <v>75</v>
      </c>
      <c r="B81" s="581"/>
      <c r="C81" s="581"/>
      <c r="D81" s="343">
        <v>11</v>
      </c>
      <c r="E81" s="106">
        <v>8</v>
      </c>
      <c r="F81" s="343">
        <v>9</v>
      </c>
      <c r="G81" s="107">
        <v>7</v>
      </c>
    </row>
    <row r="82" spans="1:7" ht="15.75" x14ac:dyDescent="0.25">
      <c r="A82" s="580">
        <v>76</v>
      </c>
      <c r="B82" s="581"/>
      <c r="C82" s="581"/>
      <c r="D82" s="343">
        <v>10</v>
      </c>
      <c r="E82" s="106">
        <v>8</v>
      </c>
      <c r="F82" s="343"/>
      <c r="G82" s="107"/>
    </row>
    <row r="83" spans="1:7" ht="15.75" x14ac:dyDescent="0.25">
      <c r="A83" s="580">
        <v>77</v>
      </c>
      <c r="B83" s="581"/>
      <c r="C83" s="581"/>
      <c r="D83" s="343">
        <v>11</v>
      </c>
      <c r="E83" s="106">
        <v>8</v>
      </c>
      <c r="F83" s="343"/>
      <c r="G83" s="107"/>
    </row>
    <row r="84" spans="1:7" ht="15.75" x14ac:dyDescent="0.25">
      <c r="A84" s="580">
        <v>78</v>
      </c>
      <c r="B84" s="581"/>
      <c r="C84" s="581"/>
      <c r="D84" s="343">
        <v>11</v>
      </c>
      <c r="E84" s="106">
        <v>8</v>
      </c>
      <c r="F84" s="343">
        <v>11</v>
      </c>
      <c r="G84" s="107">
        <v>8</v>
      </c>
    </row>
    <row r="85" spans="1:7" ht="15.75" x14ac:dyDescent="0.25">
      <c r="A85" s="580">
        <v>79</v>
      </c>
      <c r="B85" s="581"/>
      <c r="C85" s="581"/>
      <c r="D85" s="343">
        <v>11</v>
      </c>
      <c r="E85" s="106">
        <v>8</v>
      </c>
      <c r="F85" s="343">
        <v>10</v>
      </c>
      <c r="G85" s="107">
        <v>8</v>
      </c>
    </row>
    <row r="86" spans="1:7" ht="15.75" x14ac:dyDescent="0.25">
      <c r="A86" s="580">
        <v>80</v>
      </c>
      <c r="B86" s="581"/>
      <c r="C86" s="581"/>
      <c r="D86" s="343">
        <v>14</v>
      </c>
      <c r="E86" s="106">
        <v>11</v>
      </c>
      <c r="F86" s="343">
        <v>11</v>
      </c>
      <c r="G86" s="107">
        <v>8</v>
      </c>
    </row>
    <row r="87" spans="1:7" ht="15.75" x14ac:dyDescent="0.25">
      <c r="A87" s="580">
        <v>81</v>
      </c>
      <c r="B87" s="581"/>
      <c r="C87" s="581"/>
      <c r="D87" s="343">
        <v>15</v>
      </c>
      <c r="E87" s="106">
        <v>11</v>
      </c>
      <c r="F87" s="343">
        <v>13</v>
      </c>
      <c r="G87" s="107">
        <v>10</v>
      </c>
    </row>
    <row r="88" spans="1:7" ht="15.75" x14ac:dyDescent="0.25">
      <c r="A88" s="580">
        <v>82</v>
      </c>
      <c r="B88" s="581"/>
      <c r="C88" s="581"/>
      <c r="D88" s="343">
        <v>8</v>
      </c>
      <c r="E88" s="106">
        <v>6</v>
      </c>
      <c r="F88" s="343">
        <v>7</v>
      </c>
      <c r="G88" s="107">
        <v>5</v>
      </c>
    </row>
    <row r="89" spans="1:7" ht="15.75" x14ac:dyDescent="0.25">
      <c r="A89" s="580">
        <v>83</v>
      </c>
      <c r="B89" s="581"/>
      <c r="C89" s="581"/>
      <c r="D89" s="343">
        <v>12</v>
      </c>
      <c r="E89" s="106">
        <v>9</v>
      </c>
      <c r="F89" s="343">
        <v>6</v>
      </c>
      <c r="G89" s="107">
        <v>5</v>
      </c>
    </row>
    <row r="90" spans="1:7" ht="15.75" hidden="1" outlineLevel="1" x14ac:dyDescent="0.25">
      <c r="A90" s="580">
        <v>84</v>
      </c>
      <c r="B90" s="581"/>
      <c r="C90" s="581"/>
      <c r="D90" s="343"/>
      <c r="E90" s="106"/>
      <c r="F90" s="343"/>
      <c r="G90" s="107"/>
    </row>
    <row r="91" spans="1:7" ht="15.75" hidden="1" outlineLevel="1" x14ac:dyDescent="0.25">
      <c r="A91" s="580">
        <v>85</v>
      </c>
      <c r="B91" s="581"/>
      <c r="C91" s="581"/>
      <c r="D91" s="343"/>
      <c r="E91" s="106"/>
      <c r="F91" s="343"/>
      <c r="G91" s="107"/>
    </row>
    <row r="92" spans="1:7" ht="15.75" hidden="1" outlineLevel="1" x14ac:dyDescent="0.25">
      <c r="A92" s="580">
        <v>86</v>
      </c>
      <c r="B92" s="581"/>
      <c r="C92" s="581"/>
      <c r="D92" s="343"/>
      <c r="E92" s="106"/>
      <c r="F92" s="343"/>
      <c r="G92" s="107"/>
    </row>
    <row r="93" spans="1:7" ht="15.75" hidden="1" outlineLevel="1" x14ac:dyDescent="0.25">
      <c r="A93" s="580">
        <v>87</v>
      </c>
      <c r="B93" s="581"/>
      <c r="C93" s="581"/>
      <c r="D93" s="343"/>
      <c r="E93" s="106"/>
      <c r="F93" s="343"/>
      <c r="G93" s="107"/>
    </row>
    <row r="94" spans="1:7" ht="15.75" hidden="1" outlineLevel="1" x14ac:dyDescent="0.25">
      <c r="A94" s="580">
        <v>88</v>
      </c>
      <c r="B94" s="581"/>
      <c r="C94" s="581"/>
      <c r="D94" s="343"/>
      <c r="E94" s="106"/>
      <c r="F94" s="343"/>
      <c r="G94" s="107"/>
    </row>
    <row r="95" spans="1:7" ht="15.75" collapsed="1" x14ac:dyDescent="0.25">
      <c r="A95" s="580">
        <v>89</v>
      </c>
      <c r="B95" s="581"/>
      <c r="C95" s="581"/>
      <c r="D95" s="343">
        <v>10</v>
      </c>
      <c r="E95" s="106">
        <v>8</v>
      </c>
      <c r="F95" s="343">
        <v>13</v>
      </c>
      <c r="G95" s="107">
        <v>10</v>
      </c>
    </row>
    <row r="96" spans="1:7" ht="15.75" x14ac:dyDescent="0.25">
      <c r="A96" s="580">
        <v>90</v>
      </c>
      <c r="B96" s="581"/>
      <c r="C96" s="581"/>
      <c r="D96" s="343"/>
      <c r="E96" s="106"/>
      <c r="F96" s="343">
        <v>15</v>
      </c>
      <c r="G96" s="107">
        <v>11</v>
      </c>
    </row>
    <row r="97" spans="1:7" ht="15.75" x14ac:dyDescent="0.25">
      <c r="A97" s="580">
        <v>91</v>
      </c>
      <c r="B97" s="581"/>
      <c r="C97" s="581"/>
      <c r="D97" s="343"/>
      <c r="E97" s="106"/>
      <c r="F97" s="343">
        <v>39</v>
      </c>
      <c r="G97" s="107">
        <v>29</v>
      </c>
    </row>
    <row r="98" spans="1:7" ht="15.75" x14ac:dyDescent="0.25">
      <c r="A98" s="580">
        <v>92</v>
      </c>
      <c r="B98" s="581"/>
      <c r="C98" s="581"/>
      <c r="D98" s="343"/>
      <c r="E98" s="106"/>
      <c r="F98" s="343">
        <v>21</v>
      </c>
      <c r="G98" s="107">
        <v>16</v>
      </c>
    </row>
    <row r="99" spans="1:7" ht="15.75" x14ac:dyDescent="0.25">
      <c r="A99" s="580">
        <v>93</v>
      </c>
      <c r="B99" s="581"/>
      <c r="C99" s="581"/>
      <c r="D99" s="343"/>
      <c r="E99" s="106"/>
      <c r="F99" s="343">
        <v>11</v>
      </c>
      <c r="G99" s="107">
        <v>8</v>
      </c>
    </row>
    <row r="100" spans="1:7" ht="15.75" x14ac:dyDescent="0.25">
      <c r="A100" s="580">
        <v>94</v>
      </c>
      <c r="B100" s="581"/>
      <c r="C100" s="581"/>
      <c r="D100" s="343"/>
      <c r="E100" s="106"/>
      <c r="F100" s="343">
        <v>11</v>
      </c>
      <c r="G100" s="107">
        <v>8</v>
      </c>
    </row>
    <row r="101" spans="1:7" ht="15.75" x14ac:dyDescent="0.25">
      <c r="A101" s="580">
        <v>95</v>
      </c>
      <c r="B101" s="581"/>
      <c r="C101" s="581"/>
      <c r="D101" s="343"/>
      <c r="E101" s="106"/>
      <c r="F101" s="343">
        <v>12</v>
      </c>
      <c r="G101" s="107">
        <v>9</v>
      </c>
    </row>
    <row r="102" spans="1:7" ht="15.75" x14ac:dyDescent="0.25">
      <c r="A102" s="580">
        <v>96</v>
      </c>
      <c r="B102" s="581"/>
      <c r="C102" s="581"/>
      <c r="D102" s="343"/>
      <c r="E102" s="106"/>
      <c r="F102" s="343">
        <v>17</v>
      </c>
      <c r="G102" s="107">
        <v>13</v>
      </c>
    </row>
    <row r="103" spans="1:7" ht="15.75" x14ac:dyDescent="0.25">
      <c r="A103" s="580">
        <v>97</v>
      </c>
      <c r="B103" s="581"/>
      <c r="C103" s="581"/>
      <c r="D103" s="343">
        <v>11</v>
      </c>
      <c r="E103" s="106">
        <v>8</v>
      </c>
      <c r="F103" s="343">
        <v>13</v>
      </c>
      <c r="G103" s="107">
        <v>10</v>
      </c>
    </row>
    <row r="104" spans="1:7" ht="15.75" hidden="1" outlineLevel="1" x14ac:dyDescent="0.25">
      <c r="A104" s="580">
        <v>98</v>
      </c>
      <c r="B104" s="581"/>
      <c r="C104" s="581"/>
      <c r="D104" s="343"/>
      <c r="E104" s="106"/>
      <c r="F104" s="343"/>
      <c r="G104" s="107"/>
    </row>
    <row r="105" spans="1:7" ht="15.75" hidden="1" outlineLevel="1" x14ac:dyDescent="0.25">
      <c r="A105" s="580">
        <v>99</v>
      </c>
      <c r="B105" s="581"/>
      <c r="C105" s="581"/>
      <c r="D105" s="343"/>
      <c r="E105" s="106"/>
      <c r="F105" s="343"/>
      <c r="G105" s="107"/>
    </row>
    <row r="106" spans="1:7" ht="15.75" hidden="1" outlineLevel="1" x14ac:dyDescent="0.25">
      <c r="A106" s="580">
        <v>100</v>
      </c>
      <c r="B106" s="581"/>
      <c r="C106" s="581"/>
      <c r="D106" s="343"/>
      <c r="E106" s="106"/>
      <c r="F106" s="343"/>
      <c r="G106" s="107"/>
    </row>
    <row r="107" spans="1:7" ht="15.75" collapsed="1" x14ac:dyDescent="0.25">
      <c r="A107" s="580">
        <v>101</v>
      </c>
      <c r="B107" s="581"/>
      <c r="C107" s="581"/>
      <c r="D107" s="343">
        <v>12</v>
      </c>
      <c r="E107" s="106">
        <v>9</v>
      </c>
      <c r="F107" s="343">
        <v>17</v>
      </c>
      <c r="G107" s="107">
        <v>13</v>
      </c>
    </row>
    <row r="108" spans="1:7" ht="15.75" hidden="1" outlineLevel="1" x14ac:dyDescent="0.25">
      <c r="A108" s="580">
        <v>102</v>
      </c>
      <c r="B108" s="581"/>
      <c r="C108" s="581"/>
      <c r="D108" s="343"/>
      <c r="E108" s="106"/>
      <c r="F108" s="343"/>
      <c r="G108" s="107"/>
    </row>
    <row r="109" spans="1:7" ht="15.75" hidden="1" outlineLevel="1" x14ac:dyDescent="0.25">
      <c r="A109" s="580">
        <v>103</v>
      </c>
      <c r="B109" s="581"/>
      <c r="C109" s="581"/>
      <c r="D109" s="343"/>
      <c r="E109" s="106"/>
      <c r="F109" s="343"/>
      <c r="G109" s="107"/>
    </row>
    <row r="110" spans="1:7" ht="15.75" hidden="1" outlineLevel="1" x14ac:dyDescent="0.25">
      <c r="A110" s="580">
        <v>104</v>
      </c>
      <c r="B110" s="581"/>
      <c r="C110" s="581"/>
      <c r="D110" s="343"/>
      <c r="E110" s="106"/>
      <c r="F110" s="343"/>
      <c r="G110" s="107"/>
    </row>
    <row r="111" spans="1:7" ht="15.75" hidden="1" outlineLevel="1" x14ac:dyDescent="0.25">
      <c r="A111" s="580">
        <v>105</v>
      </c>
      <c r="B111" s="581"/>
      <c r="C111" s="581"/>
      <c r="D111" s="343"/>
      <c r="E111" s="106"/>
      <c r="F111" s="343"/>
      <c r="G111" s="107"/>
    </row>
    <row r="112" spans="1:7" ht="15.75" hidden="1" outlineLevel="1" x14ac:dyDescent="0.25">
      <c r="A112" s="580">
        <v>106</v>
      </c>
      <c r="B112" s="581"/>
      <c r="C112" s="581"/>
      <c r="D112" s="343"/>
      <c r="E112" s="106"/>
      <c r="F112" s="343"/>
      <c r="G112" s="107"/>
    </row>
    <row r="113" spans="1:7" ht="15.75" hidden="1" outlineLevel="1" collapsed="1" x14ac:dyDescent="0.25">
      <c r="A113" s="580">
        <v>107</v>
      </c>
      <c r="B113" s="581"/>
      <c r="C113" s="581"/>
      <c r="D113" s="343"/>
      <c r="E113" s="106"/>
      <c r="F113" s="343"/>
      <c r="G113" s="107"/>
    </row>
    <row r="114" spans="1:7" ht="15.75" hidden="1" outlineLevel="1" x14ac:dyDescent="0.25">
      <c r="A114" s="580">
        <v>108</v>
      </c>
      <c r="B114" s="581"/>
      <c r="C114" s="581"/>
      <c r="D114" s="343"/>
      <c r="E114" s="106"/>
      <c r="F114" s="343"/>
      <c r="G114" s="107"/>
    </row>
    <row r="115" spans="1:7" ht="15.75" hidden="1" outlineLevel="1" x14ac:dyDescent="0.25">
      <c r="A115" s="580">
        <v>109</v>
      </c>
      <c r="B115" s="581"/>
      <c r="C115" s="581"/>
      <c r="D115" s="343"/>
      <c r="E115" s="106"/>
      <c r="F115" s="343"/>
      <c r="G115" s="107"/>
    </row>
    <row r="116" spans="1:7" ht="15.75" hidden="1" outlineLevel="1" x14ac:dyDescent="0.25">
      <c r="A116" s="580">
        <v>110</v>
      </c>
      <c r="B116" s="581"/>
      <c r="C116" s="581"/>
      <c r="D116" s="343"/>
      <c r="E116" s="106"/>
      <c r="F116" s="343"/>
      <c r="G116" s="107"/>
    </row>
    <row r="117" spans="1:7" ht="15.75" collapsed="1" x14ac:dyDescent="0.25">
      <c r="A117" s="580">
        <v>111</v>
      </c>
      <c r="B117" s="581"/>
      <c r="C117" s="581"/>
      <c r="D117" s="343">
        <v>26</v>
      </c>
      <c r="E117" s="106">
        <v>20</v>
      </c>
      <c r="F117" s="343">
        <v>26</v>
      </c>
      <c r="G117" s="107">
        <v>20</v>
      </c>
    </row>
    <row r="118" spans="1:7" ht="15.75" x14ac:dyDescent="0.25">
      <c r="A118" s="580">
        <v>112</v>
      </c>
      <c r="B118" s="581"/>
      <c r="C118" s="581"/>
      <c r="D118" s="343">
        <v>18</v>
      </c>
      <c r="E118" s="106">
        <v>14</v>
      </c>
      <c r="F118" s="343">
        <v>8</v>
      </c>
      <c r="G118" s="107">
        <v>6</v>
      </c>
    </row>
    <row r="119" spans="1:7" ht="15.75" x14ac:dyDescent="0.25">
      <c r="A119" s="580">
        <v>113</v>
      </c>
      <c r="B119" s="581"/>
      <c r="C119" s="581"/>
      <c r="D119" s="343">
        <v>29</v>
      </c>
      <c r="E119" s="106">
        <v>22</v>
      </c>
      <c r="F119" s="343">
        <v>8</v>
      </c>
      <c r="G119" s="107">
        <v>6</v>
      </c>
    </row>
    <row r="120" spans="1:7" ht="15.75" hidden="1" outlineLevel="1" x14ac:dyDescent="0.25">
      <c r="A120" s="580">
        <v>114</v>
      </c>
      <c r="B120" s="581"/>
      <c r="C120" s="581"/>
      <c r="D120" s="343"/>
      <c r="E120" s="106"/>
      <c r="F120" s="343"/>
      <c r="G120" s="107"/>
    </row>
    <row r="121" spans="1:7" ht="15.75" hidden="1" outlineLevel="1" x14ac:dyDescent="0.25">
      <c r="A121" s="580">
        <v>115</v>
      </c>
      <c r="B121" s="581"/>
      <c r="C121" s="581"/>
      <c r="D121" s="343"/>
      <c r="E121" s="106"/>
      <c r="F121" s="343"/>
      <c r="G121" s="107"/>
    </row>
    <row r="122" spans="1:7" ht="15.75" hidden="1" outlineLevel="1" x14ac:dyDescent="0.25">
      <c r="A122" s="580">
        <v>116</v>
      </c>
      <c r="B122" s="581"/>
      <c r="C122" s="581"/>
      <c r="D122" s="343"/>
      <c r="E122" s="106"/>
      <c r="F122" s="343"/>
      <c r="G122" s="107"/>
    </row>
    <row r="123" spans="1:7" ht="15.75" hidden="1" outlineLevel="1" x14ac:dyDescent="0.25">
      <c r="A123" s="580">
        <v>117</v>
      </c>
      <c r="B123" s="581"/>
      <c r="C123" s="581"/>
      <c r="D123" s="343"/>
      <c r="E123" s="106"/>
      <c r="F123" s="343"/>
      <c r="G123" s="107"/>
    </row>
    <row r="124" spans="1:7" ht="15.75" collapsed="1" x14ac:dyDescent="0.25">
      <c r="A124" s="580">
        <v>118</v>
      </c>
      <c r="B124" s="581"/>
      <c r="C124" s="581"/>
      <c r="D124" s="343">
        <v>14</v>
      </c>
      <c r="E124" s="106">
        <v>11</v>
      </c>
      <c r="F124" s="343"/>
      <c r="G124" s="107"/>
    </row>
    <row r="125" spans="1:7" ht="15.75" hidden="1" outlineLevel="1" x14ac:dyDescent="0.25">
      <c r="A125" s="580">
        <v>119</v>
      </c>
      <c r="B125" s="581"/>
      <c r="C125" s="581"/>
      <c r="D125" s="343"/>
      <c r="E125" s="106"/>
      <c r="F125" s="343"/>
      <c r="G125" s="107"/>
    </row>
    <row r="126" spans="1:7" ht="15.75" hidden="1" outlineLevel="1" x14ac:dyDescent="0.25">
      <c r="A126" s="580">
        <v>120</v>
      </c>
      <c r="B126" s="581"/>
      <c r="C126" s="581"/>
      <c r="D126" s="343"/>
      <c r="E126" s="106"/>
      <c r="F126" s="343"/>
      <c r="G126" s="107"/>
    </row>
    <row r="127" spans="1:7" ht="15.75" hidden="1" outlineLevel="1" x14ac:dyDescent="0.25">
      <c r="A127" s="580">
        <v>121</v>
      </c>
      <c r="B127" s="581"/>
      <c r="C127" s="581"/>
      <c r="D127" s="343"/>
      <c r="E127" s="106"/>
      <c r="F127" s="343"/>
      <c r="G127" s="107"/>
    </row>
    <row r="128" spans="1:7" ht="15.75" hidden="1" outlineLevel="1" x14ac:dyDescent="0.25">
      <c r="A128" s="580">
        <v>122</v>
      </c>
      <c r="B128" s="581"/>
      <c r="C128" s="581"/>
      <c r="D128" s="343"/>
      <c r="E128" s="106"/>
      <c r="F128" s="343"/>
      <c r="G128" s="107"/>
    </row>
    <row r="129" spans="1:7" ht="15.75" hidden="1" outlineLevel="1" x14ac:dyDescent="0.25">
      <c r="A129" s="580">
        <v>123</v>
      </c>
      <c r="B129" s="581"/>
      <c r="C129" s="581"/>
      <c r="D129" s="343"/>
      <c r="E129" s="106"/>
      <c r="F129" s="343"/>
      <c r="G129" s="107"/>
    </row>
    <row r="130" spans="1:7" ht="15.75" collapsed="1" x14ac:dyDescent="0.25">
      <c r="A130" s="580">
        <v>124</v>
      </c>
      <c r="B130" s="581"/>
      <c r="C130" s="581"/>
      <c r="D130" s="343">
        <v>10</v>
      </c>
      <c r="E130" s="106">
        <v>8</v>
      </c>
      <c r="F130" s="343">
        <v>9</v>
      </c>
      <c r="G130" s="107">
        <v>7</v>
      </c>
    </row>
    <row r="131" spans="1:7" ht="15.75" hidden="1" outlineLevel="1" x14ac:dyDescent="0.25">
      <c r="A131" s="580">
        <v>125</v>
      </c>
      <c r="B131" s="581"/>
      <c r="C131" s="581"/>
      <c r="D131" s="343"/>
      <c r="E131" s="106"/>
      <c r="F131" s="343"/>
      <c r="G131" s="107"/>
    </row>
    <row r="132" spans="1:7" ht="15.75" hidden="1" outlineLevel="1" x14ac:dyDescent="0.25">
      <c r="A132" s="580">
        <v>126</v>
      </c>
      <c r="B132" s="581"/>
      <c r="C132" s="581"/>
      <c r="D132" s="343"/>
      <c r="E132" s="106"/>
      <c r="F132" s="343"/>
      <c r="G132" s="107"/>
    </row>
    <row r="133" spans="1:7" ht="15.75" hidden="1" outlineLevel="1" x14ac:dyDescent="0.25">
      <c r="A133" s="580">
        <v>127</v>
      </c>
      <c r="B133" s="581"/>
      <c r="C133" s="581"/>
      <c r="D133" s="343"/>
      <c r="E133" s="106"/>
      <c r="F133" s="343"/>
      <c r="G133" s="107"/>
    </row>
    <row r="134" spans="1:7" ht="15.75" hidden="1" outlineLevel="1" x14ac:dyDescent="0.25">
      <c r="A134" s="580">
        <v>128</v>
      </c>
      <c r="B134" s="581"/>
      <c r="C134" s="581"/>
      <c r="D134" s="343"/>
      <c r="E134" s="106"/>
      <c r="F134" s="343"/>
      <c r="G134" s="107"/>
    </row>
    <row r="135" spans="1:7" ht="15.75" hidden="1" outlineLevel="1" x14ac:dyDescent="0.25">
      <c r="A135" s="580">
        <v>129</v>
      </c>
      <c r="B135" s="581"/>
      <c r="C135" s="581"/>
      <c r="D135" s="343"/>
      <c r="E135" s="106"/>
      <c r="F135" s="343"/>
      <c r="G135" s="107"/>
    </row>
    <row r="136" spans="1:7" ht="15.75" collapsed="1" x14ac:dyDescent="0.25">
      <c r="A136" s="580">
        <v>130</v>
      </c>
      <c r="B136" s="581"/>
      <c r="C136" s="581"/>
      <c r="D136" s="343">
        <v>8</v>
      </c>
      <c r="E136" s="106">
        <v>6</v>
      </c>
      <c r="F136" s="343">
        <v>6</v>
      </c>
      <c r="G136" s="107">
        <v>5</v>
      </c>
    </row>
    <row r="137" spans="1:7" ht="15.75" x14ac:dyDescent="0.25">
      <c r="A137" s="580">
        <v>131</v>
      </c>
      <c r="B137" s="581"/>
      <c r="C137" s="581"/>
      <c r="D137" s="343">
        <v>10</v>
      </c>
      <c r="E137" s="106">
        <v>8</v>
      </c>
      <c r="F137" s="343">
        <v>8</v>
      </c>
      <c r="G137" s="107">
        <v>6</v>
      </c>
    </row>
    <row r="138" spans="1:7" ht="15.75" x14ac:dyDescent="0.25">
      <c r="A138" s="580">
        <v>132</v>
      </c>
      <c r="B138" s="581"/>
      <c r="C138" s="581"/>
      <c r="D138" s="343">
        <v>9</v>
      </c>
      <c r="E138" s="106">
        <v>7</v>
      </c>
      <c r="F138" s="343">
        <v>8</v>
      </c>
      <c r="G138" s="107">
        <v>6</v>
      </c>
    </row>
    <row r="139" spans="1:7" ht="15.75" x14ac:dyDescent="0.25">
      <c r="A139" s="580">
        <v>133</v>
      </c>
      <c r="B139" s="581"/>
      <c r="C139" s="581"/>
      <c r="D139" s="343">
        <v>7</v>
      </c>
      <c r="E139" s="106">
        <v>5</v>
      </c>
      <c r="F139" s="343">
        <v>4</v>
      </c>
      <c r="G139" s="107">
        <v>3</v>
      </c>
    </row>
    <row r="140" spans="1:7" ht="15.75" hidden="1" customHeight="1" outlineLevel="1" x14ac:dyDescent="0.25">
      <c r="A140" s="580">
        <v>134</v>
      </c>
      <c r="B140" s="581"/>
      <c r="C140" s="581"/>
      <c r="D140" s="343"/>
      <c r="E140" s="106"/>
      <c r="F140" s="343"/>
      <c r="G140" s="107"/>
    </row>
    <row r="141" spans="1:7" ht="15.75" hidden="1" customHeight="1" outlineLevel="1" x14ac:dyDescent="0.25">
      <c r="A141" s="580">
        <v>135</v>
      </c>
      <c r="B141" s="581"/>
      <c r="C141" s="581"/>
      <c r="D141" s="343"/>
      <c r="E141" s="106"/>
      <c r="F141" s="343"/>
      <c r="G141" s="107"/>
    </row>
    <row r="142" spans="1:7" ht="15.75" hidden="1" customHeight="1" outlineLevel="1" x14ac:dyDescent="0.25">
      <c r="A142" s="580">
        <v>136</v>
      </c>
      <c r="B142" s="581"/>
      <c r="C142" s="581"/>
      <c r="D142" s="343"/>
      <c r="E142" s="106"/>
      <c r="F142" s="343"/>
      <c r="G142" s="107"/>
    </row>
    <row r="143" spans="1:7" ht="15.75" hidden="1" customHeight="1" outlineLevel="1" x14ac:dyDescent="0.25">
      <c r="A143" s="580">
        <v>137</v>
      </c>
      <c r="B143" s="581"/>
      <c r="C143" s="581"/>
      <c r="D143" s="343"/>
      <c r="E143" s="106"/>
      <c r="F143" s="343"/>
      <c r="G143" s="107"/>
    </row>
    <row r="144" spans="1:7" ht="15.75" hidden="1" customHeight="1" outlineLevel="1" x14ac:dyDescent="0.25">
      <c r="A144" s="580">
        <v>138</v>
      </c>
      <c r="B144" s="581"/>
      <c r="C144" s="581"/>
      <c r="D144" s="343"/>
      <c r="E144" s="106"/>
      <c r="F144" s="343"/>
      <c r="G144" s="107"/>
    </row>
    <row r="145" spans="1:8" ht="15.75" hidden="1" customHeight="1" outlineLevel="1" x14ac:dyDescent="0.25">
      <c r="A145" s="580">
        <v>139</v>
      </c>
      <c r="B145" s="581"/>
      <c r="C145" s="581"/>
      <c r="D145" s="343"/>
      <c r="E145" s="106"/>
      <c r="F145" s="343"/>
      <c r="G145" s="107"/>
    </row>
    <row r="146" spans="1:8" ht="15.75" hidden="1" customHeight="1" outlineLevel="1" x14ac:dyDescent="0.25">
      <c r="A146" s="580">
        <v>140</v>
      </c>
      <c r="B146" s="581"/>
      <c r="C146" s="581"/>
      <c r="D146" s="343"/>
      <c r="E146" s="106"/>
      <c r="F146" s="343"/>
      <c r="G146" s="107"/>
    </row>
    <row r="147" spans="1:8" ht="15.75" hidden="1" customHeight="1" outlineLevel="1" x14ac:dyDescent="0.25">
      <c r="A147" s="580">
        <v>141</v>
      </c>
      <c r="B147" s="581"/>
      <c r="C147" s="581"/>
      <c r="D147" s="343"/>
      <c r="E147" s="106"/>
      <c r="F147" s="343"/>
      <c r="G147" s="107"/>
    </row>
    <row r="148" spans="1:8" ht="15.75" hidden="1" customHeight="1" outlineLevel="1" x14ac:dyDescent="0.25">
      <c r="A148" s="580">
        <v>142</v>
      </c>
      <c r="B148" s="581"/>
      <c r="C148" s="581"/>
      <c r="D148" s="343"/>
      <c r="E148" s="106"/>
      <c r="F148" s="343"/>
      <c r="G148" s="107"/>
    </row>
    <row r="149" spans="1:8" ht="15.75" collapsed="1" x14ac:dyDescent="0.25">
      <c r="A149" s="580">
        <v>143</v>
      </c>
      <c r="B149" s="581"/>
      <c r="C149" s="581"/>
      <c r="D149" s="343">
        <v>9</v>
      </c>
      <c r="E149" s="106">
        <v>7</v>
      </c>
      <c r="F149" s="343">
        <v>11</v>
      </c>
      <c r="G149" s="107">
        <v>8</v>
      </c>
    </row>
    <row r="150" spans="1:8" ht="15.75" x14ac:dyDescent="0.25">
      <c r="A150" s="580">
        <v>144</v>
      </c>
      <c r="B150" s="581"/>
      <c r="C150" s="581"/>
      <c r="D150" s="343">
        <v>6</v>
      </c>
      <c r="E150" s="106">
        <v>5</v>
      </c>
      <c r="F150" s="343">
        <v>6</v>
      </c>
      <c r="G150" s="107">
        <v>5</v>
      </c>
    </row>
    <row r="151" spans="1:8" ht="15.75" x14ac:dyDescent="0.25">
      <c r="A151" s="580">
        <v>145</v>
      </c>
      <c r="B151" s="581"/>
      <c r="C151" s="581"/>
      <c r="D151" s="343"/>
      <c r="E151" s="106"/>
      <c r="F151" s="343">
        <v>11</v>
      </c>
      <c r="G151" s="107">
        <v>8</v>
      </c>
      <c r="H151" s="111"/>
    </row>
    <row r="152" spans="1:8" ht="15.75" x14ac:dyDescent="0.25">
      <c r="A152" s="580">
        <v>146</v>
      </c>
      <c r="B152" s="581"/>
      <c r="C152" s="581"/>
      <c r="D152" s="109"/>
      <c r="E152" s="109"/>
      <c r="F152" s="343">
        <v>4</v>
      </c>
      <c r="G152" s="107">
        <v>3</v>
      </c>
    </row>
    <row r="153" spans="1:8" ht="15.75" x14ac:dyDescent="0.25">
      <c r="A153" s="580">
        <v>147</v>
      </c>
      <c r="B153" s="581"/>
      <c r="C153" s="581"/>
      <c r="D153" s="109"/>
      <c r="E153" s="109"/>
      <c r="F153" s="343">
        <v>11</v>
      </c>
      <c r="G153" s="107">
        <v>8</v>
      </c>
    </row>
    <row r="154" spans="1:8" ht="15.75" x14ac:dyDescent="0.25">
      <c r="A154" s="580">
        <v>148</v>
      </c>
      <c r="B154" s="581"/>
      <c r="C154" s="581"/>
      <c r="D154" s="343"/>
      <c r="E154" s="106"/>
      <c r="F154" s="343">
        <v>9</v>
      </c>
      <c r="G154" s="107">
        <v>7</v>
      </c>
    </row>
    <row r="155" spans="1:8" ht="15.75" x14ac:dyDescent="0.25">
      <c r="A155" s="580">
        <v>149</v>
      </c>
      <c r="B155" s="581"/>
      <c r="C155" s="581"/>
      <c r="D155" s="109"/>
      <c r="E155" s="109"/>
      <c r="F155" s="343">
        <v>6</v>
      </c>
      <c r="G155" s="107">
        <v>5</v>
      </c>
    </row>
    <row r="156" spans="1:8" ht="15.75" x14ac:dyDescent="0.25">
      <c r="A156" s="580">
        <v>150</v>
      </c>
      <c r="B156" s="581"/>
      <c r="C156" s="581"/>
      <c r="D156" s="343">
        <v>12</v>
      </c>
      <c r="E156" s="106">
        <v>9</v>
      </c>
      <c r="F156" s="343">
        <v>4</v>
      </c>
      <c r="G156" s="107">
        <v>3</v>
      </c>
    </row>
    <row r="157" spans="1:8" ht="15.75" x14ac:dyDescent="0.25">
      <c r="A157" s="580">
        <v>151</v>
      </c>
      <c r="B157" s="581"/>
      <c r="C157" s="581"/>
      <c r="D157" s="343">
        <v>11</v>
      </c>
      <c r="E157" s="106">
        <v>8</v>
      </c>
      <c r="F157" s="343"/>
      <c r="G157" s="107"/>
    </row>
    <row r="158" spans="1:8" ht="15.75" x14ac:dyDescent="0.25">
      <c r="A158" s="580">
        <v>152</v>
      </c>
      <c r="B158" s="581"/>
      <c r="C158" s="581"/>
      <c r="D158" s="343">
        <v>14</v>
      </c>
      <c r="E158" s="106">
        <v>11</v>
      </c>
      <c r="F158" s="343">
        <v>12</v>
      </c>
      <c r="G158" s="107">
        <v>9</v>
      </c>
    </row>
    <row r="159" spans="1:8" ht="15.75" x14ac:dyDescent="0.25">
      <c r="A159" s="580">
        <v>153</v>
      </c>
      <c r="B159" s="581"/>
      <c r="C159" s="581"/>
      <c r="D159" s="343">
        <v>13</v>
      </c>
      <c r="E159" s="106">
        <v>10</v>
      </c>
      <c r="F159" s="343">
        <v>11</v>
      </c>
      <c r="G159" s="107">
        <v>8</v>
      </c>
    </row>
    <row r="160" spans="1:8" ht="15.75" x14ac:dyDescent="0.25">
      <c r="A160" s="580">
        <v>154</v>
      </c>
      <c r="B160" s="581"/>
      <c r="C160" s="581"/>
      <c r="D160" s="343">
        <v>11</v>
      </c>
      <c r="E160" s="106">
        <v>8</v>
      </c>
      <c r="F160" s="343">
        <v>13</v>
      </c>
      <c r="G160" s="107">
        <v>10</v>
      </c>
    </row>
    <row r="161" spans="1:7" ht="15.75" x14ac:dyDescent="0.25">
      <c r="A161" s="580">
        <v>155</v>
      </c>
      <c r="B161" s="581"/>
      <c r="C161" s="581"/>
      <c r="D161" s="343">
        <v>13</v>
      </c>
      <c r="E161" s="106">
        <v>10</v>
      </c>
      <c r="F161" s="343">
        <v>16</v>
      </c>
      <c r="G161" s="107">
        <v>12</v>
      </c>
    </row>
    <row r="162" spans="1:7" ht="15.75" x14ac:dyDescent="0.25">
      <c r="A162" s="580">
        <v>156</v>
      </c>
      <c r="B162" s="581"/>
      <c r="C162" s="581"/>
      <c r="D162" s="343">
        <v>11</v>
      </c>
      <c r="E162" s="106">
        <v>8</v>
      </c>
      <c r="F162" s="343">
        <v>13</v>
      </c>
      <c r="G162" s="107">
        <v>10</v>
      </c>
    </row>
    <row r="163" spans="1:7" ht="15.75" x14ac:dyDescent="0.25">
      <c r="A163" s="580">
        <v>157</v>
      </c>
      <c r="B163" s="581"/>
      <c r="C163" s="581"/>
      <c r="D163" s="343">
        <v>14</v>
      </c>
      <c r="E163" s="106">
        <v>11</v>
      </c>
      <c r="F163" s="343">
        <v>4</v>
      </c>
      <c r="G163" s="107">
        <v>3</v>
      </c>
    </row>
    <row r="164" spans="1:7" ht="15.75" x14ac:dyDescent="0.25">
      <c r="A164" s="580">
        <v>158</v>
      </c>
      <c r="B164" s="581"/>
      <c r="C164" s="581"/>
      <c r="D164" s="343">
        <v>12</v>
      </c>
      <c r="E164" s="106">
        <v>9</v>
      </c>
      <c r="F164" s="343">
        <v>8</v>
      </c>
      <c r="G164" s="107">
        <v>6</v>
      </c>
    </row>
    <row r="165" spans="1:7" ht="15.75" x14ac:dyDescent="0.25">
      <c r="A165" s="580">
        <v>159</v>
      </c>
      <c r="B165" s="581"/>
      <c r="C165" s="581"/>
      <c r="D165" s="343">
        <v>11</v>
      </c>
      <c r="E165" s="106">
        <v>8</v>
      </c>
      <c r="F165" s="343">
        <v>4</v>
      </c>
      <c r="G165" s="107">
        <v>3</v>
      </c>
    </row>
    <row r="166" spans="1:7" ht="15.75" hidden="1" outlineLevel="1" x14ac:dyDescent="0.25">
      <c r="A166" s="580">
        <v>160</v>
      </c>
      <c r="B166" s="581"/>
      <c r="C166" s="581"/>
      <c r="D166" s="343"/>
      <c r="E166" s="106"/>
      <c r="F166" s="343"/>
      <c r="G166" s="107"/>
    </row>
    <row r="167" spans="1:7" ht="15.75" hidden="1" outlineLevel="1" x14ac:dyDescent="0.25">
      <c r="A167" s="580">
        <v>161</v>
      </c>
      <c r="B167" s="581"/>
      <c r="C167" s="581"/>
      <c r="D167" s="343"/>
      <c r="E167" s="106"/>
      <c r="F167" s="343"/>
      <c r="G167" s="107"/>
    </row>
    <row r="168" spans="1:7" ht="15.75" hidden="1" outlineLevel="1" x14ac:dyDescent="0.25">
      <c r="A168" s="580">
        <v>162</v>
      </c>
      <c r="B168" s="581"/>
      <c r="C168" s="581"/>
      <c r="D168" s="343"/>
      <c r="E168" s="106"/>
      <c r="F168" s="343"/>
      <c r="G168" s="107"/>
    </row>
    <row r="169" spans="1:7" ht="15.75" hidden="1" outlineLevel="1" x14ac:dyDescent="0.25">
      <c r="A169" s="580">
        <v>163</v>
      </c>
      <c r="B169" s="581"/>
      <c r="C169" s="581"/>
      <c r="D169" s="343"/>
      <c r="E169" s="106"/>
      <c r="F169" s="343"/>
      <c r="G169" s="107"/>
    </row>
    <row r="170" spans="1:7" ht="15.75" hidden="1" outlineLevel="1" x14ac:dyDescent="0.25">
      <c r="A170" s="580">
        <v>164</v>
      </c>
      <c r="B170" s="581"/>
      <c r="C170" s="581"/>
      <c r="D170" s="343"/>
      <c r="E170" s="106"/>
      <c r="F170" s="343"/>
      <c r="G170" s="107"/>
    </row>
    <row r="171" spans="1:7" ht="15.75" hidden="1" outlineLevel="1" x14ac:dyDescent="0.25">
      <c r="A171" s="580">
        <v>165</v>
      </c>
      <c r="B171" s="581"/>
      <c r="C171" s="581"/>
      <c r="D171" s="343"/>
      <c r="E171" s="106"/>
      <c r="F171" s="343"/>
      <c r="G171" s="107"/>
    </row>
    <row r="172" spans="1:7" ht="15.75" collapsed="1" x14ac:dyDescent="0.25">
      <c r="A172" s="580">
        <v>166</v>
      </c>
      <c r="B172" s="581"/>
      <c r="C172" s="581"/>
      <c r="D172" s="109"/>
      <c r="E172" s="109"/>
      <c r="F172" s="343">
        <v>7</v>
      </c>
      <c r="G172" s="107">
        <v>5</v>
      </c>
    </row>
    <row r="173" spans="1:7" ht="15.75" x14ac:dyDescent="0.25">
      <c r="A173" s="580">
        <v>167</v>
      </c>
      <c r="B173" s="581"/>
      <c r="C173" s="581"/>
      <c r="D173" s="343">
        <v>10</v>
      </c>
      <c r="E173" s="106">
        <v>8</v>
      </c>
      <c r="F173" s="343">
        <v>10</v>
      </c>
      <c r="G173" s="107">
        <v>8</v>
      </c>
    </row>
    <row r="174" spans="1:7" ht="15.75" x14ac:dyDescent="0.25">
      <c r="A174" s="580">
        <v>168</v>
      </c>
      <c r="B174" s="581"/>
      <c r="C174" s="581"/>
      <c r="D174" s="343">
        <v>9</v>
      </c>
      <c r="E174" s="106">
        <v>7</v>
      </c>
      <c r="F174" s="343"/>
      <c r="G174" s="107"/>
    </row>
    <row r="175" spans="1:7" ht="15.75" x14ac:dyDescent="0.25">
      <c r="A175" s="580">
        <v>169</v>
      </c>
      <c r="B175" s="581"/>
      <c r="C175" s="581"/>
      <c r="D175" s="343">
        <v>9</v>
      </c>
      <c r="E175" s="106">
        <v>7</v>
      </c>
      <c r="F175" s="343">
        <v>10</v>
      </c>
      <c r="G175" s="107">
        <v>8</v>
      </c>
    </row>
    <row r="176" spans="1:7" ht="15.75" x14ac:dyDescent="0.25">
      <c r="A176" s="580">
        <v>170</v>
      </c>
      <c r="B176" s="581"/>
      <c r="C176" s="581"/>
      <c r="D176" s="343">
        <v>9</v>
      </c>
      <c r="E176" s="106">
        <v>7</v>
      </c>
      <c r="F176" s="343"/>
      <c r="G176" s="107"/>
    </row>
    <row r="177" spans="1:7" ht="15.75" x14ac:dyDescent="0.25">
      <c r="A177" s="580">
        <v>171</v>
      </c>
      <c r="B177" s="581"/>
      <c r="C177" s="581"/>
      <c r="D177" s="343">
        <v>12</v>
      </c>
      <c r="E177" s="106">
        <v>9</v>
      </c>
      <c r="F177" s="343">
        <v>12</v>
      </c>
      <c r="G177" s="107">
        <v>9</v>
      </c>
    </row>
    <row r="178" spans="1:7" ht="15.75" x14ac:dyDescent="0.25">
      <c r="A178" s="580">
        <v>172</v>
      </c>
      <c r="B178" s="581"/>
      <c r="C178" s="581"/>
      <c r="D178" s="343">
        <v>11</v>
      </c>
      <c r="E178" s="106">
        <v>8</v>
      </c>
      <c r="F178" s="343">
        <v>13</v>
      </c>
      <c r="G178" s="107">
        <v>10</v>
      </c>
    </row>
    <row r="179" spans="1:7" ht="15.75" x14ac:dyDescent="0.25">
      <c r="A179" s="580">
        <v>173</v>
      </c>
      <c r="B179" s="581"/>
      <c r="C179" s="581"/>
      <c r="D179" s="343">
        <v>11</v>
      </c>
      <c r="E179" s="106">
        <v>8</v>
      </c>
      <c r="F179" s="343">
        <v>11</v>
      </c>
      <c r="G179" s="107">
        <v>8</v>
      </c>
    </row>
    <row r="180" spans="1:7" ht="15.75" x14ac:dyDescent="0.25">
      <c r="A180" s="580">
        <v>174</v>
      </c>
      <c r="B180" s="581"/>
      <c r="C180" s="581"/>
      <c r="D180" s="343">
        <v>11</v>
      </c>
      <c r="E180" s="106">
        <v>8</v>
      </c>
      <c r="F180" s="343">
        <v>7</v>
      </c>
      <c r="G180" s="107">
        <v>5</v>
      </c>
    </row>
    <row r="181" spans="1:7" ht="15.75" x14ac:dyDescent="0.25">
      <c r="A181" s="580">
        <v>175</v>
      </c>
      <c r="B181" s="581"/>
      <c r="C181" s="581"/>
      <c r="D181" s="343">
        <v>12</v>
      </c>
      <c r="E181" s="106">
        <v>9</v>
      </c>
      <c r="F181" s="343">
        <v>11</v>
      </c>
      <c r="G181" s="107">
        <v>8</v>
      </c>
    </row>
    <row r="182" spans="1:7" ht="15.75" x14ac:dyDescent="0.25">
      <c r="A182" s="580">
        <v>176</v>
      </c>
      <c r="B182" s="581"/>
      <c r="C182" s="581"/>
      <c r="D182" s="343">
        <v>14</v>
      </c>
      <c r="E182" s="106">
        <v>11</v>
      </c>
      <c r="F182" s="343">
        <v>10</v>
      </c>
      <c r="G182" s="107">
        <v>8</v>
      </c>
    </row>
    <row r="183" spans="1:7" ht="15.75" x14ac:dyDescent="0.25">
      <c r="A183" s="580">
        <v>177</v>
      </c>
      <c r="B183" s="581"/>
      <c r="C183" s="581"/>
      <c r="D183" s="343">
        <v>4</v>
      </c>
      <c r="E183" s="106">
        <v>3</v>
      </c>
      <c r="F183" s="343">
        <v>6</v>
      </c>
      <c r="G183" s="107">
        <v>5</v>
      </c>
    </row>
    <row r="184" spans="1:7" ht="15.75" x14ac:dyDescent="0.25">
      <c r="A184" s="580">
        <v>178</v>
      </c>
      <c r="B184" s="581"/>
      <c r="C184" s="581"/>
      <c r="D184" s="343">
        <v>7</v>
      </c>
      <c r="E184" s="106">
        <v>5</v>
      </c>
      <c r="F184" s="343">
        <v>3</v>
      </c>
      <c r="G184" s="107">
        <v>2</v>
      </c>
    </row>
    <row r="185" spans="1:7" ht="15.75" x14ac:dyDescent="0.25">
      <c r="A185" s="580">
        <v>179</v>
      </c>
      <c r="B185" s="581"/>
      <c r="C185" s="581"/>
      <c r="D185" s="343">
        <v>11</v>
      </c>
      <c r="E185" s="106">
        <v>8</v>
      </c>
      <c r="F185" s="343">
        <v>10</v>
      </c>
      <c r="G185" s="107">
        <v>8</v>
      </c>
    </row>
    <row r="186" spans="1:7" ht="15.75" x14ac:dyDescent="0.25">
      <c r="A186" s="580">
        <v>180</v>
      </c>
      <c r="B186" s="581"/>
      <c r="C186" s="581"/>
      <c r="D186" s="343">
        <v>8</v>
      </c>
      <c r="E186" s="106">
        <v>6</v>
      </c>
      <c r="F186" s="343">
        <v>6</v>
      </c>
      <c r="G186" s="107">
        <v>5</v>
      </c>
    </row>
    <row r="187" spans="1:7" ht="15.75" x14ac:dyDescent="0.25">
      <c r="A187" s="580">
        <v>181</v>
      </c>
      <c r="B187" s="581"/>
      <c r="C187" s="581"/>
      <c r="D187" s="343">
        <v>9</v>
      </c>
      <c r="E187" s="106">
        <v>7</v>
      </c>
      <c r="F187" s="343">
        <v>5</v>
      </c>
      <c r="G187" s="107">
        <v>4</v>
      </c>
    </row>
    <row r="188" spans="1:7" ht="15.75" x14ac:dyDescent="0.25">
      <c r="A188" s="580">
        <v>182</v>
      </c>
      <c r="B188" s="581"/>
      <c r="C188" s="581"/>
      <c r="D188" s="343">
        <v>22</v>
      </c>
      <c r="E188" s="106">
        <v>17</v>
      </c>
      <c r="F188" s="343">
        <v>20</v>
      </c>
      <c r="G188" s="107">
        <v>15</v>
      </c>
    </row>
    <row r="189" spans="1:7" ht="15.75" hidden="1" outlineLevel="1" x14ac:dyDescent="0.25">
      <c r="A189" s="580">
        <v>183</v>
      </c>
      <c r="B189" s="581"/>
      <c r="C189" s="581"/>
      <c r="D189" s="343"/>
      <c r="E189" s="106"/>
      <c r="F189" s="343"/>
      <c r="G189" s="107"/>
    </row>
    <row r="190" spans="1:7" ht="15.75" hidden="1" outlineLevel="1" x14ac:dyDescent="0.25">
      <c r="A190" s="580">
        <v>184</v>
      </c>
      <c r="B190" s="581"/>
      <c r="C190" s="581"/>
      <c r="D190" s="343"/>
      <c r="E190" s="106"/>
      <c r="F190" s="343"/>
      <c r="G190" s="107"/>
    </row>
    <row r="191" spans="1:7" ht="15.75" hidden="1" outlineLevel="1" x14ac:dyDescent="0.25">
      <c r="A191" s="580">
        <v>185</v>
      </c>
      <c r="B191" s="581"/>
      <c r="C191" s="581"/>
      <c r="D191" s="343"/>
      <c r="E191" s="106"/>
      <c r="F191" s="343"/>
      <c r="G191" s="107"/>
    </row>
    <row r="192" spans="1:7" ht="15.75" hidden="1" outlineLevel="1" x14ac:dyDescent="0.25">
      <c r="A192" s="580">
        <v>186</v>
      </c>
      <c r="B192" s="581"/>
      <c r="C192" s="581"/>
      <c r="D192" s="343"/>
      <c r="E192" s="106"/>
      <c r="F192" s="343"/>
      <c r="G192" s="107"/>
    </row>
    <row r="193" spans="1:7" ht="15.75" collapsed="1" x14ac:dyDescent="0.25">
      <c r="A193" s="580">
        <v>187</v>
      </c>
      <c r="B193" s="581"/>
      <c r="C193" s="581"/>
      <c r="D193" s="343">
        <v>11</v>
      </c>
      <c r="E193" s="106">
        <v>8</v>
      </c>
      <c r="F193" s="343">
        <v>9</v>
      </c>
      <c r="G193" s="107">
        <v>7</v>
      </c>
    </row>
    <row r="194" spans="1:7" ht="15.75" x14ac:dyDescent="0.25">
      <c r="A194" s="580">
        <v>188</v>
      </c>
      <c r="B194" s="581"/>
      <c r="C194" s="581"/>
      <c r="D194" s="343">
        <v>16</v>
      </c>
      <c r="E194" s="106">
        <v>12</v>
      </c>
      <c r="F194" s="343">
        <v>12</v>
      </c>
      <c r="G194" s="107">
        <v>9</v>
      </c>
    </row>
    <row r="195" spans="1:7" ht="15.75" x14ac:dyDescent="0.25">
      <c r="A195" s="580">
        <v>189</v>
      </c>
      <c r="B195" s="581"/>
      <c r="C195" s="581"/>
      <c r="D195" s="343">
        <v>9</v>
      </c>
      <c r="E195" s="106">
        <v>7</v>
      </c>
      <c r="F195" s="343">
        <v>7</v>
      </c>
      <c r="G195" s="107">
        <v>5</v>
      </c>
    </row>
    <row r="196" spans="1:7" ht="15.75" x14ac:dyDescent="0.25">
      <c r="A196" s="580">
        <v>190</v>
      </c>
      <c r="B196" s="581"/>
      <c r="C196" s="581"/>
      <c r="D196" s="343">
        <v>12</v>
      </c>
      <c r="E196" s="106">
        <v>9</v>
      </c>
      <c r="F196" s="343">
        <v>10</v>
      </c>
      <c r="G196" s="107">
        <v>8</v>
      </c>
    </row>
    <row r="197" spans="1:7" ht="15.75" x14ac:dyDescent="0.25">
      <c r="A197" s="580">
        <v>191</v>
      </c>
      <c r="B197" s="581"/>
      <c r="C197" s="581"/>
      <c r="D197" s="343">
        <v>13</v>
      </c>
      <c r="E197" s="106">
        <v>10</v>
      </c>
      <c r="F197" s="343">
        <v>13</v>
      </c>
      <c r="G197" s="107">
        <v>10</v>
      </c>
    </row>
    <row r="198" spans="1:7" ht="15.75" hidden="1" outlineLevel="1" x14ac:dyDescent="0.25">
      <c r="A198" s="580">
        <v>192</v>
      </c>
      <c r="B198" s="581"/>
      <c r="C198" s="581"/>
      <c r="D198" s="343"/>
      <c r="E198" s="106"/>
      <c r="F198" s="343"/>
      <c r="G198" s="107"/>
    </row>
    <row r="199" spans="1:7" ht="15.75" hidden="1" outlineLevel="1" x14ac:dyDescent="0.25">
      <c r="A199" s="580">
        <v>193</v>
      </c>
      <c r="B199" s="581"/>
      <c r="C199" s="581"/>
      <c r="D199" s="343"/>
      <c r="E199" s="106"/>
      <c r="F199" s="343"/>
      <c r="G199" s="107"/>
    </row>
    <row r="200" spans="1:7" ht="15.75" hidden="1" outlineLevel="1" x14ac:dyDescent="0.25">
      <c r="A200" s="580">
        <v>194</v>
      </c>
      <c r="B200" s="581"/>
      <c r="C200" s="581"/>
      <c r="D200" s="343"/>
      <c r="E200" s="106"/>
      <c r="F200" s="343"/>
      <c r="G200" s="107"/>
    </row>
    <row r="201" spans="1:7" ht="15.75" hidden="1" outlineLevel="1" x14ac:dyDescent="0.25">
      <c r="A201" s="580">
        <v>195</v>
      </c>
      <c r="B201" s="581"/>
      <c r="C201" s="581"/>
      <c r="D201" s="343"/>
      <c r="E201" s="106"/>
      <c r="F201" s="343"/>
      <c r="G201" s="107"/>
    </row>
    <row r="202" spans="1:7" ht="15.75" hidden="1" outlineLevel="1" x14ac:dyDescent="0.25">
      <c r="A202" s="580">
        <v>196</v>
      </c>
      <c r="B202" s="581"/>
      <c r="C202" s="581"/>
      <c r="D202" s="343"/>
      <c r="E202" s="106"/>
      <c r="F202" s="343"/>
      <c r="G202" s="107"/>
    </row>
    <row r="203" spans="1:7" ht="15.75" hidden="1" outlineLevel="1" x14ac:dyDescent="0.25">
      <c r="A203" s="580">
        <v>197</v>
      </c>
      <c r="B203" s="581"/>
      <c r="C203" s="581"/>
      <c r="D203" s="343"/>
      <c r="E203" s="106"/>
      <c r="F203" s="343"/>
      <c r="G203" s="107"/>
    </row>
    <row r="204" spans="1:7" ht="15.75" hidden="1" outlineLevel="1" x14ac:dyDescent="0.25">
      <c r="A204" s="580">
        <v>198</v>
      </c>
      <c r="B204" s="581"/>
      <c r="C204" s="581"/>
      <c r="D204" s="343"/>
      <c r="E204" s="106"/>
      <c r="F204" s="343"/>
      <c r="G204" s="107"/>
    </row>
    <row r="205" spans="1:7" ht="15.75" hidden="1" outlineLevel="1" x14ac:dyDescent="0.25">
      <c r="A205" s="580">
        <v>199</v>
      </c>
      <c r="B205" s="581"/>
      <c r="C205" s="581"/>
      <c r="D205" s="343"/>
      <c r="E205" s="106"/>
      <c r="F205" s="343"/>
      <c r="G205" s="107"/>
    </row>
    <row r="206" spans="1:7" ht="15.75" collapsed="1" x14ac:dyDescent="0.25">
      <c r="A206" s="580">
        <v>200</v>
      </c>
      <c r="B206" s="581"/>
      <c r="C206" s="581"/>
      <c r="D206" s="343">
        <v>7</v>
      </c>
      <c r="E206" s="106">
        <v>5</v>
      </c>
      <c r="F206" s="343">
        <v>7</v>
      </c>
      <c r="G206" s="107">
        <v>5</v>
      </c>
    </row>
    <row r="207" spans="1:7" ht="15.75" x14ac:dyDescent="0.25">
      <c r="A207" s="580">
        <v>201</v>
      </c>
      <c r="B207" s="581"/>
      <c r="C207" s="581"/>
      <c r="D207" s="343">
        <v>9</v>
      </c>
      <c r="E207" s="106">
        <v>7</v>
      </c>
      <c r="F207" s="343">
        <v>6</v>
      </c>
      <c r="G207" s="107">
        <v>5</v>
      </c>
    </row>
    <row r="208" spans="1:7" ht="15.75" x14ac:dyDescent="0.25">
      <c r="A208" s="580">
        <v>202</v>
      </c>
      <c r="B208" s="581"/>
      <c r="C208" s="581"/>
      <c r="D208" s="343">
        <v>9</v>
      </c>
      <c r="E208" s="106">
        <v>7</v>
      </c>
      <c r="F208" s="343">
        <v>7</v>
      </c>
      <c r="G208" s="107">
        <v>5</v>
      </c>
    </row>
    <row r="209" spans="1:7" ht="15.75" hidden="1" outlineLevel="1" x14ac:dyDescent="0.25">
      <c r="A209" s="580">
        <v>203</v>
      </c>
      <c r="B209" s="581"/>
      <c r="C209" s="581"/>
      <c r="D209" s="343"/>
      <c r="E209" s="106"/>
      <c r="F209" s="343"/>
      <c r="G209" s="107"/>
    </row>
    <row r="210" spans="1:7" ht="15.75" hidden="1" outlineLevel="1" x14ac:dyDescent="0.25">
      <c r="A210" s="580">
        <v>204</v>
      </c>
      <c r="B210" s="581"/>
      <c r="C210" s="581"/>
      <c r="D210" s="343"/>
      <c r="E210" s="106"/>
      <c r="F210" s="343"/>
      <c r="G210" s="107"/>
    </row>
    <row r="211" spans="1:7" ht="15.75" hidden="1" outlineLevel="1" x14ac:dyDescent="0.25">
      <c r="A211" s="580">
        <v>205</v>
      </c>
      <c r="B211" s="581"/>
      <c r="C211" s="581"/>
      <c r="D211" s="343"/>
      <c r="E211" s="106"/>
      <c r="F211" s="343"/>
      <c r="G211" s="107"/>
    </row>
    <row r="212" spans="1:7" ht="15.75" hidden="1" outlineLevel="1" x14ac:dyDescent="0.25">
      <c r="A212" s="580">
        <v>206</v>
      </c>
      <c r="B212" s="581"/>
      <c r="C212" s="581"/>
      <c r="D212" s="343"/>
      <c r="E212" s="106"/>
      <c r="F212" s="343"/>
      <c r="G212" s="107"/>
    </row>
    <row r="213" spans="1:7" ht="15.75" hidden="1" outlineLevel="1" x14ac:dyDescent="0.25">
      <c r="A213" s="580">
        <v>207</v>
      </c>
      <c r="B213" s="581"/>
      <c r="C213" s="581"/>
      <c r="D213" s="343"/>
      <c r="E213" s="106"/>
      <c r="F213" s="343"/>
      <c r="G213" s="107"/>
    </row>
    <row r="214" spans="1:7" ht="15.75" hidden="1" outlineLevel="1" x14ac:dyDescent="0.25">
      <c r="A214" s="580">
        <v>208</v>
      </c>
      <c r="B214" s="581"/>
      <c r="C214" s="581"/>
      <c r="D214" s="343"/>
      <c r="E214" s="106"/>
      <c r="F214" s="343"/>
      <c r="G214" s="107"/>
    </row>
    <row r="215" spans="1:7" ht="15.75" hidden="1" outlineLevel="1" x14ac:dyDescent="0.25">
      <c r="A215" s="580">
        <v>209</v>
      </c>
      <c r="B215" s="581"/>
      <c r="C215" s="581"/>
      <c r="D215" s="343"/>
      <c r="E215" s="106"/>
      <c r="F215" s="343"/>
      <c r="G215" s="107"/>
    </row>
    <row r="216" spans="1:7" ht="15.75" collapsed="1" x14ac:dyDescent="0.25">
      <c r="A216" s="580">
        <v>210</v>
      </c>
      <c r="B216" s="581"/>
      <c r="C216" s="581"/>
      <c r="D216" s="343">
        <v>8</v>
      </c>
      <c r="E216" s="106">
        <v>6</v>
      </c>
      <c r="F216" s="343">
        <v>8</v>
      </c>
      <c r="G216" s="107">
        <v>6</v>
      </c>
    </row>
    <row r="217" spans="1:7" ht="15.75" hidden="1" customHeight="1" outlineLevel="1" x14ac:dyDescent="0.25">
      <c r="A217" s="580">
        <v>211</v>
      </c>
      <c r="B217" s="581"/>
      <c r="C217" s="581"/>
      <c r="D217" s="343"/>
      <c r="E217" s="106"/>
      <c r="F217" s="343"/>
      <c r="G217" s="107"/>
    </row>
    <row r="218" spans="1:7" ht="15.75" hidden="1" customHeight="1" outlineLevel="1" x14ac:dyDescent="0.25">
      <c r="A218" s="580">
        <v>212</v>
      </c>
      <c r="B218" s="581"/>
      <c r="C218" s="581"/>
      <c r="D218" s="343"/>
      <c r="E218" s="106"/>
      <c r="F218" s="343"/>
      <c r="G218" s="107"/>
    </row>
    <row r="219" spans="1:7" ht="15.75" hidden="1" customHeight="1" outlineLevel="1" x14ac:dyDescent="0.25">
      <c r="A219" s="580">
        <v>213</v>
      </c>
      <c r="B219" s="581"/>
      <c r="C219" s="581"/>
      <c r="D219" s="343"/>
      <c r="E219" s="106"/>
      <c r="F219" s="343"/>
      <c r="G219" s="107"/>
    </row>
    <row r="220" spans="1:7" ht="15.75" hidden="1" customHeight="1" outlineLevel="1" x14ac:dyDescent="0.25">
      <c r="A220" s="580">
        <v>214</v>
      </c>
      <c r="B220" s="581"/>
      <c r="C220" s="581"/>
      <c r="D220" s="343"/>
      <c r="E220" s="106"/>
      <c r="F220" s="343"/>
      <c r="G220" s="107"/>
    </row>
    <row r="221" spans="1:7" ht="15.75" hidden="1" customHeight="1" outlineLevel="1" x14ac:dyDescent="0.25">
      <c r="A221" s="580">
        <v>215</v>
      </c>
      <c r="B221" s="581"/>
      <c r="C221" s="581"/>
      <c r="D221" s="343"/>
      <c r="E221" s="106"/>
      <c r="F221" s="343"/>
      <c r="G221" s="107"/>
    </row>
    <row r="222" spans="1:7" ht="15.75" hidden="1" customHeight="1" outlineLevel="1" x14ac:dyDescent="0.25">
      <c r="A222" s="580">
        <v>216</v>
      </c>
      <c r="B222" s="581"/>
      <c r="C222" s="581"/>
      <c r="D222" s="343"/>
      <c r="E222" s="106"/>
      <c r="F222" s="343"/>
      <c r="G222" s="107"/>
    </row>
    <row r="223" spans="1:7" ht="15.75" hidden="1" customHeight="1" outlineLevel="1" x14ac:dyDescent="0.25">
      <c r="A223" s="580">
        <v>217</v>
      </c>
      <c r="B223" s="581"/>
      <c r="C223" s="581"/>
      <c r="D223" s="343"/>
      <c r="E223" s="106"/>
      <c r="F223" s="343"/>
      <c r="G223" s="107"/>
    </row>
    <row r="224" spans="1:7" ht="15.75" hidden="1" customHeight="1" outlineLevel="1" x14ac:dyDescent="0.25">
      <c r="A224" s="580">
        <v>218</v>
      </c>
      <c r="B224" s="581"/>
      <c r="C224" s="581"/>
      <c r="D224" s="343"/>
      <c r="E224" s="106"/>
      <c r="F224" s="343"/>
      <c r="G224" s="107"/>
    </row>
    <row r="225" spans="1:7" ht="15.75" hidden="1" customHeight="1" outlineLevel="1" x14ac:dyDescent="0.25">
      <c r="A225" s="580">
        <v>219</v>
      </c>
      <c r="B225" s="581"/>
      <c r="C225" s="581"/>
      <c r="D225" s="343"/>
      <c r="E225" s="106"/>
      <c r="F225" s="343"/>
      <c r="G225" s="107"/>
    </row>
    <row r="226" spans="1:7" ht="15.75" collapsed="1" x14ac:dyDescent="0.25">
      <c r="A226" s="580">
        <v>220</v>
      </c>
      <c r="B226" s="581"/>
      <c r="C226" s="581"/>
      <c r="D226" s="343">
        <v>8</v>
      </c>
      <c r="E226" s="106">
        <v>6</v>
      </c>
      <c r="F226" s="343">
        <v>8</v>
      </c>
      <c r="G226" s="107">
        <v>6</v>
      </c>
    </row>
    <row r="227" spans="1:7" ht="15.75" x14ac:dyDescent="0.25">
      <c r="A227" s="580">
        <v>221</v>
      </c>
      <c r="B227" s="581"/>
      <c r="C227" s="581"/>
      <c r="D227" s="343">
        <v>11</v>
      </c>
      <c r="E227" s="106">
        <v>8</v>
      </c>
      <c r="F227" s="343">
        <v>9</v>
      </c>
      <c r="G227" s="107">
        <v>7</v>
      </c>
    </row>
    <row r="228" spans="1:7" ht="15.75" x14ac:dyDescent="0.25">
      <c r="A228" s="580">
        <v>222</v>
      </c>
      <c r="B228" s="581"/>
      <c r="C228" s="581"/>
      <c r="D228" s="343">
        <v>15</v>
      </c>
      <c r="E228" s="106">
        <v>11</v>
      </c>
      <c r="F228" s="343">
        <v>14</v>
      </c>
      <c r="G228" s="107">
        <v>11</v>
      </c>
    </row>
    <row r="229" spans="1:7" ht="15.75" x14ac:dyDescent="0.25">
      <c r="A229" s="580">
        <v>223</v>
      </c>
      <c r="B229" s="581"/>
      <c r="C229" s="581"/>
      <c r="D229" s="343">
        <v>17</v>
      </c>
      <c r="E229" s="106">
        <v>13</v>
      </c>
      <c r="F229" s="343">
        <v>13</v>
      </c>
      <c r="G229" s="107">
        <v>10</v>
      </c>
    </row>
    <row r="230" spans="1:7" ht="15.75" x14ac:dyDescent="0.25">
      <c r="A230" s="580">
        <v>224</v>
      </c>
      <c r="B230" s="581"/>
      <c r="C230" s="581"/>
      <c r="D230" s="343">
        <v>12</v>
      </c>
      <c r="E230" s="106">
        <v>9</v>
      </c>
      <c r="F230" s="343">
        <v>13</v>
      </c>
      <c r="G230" s="107">
        <v>10</v>
      </c>
    </row>
    <row r="231" spans="1:7" ht="15.75" x14ac:dyDescent="0.25">
      <c r="A231" s="580">
        <v>225</v>
      </c>
      <c r="B231" s="581"/>
      <c r="C231" s="581"/>
      <c r="D231" s="343">
        <v>7</v>
      </c>
      <c r="E231" s="106">
        <v>5</v>
      </c>
      <c r="F231" s="343">
        <v>10</v>
      </c>
      <c r="G231" s="107">
        <v>8</v>
      </c>
    </row>
    <row r="232" spans="1:7" ht="15.75" x14ac:dyDescent="0.25">
      <c r="A232" s="580">
        <v>226</v>
      </c>
      <c r="B232" s="581"/>
      <c r="C232" s="581"/>
      <c r="D232" s="343">
        <v>7</v>
      </c>
      <c r="E232" s="106">
        <v>5</v>
      </c>
      <c r="F232" s="343">
        <v>8</v>
      </c>
      <c r="G232" s="107">
        <v>6</v>
      </c>
    </row>
    <row r="233" spans="1:7" ht="15.75" x14ac:dyDescent="0.25">
      <c r="A233" s="580">
        <v>227</v>
      </c>
      <c r="B233" s="581"/>
      <c r="C233" s="581"/>
      <c r="D233" s="343">
        <v>8</v>
      </c>
      <c r="E233" s="106">
        <v>6</v>
      </c>
      <c r="F233" s="343">
        <v>7</v>
      </c>
      <c r="G233" s="107">
        <v>5</v>
      </c>
    </row>
    <row r="234" spans="1:7" ht="15.75" hidden="1" outlineLevel="1" x14ac:dyDescent="0.25">
      <c r="A234" s="580">
        <v>228</v>
      </c>
      <c r="B234" s="581"/>
      <c r="C234" s="581"/>
      <c r="D234" s="343"/>
      <c r="E234" s="106"/>
      <c r="F234" s="343"/>
      <c r="G234" s="107"/>
    </row>
    <row r="235" spans="1:7" ht="15.75" hidden="1" outlineLevel="1" x14ac:dyDescent="0.25">
      <c r="A235" s="580">
        <v>229</v>
      </c>
      <c r="B235" s="581"/>
      <c r="C235" s="581"/>
      <c r="D235" s="343"/>
      <c r="E235" s="106"/>
      <c r="F235" s="343"/>
      <c r="G235" s="107"/>
    </row>
    <row r="236" spans="1:7" ht="15.75" hidden="1" outlineLevel="1" x14ac:dyDescent="0.25">
      <c r="A236" s="580">
        <v>230</v>
      </c>
      <c r="B236" s="581"/>
      <c r="C236" s="581"/>
      <c r="D236" s="343"/>
      <c r="E236" s="106"/>
      <c r="F236" s="343"/>
      <c r="G236" s="107"/>
    </row>
    <row r="237" spans="1:7" ht="15.75" hidden="1" outlineLevel="1" x14ac:dyDescent="0.25">
      <c r="A237" s="580">
        <v>231</v>
      </c>
      <c r="B237" s="581"/>
      <c r="C237" s="581"/>
      <c r="D237" s="343"/>
      <c r="E237" s="106"/>
      <c r="F237" s="343"/>
      <c r="G237" s="107"/>
    </row>
    <row r="238" spans="1:7" ht="15.75" hidden="1" outlineLevel="1" x14ac:dyDescent="0.25">
      <c r="A238" s="580">
        <v>232</v>
      </c>
      <c r="B238" s="581"/>
      <c r="C238" s="581"/>
      <c r="D238" s="343"/>
      <c r="E238" s="106"/>
      <c r="F238" s="343"/>
      <c r="G238" s="107"/>
    </row>
    <row r="239" spans="1:7" ht="15.75" hidden="1" outlineLevel="1" x14ac:dyDescent="0.25">
      <c r="A239" s="580">
        <v>233</v>
      </c>
      <c r="B239" s="581"/>
      <c r="C239" s="581"/>
      <c r="D239" s="343"/>
      <c r="E239" s="106"/>
      <c r="F239" s="343"/>
      <c r="G239" s="107"/>
    </row>
    <row r="240" spans="1:7" ht="15.75" hidden="1" outlineLevel="1" x14ac:dyDescent="0.25">
      <c r="A240" s="580">
        <v>234</v>
      </c>
      <c r="B240" s="581"/>
      <c r="C240" s="581"/>
      <c r="D240" s="343"/>
      <c r="E240" s="106"/>
      <c r="F240" s="343"/>
      <c r="G240" s="107"/>
    </row>
    <row r="241" spans="1:7" ht="15.75" hidden="1" outlineLevel="1" x14ac:dyDescent="0.25">
      <c r="A241" s="580">
        <v>235</v>
      </c>
      <c r="B241" s="581"/>
      <c r="C241" s="581"/>
      <c r="D241" s="343"/>
      <c r="E241" s="106"/>
      <c r="F241" s="343"/>
      <c r="G241" s="107"/>
    </row>
    <row r="242" spans="1:7" ht="15.75" hidden="1" outlineLevel="1" x14ac:dyDescent="0.25">
      <c r="A242" s="580">
        <v>236</v>
      </c>
      <c r="B242" s="581"/>
      <c r="C242" s="581"/>
      <c r="D242" s="343"/>
      <c r="E242" s="106"/>
      <c r="F242" s="343"/>
      <c r="G242" s="107"/>
    </row>
    <row r="243" spans="1:7" ht="15.75" hidden="1" outlineLevel="1" x14ac:dyDescent="0.25">
      <c r="A243" s="580">
        <v>237</v>
      </c>
      <c r="B243" s="581"/>
      <c r="C243" s="581"/>
      <c r="D243" s="343"/>
      <c r="E243" s="106"/>
      <c r="F243" s="343"/>
      <c r="G243" s="107"/>
    </row>
    <row r="244" spans="1:7" ht="15.75" hidden="1" outlineLevel="1" x14ac:dyDescent="0.25">
      <c r="A244" s="580">
        <v>238</v>
      </c>
      <c r="B244" s="581"/>
      <c r="C244" s="581"/>
      <c r="D244" s="343"/>
      <c r="E244" s="106"/>
      <c r="F244" s="343"/>
      <c r="G244" s="107"/>
    </row>
    <row r="245" spans="1:7" ht="15.75" hidden="1" outlineLevel="1" x14ac:dyDescent="0.25">
      <c r="A245" s="580">
        <v>239</v>
      </c>
      <c r="B245" s="581"/>
      <c r="C245" s="581"/>
      <c r="D245" s="343"/>
      <c r="E245" s="106"/>
      <c r="F245" s="343"/>
      <c r="G245" s="107"/>
    </row>
    <row r="246" spans="1:7" ht="15.75" hidden="1" outlineLevel="1" x14ac:dyDescent="0.25">
      <c r="A246" s="580">
        <v>240</v>
      </c>
      <c r="B246" s="581"/>
      <c r="C246" s="581"/>
      <c r="D246" s="343"/>
      <c r="E246" s="106"/>
      <c r="F246" s="343"/>
      <c r="G246" s="107"/>
    </row>
    <row r="247" spans="1:7" ht="15.75" hidden="1" outlineLevel="1" x14ac:dyDescent="0.25">
      <c r="A247" s="580">
        <v>241</v>
      </c>
      <c r="B247" s="581"/>
      <c r="C247" s="581"/>
      <c r="D247" s="343"/>
      <c r="E247" s="106"/>
      <c r="F247" s="343"/>
      <c r="G247" s="107"/>
    </row>
    <row r="248" spans="1:7" ht="15.75" collapsed="1" x14ac:dyDescent="0.25">
      <c r="A248" s="580">
        <v>242</v>
      </c>
      <c r="B248" s="581"/>
      <c r="C248" s="581"/>
      <c r="D248" s="343">
        <v>14</v>
      </c>
      <c r="E248" s="106">
        <v>11</v>
      </c>
      <c r="F248" s="343">
        <v>7</v>
      </c>
      <c r="G248" s="107">
        <v>5</v>
      </c>
    </row>
    <row r="249" spans="1:7" ht="15.75" x14ac:dyDescent="0.25">
      <c r="A249" s="580">
        <v>243</v>
      </c>
      <c r="B249" s="581"/>
      <c r="C249" s="581"/>
      <c r="D249" s="343">
        <v>13</v>
      </c>
      <c r="E249" s="106">
        <v>10</v>
      </c>
      <c r="F249" s="343">
        <v>10</v>
      </c>
      <c r="G249" s="107">
        <v>8</v>
      </c>
    </row>
    <row r="250" spans="1:7" ht="15.75" x14ac:dyDescent="0.25">
      <c r="A250" s="580">
        <v>244</v>
      </c>
      <c r="B250" s="581"/>
      <c r="C250" s="581"/>
      <c r="D250" s="343">
        <v>6</v>
      </c>
      <c r="E250" s="106">
        <v>5</v>
      </c>
      <c r="F250" s="343"/>
      <c r="G250" s="107"/>
    </row>
    <row r="251" spans="1:7" ht="15.75" hidden="1" outlineLevel="1" x14ac:dyDescent="0.25">
      <c r="A251" s="580">
        <v>245</v>
      </c>
      <c r="B251" s="581"/>
      <c r="C251" s="581"/>
      <c r="D251" s="343"/>
      <c r="E251" s="106"/>
      <c r="F251" s="343"/>
      <c r="G251" s="107"/>
    </row>
    <row r="252" spans="1:7" ht="15.75" hidden="1" outlineLevel="1" x14ac:dyDescent="0.25">
      <c r="A252" s="580">
        <v>246</v>
      </c>
      <c r="B252" s="581"/>
      <c r="C252" s="581"/>
      <c r="D252" s="343"/>
      <c r="E252" s="106"/>
      <c r="F252" s="343"/>
      <c r="G252" s="107"/>
    </row>
    <row r="253" spans="1:7" ht="15.75" hidden="1" outlineLevel="1" x14ac:dyDescent="0.25">
      <c r="A253" s="580">
        <v>247</v>
      </c>
      <c r="B253" s="581"/>
      <c r="C253" s="581"/>
      <c r="D253" s="343"/>
      <c r="E253" s="106"/>
      <c r="F253" s="343"/>
      <c r="G253" s="107"/>
    </row>
    <row r="254" spans="1:7" ht="15.75" hidden="1" outlineLevel="1" x14ac:dyDescent="0.25">
      <c r="A254" s="580">
        <v>248</v>
      </c>
      <c r="B254" s="581"/>
      <c r="C254" s="581"/>
      <c r="D254" s="343"/>
      <c r="E254" s="106"/>
      <c r="F254" s="343"/>
      <c r="G254" s="107"/>
    </row>
    <row r="255" spans="1:7" ht="15.75" collapsed="1" x14ac:dyDescent="0.25">
      <c r="A255" s="580">
        <v>249</v>
      </c>
      <c r="B255" s="581"/>
      <c r="C255" s="581"/>
      <c r="D255" s="343">
        <v>12</v>
      </c>
      <c r="E255" s="106">
        <v>9</v>
      </c>
      <c r="F255" s="343"/>
      <c r="G255" s="107"/>
    </row>
    <row r="256" spans="1:7" ht="15.75" x14ac:dyDescent="0.25">
      <c r="A256" s="580">
        <v>250</v>
      </c>
      <c r="B256" s="581"/>
      <c r="C256" s="581"/>
      <c r="D256" s="343">
        <v>14</v>
      </c>
      <c r="E256" s="106">
        <v>11</v>
      </c>
      <c r="F256" s="343"/>
      <c r="G256" s="107"/>
    </row>
    <row r="257" spans="1:7" ht="15.75" x14ac:dyDescent="0.25">
      <c r="A257" s="580">
        <v>251</v>
      </c>
      <c r="B257" s="581"/>
      <c r="C257" s="581"/>
      <c r="D257" s="343">
        <v>12</v>
      </c>
      <c r="E257" s="106">
        <v>9</v>
      </c>
      <c r="F257" s="343"/>
      <c r="G257" s="107"/>
    </row>
    <row r="258" spans="1:7" ht="15.75" x14ac:dyDescent="0.25">
      <c r="A258" s="580">
        <v>252</v>
      </c>
      <c r="B258" s="581"/>
      <c r="C258" s="581"/>
      <c r="D258" s="343">
        <v>14</v>
      </c>
      <c r="E258" s="106">
        <v>11</v>
      </c>
      <c r="F258" s="343">
        <v>14</v>
      </c>
      <c r="G258" s="107">
        <v>11</v>
      </c>
    </row>
    <row r="259" spans="1:7" ht="15.75" x14ac:dyDescent="0.25">
      <c r="A259" s="580">
        <v>253</v>
      </c>
      <c r="B259" s="581"/>
      <c r="C259" s="581"/>
      <c r="D259" s="343">
        <v>10</v>
      </c>
      <c r="E259" s="106">
        <v>8</v>
      </c>
      <c r="F259" s="343">
        <v>12</v>
      </c>
      <c r="G259" s="107">
        <v>9</v>
      </c>
    </row>
    <row r="260" spans="1:7" ht="15.75" x14ac:dyDescent="0.25">
      <c r="A260" s="580">
        <v>254</v>
      </c>
      <c r="B260" s="581"/>
      <c r="C260" s="581"/>
      <c r="D260" s="343">
        <v>10</v>
      </c>
      <c r="E260" s="106">
        <v>8</v>
      </c>
      <c r="F260" s="343">
        <v>8</v>
      </c>
      <c r="G260" s="107">
        <v>6</v>
      </c>
    </row>
    <row r="261" spans="1:7" ht="15.75" x14ac:dyDescent="0.25">
      <c r="A261" s="580">
        <v>255</v>
      </c>
      <c r="B261" s="581"/>
      <c r="C261" s="581"/>
      <c r="D261" s="343">
        <v>16</v>
      </c>
      <c r="E261" s="106">
        <v>12</v>
      </c>
      <c r="F261" s="343">
        <v>12</v>
      </c>
      <c r="G261" s="107">
        <v>9</v>
      </c>
    </row>
    <row r="262" spans="1:7" ht="15.75" x14ac:dyDescent="0.25">
      <c r="A262" s="580">
        <v>256</v>
      </c>
      <c r="B262" s="581"/>
      <c r="C262" s="581"/>
      <c r="D262" s="343">
        <v>13</v>
      </c>
      <c r="E262" s="106">
        <v>10</v>
      </c>
      <c r="F262" s="343">
        <v>13</v>
      </c>
      <c r="G262" s="107">
        <v>10</v>
      </c>
    </row>
    <row r="263" spans="1:7" ht="15.75" x14ac:dyDescent="0.25">
      <c r="A263" s="580">
        <v>257</v>
      </c>
      <c r="B263" s="581"/>
      <c r="C263" s="581"/>
      <c r="D263" s="343">
        <v>4</v>
      </c>
      <c r="E263" s="106">
        <v>3</v>
      </c>
      <c r="F263" s="343">
        <v>4</v>
      </c>
      <c r="G263" s="107">
        <v>3</v>
      </c>
    </row>
    <row r="264" spans="1:7" ht="16.5" thickBot="1" x14ac:dyDescent="0.3">
      <c r="A264" s="571">
        <v>258</v>
      </c>
      <c r="B264" s="572"/>
      <c r="C264" s="572"/>
      <c r="D264" s="112">
        <v>7</v>
      </c>
      <c r="E264" s="113">
        <v>5</v>
      </c>
      <c r="F264" s="112">
        <v>7</v>
      </c>
      <c r="G264" s="114">
        <v>5</v>
      </c>
    </row>
    <row r="265" spans="1:7" ht="15.75" x14ac:dyDescent="0.25">
      <c r="A265" s="7"/>
      <c r="B265" s="7"/>
      <c r="C265" s="7"/>
      <c r="D265" s="7"/>
      <c r="E265" s="7"/>
      <c r="F265" s="7"/>
      <c r="G265" s="7"/>
    </row>
    <row r="266" spans="1:7" ht="16.5" thickBot="1" x14ac:dyDescent="0.3">
      <c r="A266" s="573" t="s">
        <v>189</v>
      </c>
      <c r="B266" s="573"/>
      <c r="C266" s="573"/>
      <c r="D266" s="573"/>
      <c r="E266" s="573"/>
      <c r="F266" s="573"/>
      <c r="G266" s="573"/>
    </row>
    <row r="267" spans="1:7" ht="15.75" x14ac:dyDescent="0.25">
      <c r="A267" s="574" t="s">
        <v>163</v>
      </c>
      <c r="B267" s="575"/>
      <c r="C267" s="575"/>
      <c r="D267" s="578" t="s">
        <v>12</v>
      </c>
      <c r="E267" s="578"/>
      <c r="F267" s="578" t="s">
        <v>0</v>
      </c>
      <c r="G267" s="579"/>
    </row>
    <row r="268" spans="1:7" ht="72" customHeight="1" x14ac:dyDescent="0.25">
      <c r="A268" s="576"/>
      <c r="B268" s="577"/>
      <c r="C268" s="577"/>
      <c r="D268" s="441" t="s">
        <v>735</v>
      </c>
      <c r="E268" s="342" t="s">
        <v>190</v>
      </c>
      <c r="F268" s="441" t="s">
        <v>736</v>
      </c>
      <c r="G268" s="436" t="s">
        <v>190</v>
      </c>
    </row>
    <row r="269" spans="1:7" ht="47.25" customHeight="1" x14ac:dyDescent="0.25">
      <c r="A269" s="566" t="s">
        <v>191</v>
      </c>
      <c r="B269" s="567"/>
      <c r="C269" s="567"/>
      <c r="D269" s="38">
        <v>13</v>
      </c>
      <c r="E269" s="39">
        <f>ROUND(D269*0.75,0)</f>
        <v>10</v>
      </c>
      <c r="F269" s="38">
        <v>13</v>
      </c>
      <c r="G269" s="437">
        <f>ROUND(F269*0.75,0)</f>
        <v>10</v>
      </c>
    </row>
    <row r="270" spans="1:7" ht="30.75" customHeight="1" x14ac:dyDescent="0.25">
      <c r="A270" s="566" t="s">
        <v>187</v>
      </c>
      <c r="B270" s="567"/>
      <c r="C270" s="567"/>
      <c r="D270" s="38">
        <v>11</v>
      </c>
      <c r="E270" s="39">
        <f>ROUND(D270*0.75,0)</f>
        <v>8</v>
      </c>
      <c r="F270" s="38">
        <v>11</v>
      </c>
      <c r="G270" s="437">
        <f>ROUND(F270*0.75,0)</f>
        <v>8</v>
      </c>
    </row>
    <row r="271" spans="1:7" ht="66.75" customHeight="1" thickBot="1" x14ac:dyDescent="0.3">
      <c r="A271" s="568" t="s">
        <v>192</v>
      </c>
      <c r="B271" s="569"/>
      <c r="C271" s="569"/>
      <c r="D271" s="438">
        <v>15</v>
      </c>
      <c r="E271" s="439">
        <f>ROUND(D271*0.75,0)</f>
        <v>11</v>
      </c>
      <c r="F271" s="438">
        <v>17</v>
      </c>
      <c r="G271" s="440">
        <f>ROUND(F271*0.75,0)</f>
        <v>13</v>
      </c>
    </row>
    <row r="272" spans="1:7" ht="17.25" customHeight="1" x14ac:dyDescent="0.25">
      <c r="A272" s="570"/>
      <c r="B272" s="570"/>
      <c r="C272" s="570"/>
      <c r="D272" s="7"/>
      <c r="E272" s="7"/>
      <c r="F272" s="7"/>
      <c r="G272" s="7"/>
    </row>
    <row r="273" spans="1:9" ht="15.75" x14ac:dyDescent="0.25">
      <c r="A273" s="216" t="s">
        <v>136</v>
      </c>
      <c r="B273" s="48"/>
      <c r="C273" s="65"/>
      <c r="D273" s="219"/>
      <c r="E273" s="219"/>
      <c r="F273" s="219"/>
      <c r="G273" s="197" t="s">
        <v>137</v>
      </c>
    </row>
    <row r="274" spans="1:9" ht="15.75" x14ac:dyDescent="0.25">
      <c r="A274" s="7" t="s">
        <v>138</v>
      </c>
      <c r="B274" s="48"/>
      <c r="C274" s="65"/>
      <c r="D274" s="219"/>
      <c r="E274" s="219"/>
      <c r="F274" s="219"/>
      <c r="G274" s="12" t="s">
        <v>139</v>
      </c>
    </row>
    <row r="275" spans="1:9" ht="54" customHeight="1" x14ac:dyDescent="0.25">
      <c r="A275" s="216" t="s">
        <v>140</v>
      </c>
      <c r="B275" s="48"/>
      <c r="C275" s="65"/>
      <c r="D275" s="219"/>
      <c r="E275" s="219"/>
      <c r="F275" s="219"/>
      <c r="G275" s="197" t="s">
        <v>141</v>
      </c>
      <c r="I275" s="13"/>
    </row>
    <row r="276" spans="1:9" ht="26.25" customHeight="1" x14ac:dyDescent="0.25">
      <c r="A276" s="218"/>
      <c r="B276" s="48"/>
      <c r="C276" s="65"/>
      <c r="D276" s="219"/>
      <c r="E276" s="219"/>
      <c r="F276" s="219"/>
      <c r="G276" s="197"/>
    </row>
    <row r="277" spans="1:9" ht="15.75" x14ac:dyDescent="0.25">
      <c r="A277" s="216" t="s">
        <v>142</v>
      </c>
      <c r="B277" s="48"/>
      <c r="C277" s="65"/>
      <c r="D277" s="219"/>
      <c r="E277" s="219"/>
      <c r="F277" s="219"/>
      <c r="G277" s="197" t="s">
        <v>143</v>
      </c>
    </row>
    <row r="278" spans="1:9" ht="15.75" x14ac:dyDescent="0.25">
      <c r="A278" s="216" t="s">
        <v>144</v>
      </c>
      <c r="B278" s="48"/>
      <c r="C278" s="65"/>
      <c r="D278" s="219"/>
      <c r="E278" s="219"/>
      <c r="F278" s="219"/>
      <c r="G278" s="197" t="s">
        <v>145</v>
      </c>
    </row>
    <row r="279" spans="1:9" ht="54.75" customHeight="1" x14ac:dyDescent="0.25">
      <c r="A279" s="7" t="s">
        <v>146</v>
      </c>
      <c r="B279" s="48"/>
      <c r="C279" s="65"/>
      <c r="D279" s="219"/>
      <c r="E279" s="219"/>
      <c r="F279" s="219"/>
      <c r="G279" s="197" t="s">
        <v>147</v>
      </c>
    </row>
    <row r="280" spans="1:9" ht="22.5" customHeight="1" x14ac:dyDescent="0.25">
      <c r="A280" s="218"/>
      <c r="B280" s="198"/>
      <c r="C280" s="65"/>
      <c r="D280" s="7"/>
      <c r="E280" s="197"/>
      <c r="F280" s="219"/>
      <c r="G280" s="219"/>
    </row>
    <row r="281" spans="1:9" ht="15.75" customHeight="1" x14ac:dyDescent="0.25">
      <c r="A281" s="199" t="s">
        <v>148</v>
      </c>
      <c r="B281" s="198"/>
      <c r="C281" s="64"/>
      <c r="D281" s="64"/>
      <c r="E281" s="218"/>
      <c r="F281" s="219"/>
      <c r="G281" s="385" t="s">
        <v>700</v>
      </c>
    </row>
    <row r="282" spans="1:9" ht="15.75" customHeight="1" x14ac:dyDescent="0.25">
      <c r="A282" s="199" t="s">
        <v>149</v>
      </c>
      <c r="B282" s="198"/>
      <c r="C282" s="64"/>
      <c r="D282" s="64"/>
      <c r="E282" s="218"/>
      <c r="F282" s="219"/>
      <c r="G282" s="385" t="s">
        <v>699</v>
      </c>
    </row>
    <row r="283" spans="1:9" ht="15.75" customHeight="1" x14ac:dyDescent="0.25">
      <c r="A283" s="199"/>
      <c r="B283" s="198"/>
      <c r="C283" s="64"/>
      <c r="D283" s="64"/>
      <c r="E283" s="218"/>
      <c r="F283" s="219"/>
      <c r="G283" s="385" t="s">
        <v>698</v>
      </c>
    </row>
    <row r="284" spans="1:9" ht="50.25" customHeight="1" x14ac:dyDescent="0.25">
      <c r="A284" s="196" t="s">
        <v>150</v>
      </c>
      <c r="B284" s="198"/>
      <c r="C284" s="64"/>
      <c r="D284" s="64"/>
      <c r="E284" s="218"/>
      <c r="F284" s="219"/>
      <c r="G284" s="385" t="s">
        <v>707</v>
      </c>
    </row>
    <row r="285" spans="1:9" ht="15.75" x14ac:dyDescent="0.25">
      <c r="A285" s="7"/>
      <c r="B285" s="7"/>
      <c r="C285" s="7"/>
      <c r="D285" s="7"/>
      <c r="E285" s="7"/>
      <c r="F285" s="7"/>
      <c r="G285" s="7"/>
    </row>
  </sheetData>
  <autoFilter ref="A6:G264">
    <filterColumn colId="0" showButton="0"/>
    <filterColumn colId="1" showButton="0"/>
  </autoFilter>
  <customSheetViews>
    <customSheetView guid="{89D678F6-6366-46B4-AC47-E6EDA7576597}" showPageBreaks="1" fitToPage="1" showAutoFilter="1" hiddenColumns="1" view="pageBreakPreview">
      <pane xSplit="7" ySplit="7" topLeftCell="H271" activePane="bottomRight" state="frozen"/>
      <selection pane="bottomRight" activeCell="F1" sqref="F1:G3"/>
      <pageMargins left="0.7" right="0.7" top="0.75" bottom="0.75" header="0.3" footer="0.3"/>
      <pageSetup paperSize="9" scale="71" fitToHeight="0" orientation="portrait" r:id="rId1"/>
      <autoFilter ref="A7:G265">
        <filterColumn colId="0" showButton="0"/>
        <filterColumn colId="1" showButton="0"/>
      </autoFilter>
    </customSheetView>
    <customSheetView guid="{584FE996-15E6-49A3-8604-0667E14E6CF9}" showPageBreaks="1" fitToPage="1" showAutoFilter="1" hiddenColumns="1" view="pageBreakPreview">
      <pane xSplit="7" ySplit="7" topLeftCell="H271" activePane="bottomRight" state="frozen"/>
      <selection pane="bottomRight" activeCell="F1" sqref="F1:G3"/>
      <pageMargins left="0.7" right="0.7" top="0.75" bottom="0.75" header="0.3" footer="0.3"/>
      <pageSetup paperSize="9" scale="72" fitToHeight="0" orientation="portrait" r:id="rId2"/>
      <autoFilter ref="A7:G265">
        <filterColumn colId="0" showButton="0"/>
        <filterColumn colId="1" showButton="0"/>
      </autoFilter>
    </customSheetView>
  </customSheetViews>
  <mergeCells count="272">
    <mergeCell ref="A7:C7"/>
    <mergeCell ref="A8:C8"/>
    <mergeCell ref="A9:C9"/>
    <mergeCell ref="A10:C10"/>
    <mergeCell ref="A11:C11"/>
    <mergeCell ref="F1:G1"/>
    <mergeCell ref="A4:G4"/>
    <mergeCell ref="D5:E5"/>
    <mergeCell ref="F5:G5"/>
    <mergeCell ref="F2:G2"/>
    <mergeCell ref="A5:C6"/>
    <mergeCell ref="A18:C18"/>
    <mergeCell ref="A19:C19"/>
    <mergeCell ref="A20:C20"/>
    <mergeCell ref="A21:C21"/>
    <mergeCell ref="A22:C22"/>
    <mergeCell ref="A23:C23"/>
    <mergeCell ref="A12:C12"/>
    <mergeCell ref="A13:C13"/>
    <mergeCell ref="A14:C14"/>
    <mergeCell ref="A15:C15"/>
    <mergeCell ref="A16:C16"/>
    <mergeCell ref="A17:C17"/>
    <mergeCell ref="A30:C30"/>
    <mergeCell ref="A31:C31"/>
    <mergeCell ref="A32:C32"/>
    <mergeCell ref="A33:C33"/>
    <mergeCell ref="A34:C34"/>
    <mergeCell ref="A35:C35"/>
    <mergeCell ref="A24:C24"/>
    <mergeCell ref="A25:C25"/>
    <mergeCell ref="A26:C26"/>
    <mergeCell ref="A27:C27"/>
    <mergeCell ref="A28:C28"/>
    <mergeCell ref="A29:C29"/>
    <mergeCell ref="A42:C42"/>
    <mergeCell ref="A43:C43"/>
    <mergeCell ref="A44:C44"/>
    <mergeCell ref="A45:C45"/>
    <mergeCell ref="A46:C46"/>
    <mergeCell ref="A47:C47"/>
    <mergeCell ref="A36:C36"/>
    <mergeCell ref="A37:C37"/>
    <mergeCell ref="A38:C38"/>
    <mergeCell ref="A39:C39"/>
    <mergeCell ref="A40:C40"/>
    <mergeCell ref="A41:C41"/>
    <mergeCell ref="A54:C54"/>
    <mergeCell ref="A55:C55"/>
    <mergeCell ref="A56:C56"/>
    <mergeCell ref="A57:C57"/>
    <mergeCell ref="A58:C58"/>
    <mergeCell ref="A59:C59"/>
    <mergeCell ref="A48:C48"/>
    <mergeCell ref="A49:C49"/>
    <mergeCell ref="A50:C50"/>
    <mergeCell ref="A51:C51"/>
    <mergeCell ref="A52:C52"/>
    <mergeCell ref="A53:C53"/>
    <mergeCell ref="A66:C66"/>
    <mergeCell ref="A67:C67"/>
    <mergeCell ref="A68:C68"/>
    <mergeCell ref="A69:C69"/>
    <mergeCell ref="A70:C70"/>
    <mergeCell ref="A71:C71"/>
    <mergeCell ref="A60:C60"/>
    <mergeCell ref="A61:C61"/>
    <mergeCell ref="A62:C62"/>
    <mergeCell ref="A63:C63"/>
    <mergeCell ref="A64:C64"/>
    <mergeCell ref="A65:C65"/>
    <mergeCell ref="A78:C78"/>
    <mergeCell ref="A79:C79"/>
    <mergeCell ref="A80:C80"/>
    <mergeCell ref="A81:C81"/>
    <mergeCell ref="A82:C82"/>
    <mergeCell ref="A83:C83"/>
    <mergeCell ref="A72:C72"/>
    <mergeCell ref="A73:C73"/>
    <mergeCell ref="A74:C74"/>
    <mergeCell ref="A75:C75"/>
    <mergeCell ref="A76:C76"/>
    <mergeCell ref="A77:C77"/>
    <mergeCell ref="A90:C90"/>
    <mergeCell ref="A91:C91"/>
    <mergeCell ref="A92:C92"/>
    <mergeCell ref="A93:C93"/>
    <mergeCell ref="A94:C94"/>
    <mergeCell ref="A95:C95"/>
    <mergeCell ref="A84:C84"/>
    <mergeCell ref="A85:C85"/>
    <mergeCell ref="A86:C86"/>
    <mergeCell ref="A87:C87"/>
    <mergeCell ref="A88:C88"/>
    <mergeCell ref="A89:C89"/>
    <mergeCell ref="A102:C102"/>
    <mergeCell ref="A103:C103"/>
    <mergeCell ref="A104:C104"/>
    <mergeCell ref="A105:C105"/>
    <mergeCell ref="A106:C106"/>
    <mergeCell ref="A107:C107"/>
    <mergeCell ref="A96:C96"/>
    <mergeCell ref="A97:C97"/>
    <mergeCell ref="A98:C98"/>
    <mergeCell ref="A99:C99"/>
    <mergeCell ref="A100:C100"/>
    <mergeCell ref="A101:C101"/>
    <mergeCell ref="A114:C114"/>
    <mergeCell ref="A115:C115"/>
    <mergeCell ref="A116:C116"/>
    <mergeCell ref="A117:C117"/>
    <mergeCell ref="A118:C118"/>
    <mergeCell ref="A119:C119"/>
    <mergeCell ref="A108:C108"/>
    <mergeCell ref="A109:C109"/>
    <mergeCell ref="A110:C110"/>
    <mergeCell ref="A111:C111"/>
    <mergeCell ref="A112:C112"/>
    <mergeCell ref="A113:C113"/>
    <mergeCell ref="A126:C126"/>
    <mergeCell ref="A127:C127"/>
    <mergeCell ref="A128:C128"/>
    <mergeCell ref="A129:C129"/>
    <mergeCell ref="A130:C130"/>
    <mergeCell ref="A131:C131"/>
    <mergeCell ref="A120:C120"/>
    <mergeCell ref="A121:C121"/>
    <mergeCell ref="A122:C122"/>
    <mergeCell ref="A123:C123"/>
    <mergeCell ref="A124:C124"/>
    <mergeCell ref="A125:C125"/>
    <mergeCell ref="A138:C138"/>
    <mergeCell ref="A139:C139"/>
    <mergeCell ref="A140:C140"/>
    <mergeCell ref="A141:C141"/>
    <mergeCell ref="A142:C142"/>
    <mergeCell ref="A143:C143"/>
    <mergeCell ref="A132:C132"/>
    <mergeCell ref="A133:C133"/>
    <mergeCell ref="A134:C134"/>
    <mergeCell ref="A135:C135"/>
    <mergeCell ref="A136:C136"/>
    <mergeCell ref="A137:C137"/>
    <mergeCell ref="A150:C150"/>
    <mergeCell ref="A151:C151"/>
    <mergeCell ref="A152:C152"/>
    <mergeCell ref="A153:C153"/>
    <mergeCell ref="A154:C154"/>
    <mergeCell ref="A155:C155"/>
    <mergeCell ref="A144:C144"/>
    <mergeCell ref="A145:C145"/>
    <mergeCell ref="A146:C146"/>
    <mergeCell ref="A147:C147"/>
    <mergeCell ref="A148:C148"/>
    <mergeCell ref="A149:C149"/>
    <mergeCell ref="A162:C162"/>
    <mergeCell ref="A163:C163"/>
    <mergeCell ref="A164:C164"/>
    <mergeCell ref="A165:C165"/>
    <mergeCell ref="A166:C166"/>
    <mergeCell ref="A167:C167"/>
    <mergeCell ref="A156:C156"/>
    <mergeCell ref="A157:C157"/>
    <mergeCell ref="A158:C158"/>
    <mergeCell ref="A159:C159"/>
    <mergeCell ref="A160:C160"/>
    <mergeCell ref="A161:C161"/>
    <mergeCell ref="A174:C174"/>
    <mergeCell ref="A175:C175"/>
    <mergeCell ref="A176:C176"/>
    <mergeCell ref="A177:C177"/>
    <mergeCell ref="A178:C178"/>
    <mergeCell ref="A179:C179"/>
    <mergeCell ref="A168:C168"/>
    <mergeCell ref="A169:C169"/>
    <mergeCell ref="A170:C170"/>
    <mergeCell ref="A171:C171"/>
    <mergeCell ref="A172:C172"/>
    <mergeCell ref="A173:C173"/>
    <mergeCell ref="A186:C186"/>
    <mergeCell ref="A187:C187"/>
    <mergeCell ref="A188:C188"/>
    <mergeCell ref="A189:C189"/>
    <mergeCell ref="A190:C190"/>
    <mergeCell ref="A191:C191"/>
    <mergeCell ref="A180:C180"/>
    <mergeCell ref="A181:C181"/>
    <mergeCell ref="A182:C182"/>
    <mergeCell ref="A183:C183"/>
    <mergeCell ref="A184:C184"/>
    <mergeCell ref="A185:C185"/>
    <mergeCell ref="A198:C198"/>
    <mergeCell ref="A199:C199"/>
    <mergeCell ref="A200:C200"/>
    <mergeCell ref="A201:C201"/>
    <mergeCell ref="A202:C202"/>
    <mergeCell ref="A203:C203"/>
    <mergeCell ref="A192:C192"/>
    <mergeCell ref="A193:C193"/>
    <mergeCell ref="A194:C194"/>
    <mergeCell ref="A195:C195"/>
    <mergeCell ref="A196:C196"/>
    <mergeCell ref="A197:C197"/>
    <mergeCell ref="A210:C210"/>
    <mergeCell ref="A211:C211"/>
    <mergeCell ref="A212:C212"/>
    <mergeCell ref="A213:C213"/>
    <mergeCell ref="A214:C214"/>
    <mergeCell ref="A215:C215"/>
    <mergeCell ref="A204:C204"/>
    <mergeCell ref="A205:C205"/>
    <mergeCell ref="A206:C206"/>
    <mergeCell ref="A207:C207"/>
    <mergeCell ref="A208:C208"/>
    <mergeCell ref="A209:C209"/>
    <mergeCell ref="A222:C222"/>
    <mergeCell ref="A223:C223"/>
    <mergeCell ref="A224:C224"/>
    <mergeCell ref="A225:C225"/>
    <mergeCell ref="A226:C226"/>
    <mergeCell ref="A227:C227"/>
    <mergeCell ref="A216:C216"/>
    <mergeCell ref="A217:C217"/>
    <mergeCell ref="A218:C218"/>
    <mergeCell ref="A219:C219"/>
    <mergeCell ref="A220:C220"/>
    <mergeCell ref="A221:C221"/>
    <mergeCell ref="A234:C234"/>
    <mergeCell ref="A235:C235"/>
    <mergeCell ref="A236:C236"/>
    <mergeCell ref="A237:C237"/>
    <mergeCell ref="A238:C238"/>
    <mergeCell ref="A239:C239"/>
    <mergeCell ref="A228:C228"/>
    <mergeCell ref="A229:C229"/>
    <mergeCell ref="A230:C230"/>
    <mergeCell ref="A231:C231"/>
    <mergeCell ref="A232:C232"/>
    <mergeCell ref="A233:C233"/>
    <mergeCell ref="A246:C246"/>
    <mergeCell ref="A247:C247"/>
    <mergeCell ref="A248:C248"/>
    <mergeCell ref="A249:C249"/>
    <mergeCell ref="A250:C250"/>
    <mergeCell ref="A251:C251"/>
    <mergeCell ref="A240:C240"/>
    <mergeCell ref="A241:C241"/>
    <mergeCell ref="A242:C242"/>
    <mergeCell ref="A243:C243"/>
    <mergeCell ref="A244:C244"/>
    <mergeCell ref="A245:C245"/>
    <mergeCell ref="A258:C258"/>
    <mergeCell ref="A259:C259"/>
    <mergeCell ref="A260:C260"/>
    <mergeCell ref="A261:C261"/>
    <mergeCell ref="A262:C262"/>
    <mergeCell ref="A263:C263"/>
    <mergeCell ref="A252:C252"/>
    <mergeCell ref="A253:C253"/>
    <mergeCell ref="A254:C254"/>
    <mergeCell ref="A255:C255"/>
    <mergeCell ref="A256:C256"/>
    <mergeCell ref="A257:C257"/>
    <mergeCell ref="A270:C270"/>
    <mergeCell ref="A271:C271"/>
    <mergeCell ref="A272:C272"/>
    <mergeCell ref="A264:C264"/>
    <mergeCell ref="A266:G266"/>
    <mergeCell ref="A267:C268"/>
    <mergeCell ref="D267:E267"/>
    <mergeCell ref="F267:G267"/>
    <mergeCell ref="A269:C269"/>
  </mergeCells>
  <printOptions horizontalCentered="1"/>
  <pageMargins left="0.70866141732283472" right="0.70866141732283472" top="0.74803149606299213" bottom="0.74803149606299213" header="0.31496062992125984" footer="0.31496062992125984"/>
  <pageSetup paperSize="9" scale="72" fitToHeight="0" orientation="portrait"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X275"/>
  <sheetViews>
    <sheetView zoomScale="90" zoomScaleNormal="90" workbookViewId="0">
      <pane xSplit="1" ySplit="8" topLeftCell="B63" activePane="bottomRight" state="frozen"/>
      <selection pane="topRight" activeCell="B1" sqref="B1"/>
      <selection pane="bottomLeft" activeCell="A5" sqref="A5"/>
      <selection pane="bottomRight" activeCell="D66" sqref="D66"/>
    </sheetView>
  </sheetViews>
  <sheetFormatPr defaultRowHeight="12.75" x14ac:dyDescent="0.2"/>
  <cols>
    <col min="1" max="1" width="12.85546875" style="739" customWidth="1"/>
    <col min="2" max="2" width="35.42578125" style="740" customWidth="1"/>
    <col min="3" max="3" width="31.140625" style="741" customWidth="1"/>
    <col min="4" max="4" width="38.140625" style="740" customWidth="1"/>
    <col min="5" max="5" width="42" style="740" customWidth="1"/>
    <col min="6" max="6" width="16.28515625" style="742" customWidth="1"/>
    <col min="7" max="7" width="13.28515625" style="741" customWidth="1"/>
    <col min="8" max="8" width="14.28515625" style="741" customWidth="1"/>
    <col min="9" max="9" width="14.85546875" style="741" customWidth="1"/>
    <col min="10" max="10" width="14.28515625" style="741" customWidth="1"/>
    <col min="11" max="11" width="13.140625" style="741" customWidth="1"/>
    <col min="12" max="12" width="19.7109375" style="741" customWidth="1"/>
    <col min="13" max="15" width="15.28515625" style="741" customWidth="1"/>
    <col min="16" max="16" width="18.7109375" style="741" customWidth="1"/>
    <col min="17" max="17" width="9.140625" style="745"/>
    <col min="18" max="18" width="9.140625" style="745" customWidth="1"/>
    <col min="19" max="205" width="9.140625" style="746"/>
    <col min="206" max="16384" width="9.140625" style="747"/>
  </cols>
  <sheetData>
    <row r="1" spans="1:205" ht="15.75" x14ac:dyDescent="0.2">
      <c r="K1" s="743" t="s">
        <v>926</v>
      </c>
      <c r="L1" s="743"/>
      <c r="M1" s="744"/>
      <c r="N1" s="744"/>
      <c r="O1" s="744"/>
      <c r="P1" s="744"/>
    </row>
    <row r="2" spans="1:205" x14ac:dyDescent="0.2">
      <c r="J2" s="748" t="s">
        <v>634</v>
      </c>
      <c r="K2" s="749"/>
      <c r="L2" s="749"/>
      <c r="M2" s="750"/>
      <c r="N2" s="750"/>
      <c r="O2" s="750"/>
      <c r="P2" s="750"/>
    </row>
    <row r="3" spans="1:205" ht="27" customHeight="1" x14ac:dyDescent="0.2">
      <c r="J3" s="749"/>
      <c r="K3" s="749"/>
      <c r="L3" s="749"/>
      <c r="M3" s="750"/>
      <c r="N3" s="750"/>
      <c r="O3" s="750"/>
      <c r="P3" s="750"/>
    </row>
    <row r="5" spans="1:205" ht="18.75" x14ac:dyDescent="0.3">
      <c r="A5" s="751" t="s">
        <v>927</v>
      </c>
      <c r="B5" s="751"/>
      <c r="C5" s="751"/>
      <c r="D5" s="751"/>
      <c r="E5" s="751"/>
      <c r="F5" s="751"/>
      <c r="G5" s="751"/>
      <c r="H5" s="751"/>
      <c r="I5" s="751"/>
      <c r="J5" s="751"/>
      <c r="K5" s="751"/>
      <c r="L5" s="751"/>
      <c r="M5" s="752"/>
      <c r="N5" s="752"/>
      <c r="O5" s="752"/>
      <c r="P5" s="752"/>
    </row>
    <row r="6" spans="1:205" ht="47.25" x14ac:dyDescent="0.2">
      <c r="A6" s="753" t="s">
        <v>928</v>
      </c>
      <c r="B6" s="754" t="s">
        <v>929</v>
      </c>
      <c r="C6" s="755" t="s">
        <v>930</v>
      </c>
      <c r="D6" s="755" t="s">
        <v>931</v>
      </c>
      <c r="E6" s="755" t="s">
        <v>932</v>
      </c>
      <c r="F6" s="756" t="s">
        <v>933</v>
      </c>
      <c r="G6" s="757" t="s">
        <v>934</v>
      </c>
      <c r="H6" s="758"/>
      <c r="I6" s="758"/>
      <c r="J6" s="758"/>
      <c r="K6" s="758"/>
      <c r="L6" s="758"/>
      <c r="M6" s="758"/>
      <c r="N6" s="758"/>
      <c r="O6" s="758"/>
      <c r="P6" s="759"/>
    </row>
    <row r="7" spans="1:205" ht="15.75" customHeight="1" x14ac:dyDescent="0.2">
      <c r="A7" s="753"/>
      <c r="B7" s="760"/>
      <c r="C7" s="754"/>
      <c r="D7" s="760"/>
      <c r="E7" s="760"/>
      <c r="F7" s="761"/>
      <c r="G7" s="762"/>
      <c r="H7" s="757" t="s">
        <v>935</v>
      </c>
      <c r="I7" s="758"/>
      <c r="J7" s="758"/>
      <c r="K7" s="758"/>
      <c r="L7" s="758"/>
      <c r="M7" s="758"/>
      <c r="N7" s="758"/>
      <c r="O7" s="758"/>
      <c r="P7" s="759"/>
    </row>
    <row r="8" spans="1:205" ht="94.9" customHeight="1" x14ac:dyDescent="0.2">
      <c r="A8" s="753"/>
      <c r="B8" s="760"/>
      <c r="C8" s="754"/>
      <c r="D8" s="760"/>
      <c r="E8" s="760"/>
      <c r="F8" s="761"/>
      <c r="G8" s="763" t="s">
        <v>936</v>
      </c>
      <c r="H8" s="764" t="s">
        <v>937</v>
      </c>
      <c r="I8" s="764" t="s">
        <v>938</v>
      </c>
      <c r="J8" s="764" t="s">
        <v>939</v>
      </c>
      <c r="K8" s="764" t="s">
        <v>940</v>
      </c>
      <c r="L8" s="765" t="s">
        <v>941</v>
      </c>
      <c r="M8" s="765" t="s">
        <v>942</v>
      </c>
      <c r="N8" s="765" t="s">
        <v>943</v>
      </c>
      <c r="O8" s="765" t="s">
        <v>944</v>
      </c>
      <c r="P8" s="764" t="s">
        <v>945</v>
      </c>
      <c r="Q8" s="746"/>
      <c r="R8" s="746"/>
    </row>
    <row r="9" spans="1:205" s="771" customFormat="1" ht="15.6" customHeight="1" x14ac:dyDescent="0.2">
      <c r="A9" s="766" t="s">
        <v>946</v>
      </c>
      <c r="B9" s="766"/>
      <c r="C9" s="766"/>
      <c r="D9" s="766"/>
      <c r="E9" s="766"/>
      <c r="F9" s="766"/>
      <c r="G9" s="767">
        <v>170</v>
      </c>
      <c r="H9" s="767">
        <v>51</v>
      </c>
      <c r="I9" s="767">
        <v>0</v>
      </c>
      <c r="J9" s="767">
        <f>SUM(J11:J72)</f>
        <v>40</v>
      </c>
      <c r="K9" s="767">
        <f>SUM(K11:K72)</f>
        <v>0</v>
      </c>
      <c r="L9" s="768">
        <v>20</v>
      </c>
      <c r="M9" s="768">
        <v>0</v>
      </c>
      <c r="N9" s="768">
        <v>59</v>
      </c>
      <c r="O9" s="768">
        <v>0</v>
      </c>
      <c r="P9" s="767">
        <v>0</v>
      </c>
      <c r="Q9" s="769"/>
      <c r="R9" s="769"/>
      <c r="S9" s="770"/>
      <c r="T9" s="770"/>
      <c r="U9" s="770"/>
      <c r="V9" s="770"/>
      <c r="W9" s="770"/>
      <c r="X9" s="770"/>
      <c r="Y9" s="770"/>
      <c r="Z9" s="770"/>
      <c r="AA9" s="770"/>
      <c r="AB9" s="770"/>
      <c r="AC9" s="770"/>
      <c r="AD9" s="770"/>
      <c r="AE9" s="770"/>
      <c r="AF9" s="770"/>
      <c r="AG9" s="770"/>
      <c r="AH9" s="770"/>
      <c r="AI9" s="770"/>
      <c r="AJ9" s="770"/>
      <c r="AK9" s="770"/>
      <c r="AL9" s="770"/>
      <c r="AM9" s="770"/>
      <c r="AN9" s="770"/>
      <c r="AO9" s="770"/>
      <c r="AP9" s="770"/>
      <c r="AQ9" s="770"/>
      <c r="AR9" s="770"/>
      <c r="AS9" s="770"/>
      <c r="AT9" s="770"/>
      <c r="AU9" s="770"/>
      <c r="AV9" s="770"/>
      <c r="AW9" s="770"/>
      <c r="AX9" s="770"/>
      <c r="AY9" s="770"/>
      <c r="AZ9" s="770"/>
      <c r="BA9" s="770"/>
      <c r="BB9" s="770"/>
      <c r="BC9" s="770"/>
      <c r="BD9" s="770"/>
      <c r="BE9" s="770"/>
      <c r="BF9" s="770"/>
      <c r="BG9" s="770"/>
      <c r="BH9" s="770"/>
      <c r="BI9" s="770"/>
      <c r="BJ9" s="770"/>
      <c r="BK9" s="770"/>
      <c r="BL9" s="770"/>
      <c r="BM9" s="770"/>
      <c r="BN9" s="770"/>
      <c r="BO9" s="770"/>
      <c r="BP9" s="770"/>
      <c r="BQ9" s="770"/>
      <c r="BR9" s="770"/>
      <c r="BS9" s="770"/>
      <c r="BT9" s="770"/>
      <c r="BU9" s="770"/>
      <c r="BV9" s="770"/>
      <c r="BW9" s="770"/>
      <c r="BX9" s="770"/>
      <c r="BY9" s="770"/>
      <c r="BZ9" s="770"/>
      <c r="CA9" s="770"/>
      <c r="CB9" s="770"/>
      <c r="CC9" s="770"/>
      <c r="CD9" s="770"/>
      <c r="CE9" s="770"/>
      <c r="CF9" s="770"/>
      <c r="CG9" s="770"/>
      <c r="CH9" s="770"/>
      <c r="CI9" s="770"/>
      <c r="CJ9" s="770"/>
      <c r="CK9" s="770"/>
      <c r="CL9" s="770"/>
      <c r="CM9" s="770"/>
      <c r="CN9" s="770"/>
      <c r="CO9" s="770"/>
      <c r="CP9" s="770"/>
      <c r="CQ9" s="770"/>
      <c r="CR9" s="770"/>
      <c r="CS9" s="770"/>
      <c r="CT9" s="770"/>
      <c r="CU9" s="770"/>
      <c r="CV9" s="770"/>
      <c r="CW9" s="770"/>
      <c r="CX9" s="770"/>
      <c r="CY9" s="770"/>
      <c r="CZ9" s="770"/>
      <c r="DA9" s="770"/>
      <c r="DB9" s="770"/>
      <c r="DC9" s="770"/>
      <c r="DD9" s="770"/>
      <c r="DE9" s="770"/>
      <c r="DF9" s="770"/>
      <c r="DG9" s="770"/>
      <c r="DH9" s="770"/>
      <c r="DI9" s="770"/>
      <c r="DJ9" s="770"/>
      <c r="DK9" s="770"/>
      <c r="DL9" s="770"/>
      <c r="DM9" s="770"/>
      <c r="DN9" s="770"/>
      <c r="DO9" s="770"/>
      <c r="DP9" s="770"/>
      <c r="DQ9" s="770"/>
      <c r="DR9" s="770"/>
      <c r="DS9" s="770"/>
      <c r="DT9" s="770"/>
      <c r="DU9" s="770"/>
      <c r="DV9" s="770"/>
      <c r="DW9" s="770"/>
      <c r="DX9" s="770"/>
      <c r="DY9" s="770"/>
      <c r="DZ9" s="770"/>
      <c r="EA9" s="770"/>
      <c r="EB9" s="770"/>
      <c r="EC9" s="770"/>
      <c r="ED9" s="770"/>
      <c r="EE9" s="770"/>
      <c r="EF9" s="770"/>
      <c r="EG9" s="770"/>
      <c r="EH9" s="770"/>
      <c r="EI9" s="770"/>
      <c r="EJ9" s="770"/>
      <c r="EK9" s="770"/>
      <c r="EL9" s="770"/>
      <c r="EM9" s="770"/>
      <c r="EN9" s="770"/>
      <c r="EO9" s="770"/>
      <c r="EP9" s="770"/>
      <c r="EQ9" s="770"/>
      <c r="ER9" s="770"/>
      <c r="ES9" s="770"/>
      <c r="ET9" s="770"/>
      <c r="EU9" s="770"/>
      <c r="EV9" s="770"/>
      <c r="EW9" s="770"/>
      <c r="EX9" s="770"/>
      <c r="EY9" s="770"/>
      <c r="EZ9" s="770"/>
      <c r="FA9" s="770"/>
      <c r="FB9" s="770"/>
      <c r="FC9" s="770"/>
      <c r="FD9" s="770"/>
      <c r="FE9" s="770"/>
      <c r="FF9" s="770"/>
      <c r="FG9" s="770"/>
      <c r="FH9" s="770"/>
      <c r="FI9" s="770"/>
      <c r="FJ9" s="770"/>
      <c r="FK9" s="770"/>
      <c r="FL9" s="770"/>
      <c r="FM9" s="770"/>
      <c r="FN9" s="770"/>
      <c r="FO9" s="770"/>
      <c r="FP9" s="770"/>
      <c r="FQ9" s="770"/>
      <c r="FR9" s="770"/>
      <c r="FS9" s="770"/>
      <c r="FT9" s="770"/>
      <c r="FU9" s="770"/>
      <c r="FV9" s="770"/>
      <c r="FW9" s="770"/>
      <c r="FX9" s="770"/>
      <c r="FY9" s="770"/>
      <c r="FZ9" s="770"/>
      <c r="GA9" s="770"/>
      <c r="GB9" s="770"/>
      <c r="GC9" s="770"/>
      <c r="GD9" s="770"/>
      <c r="GE9" s="770"/>
      <c r="GF9" s="770"/>
      <c r="GG9" s="770"/>
      <c r="GH9" s="770"/>
      <c r="GI9" s="770"/>
      <c r="GJ9" s="770"/>
      <c r="GK9" s="770"/>
      <c r="GL9" s="770"/>
      <c r="GM9" s="770"/>
      <c r="GN9" s="770"/>
      <c r="GO9" s="770"/>
      <c r="GP9" s="770"/>
      <c r="GQ9" s="770"/>
      <c r="GR9" s="770"/>
      <c r="GS9" s="770"/>
      <c r="GT9" s="770"/>
      <c r="GU9" s="770"/>
      <c r="GV9" s="770"/>
      <c r="GW9" s="770"/>
    </row>
    <row r="10" spans="1:205" s="771" customFormat="1" ht="15.6" customHeight="1" x14ac:dyDescent="0.2">
      <c r="A10" s="772"/>
      <c r="B10" s="772"/>
      <c r="C10" s="772"/>
      <c r="D10" s="772"/>
      <c r="E10" s="773"/>
      <c r="F10" s="774"/>
      <c r="G10" s="767">
        <v>34</v>
      </c>
      <c r="H10" s="767">
        <v>21</v>
      </c>
      <c r="I10" s="767"/>
      <c r="J10" s="767"/>
      <c r="K10" s="767"/>
      <c r="L10" s="768">
        <v>1</v>
      </c>
      <c r="M10" s="768"/>
      <c r="N10" s="768">
        <v>12</v>
      </c>
      <c r="O10" s="768"/>
      <c r="P10" s="767"/>
      <c r="Q10" s="769"/>
      <c r="R10" s="769"/>
      <c r="S10" s="770"/>
      <c r="T10" s="770"/>
      <c r="U10" s="770"/>
      <c r="V10" s="770"/>
      <c r="W10" s="770"/>
      <c r="X10" s="770"/>
      <c r="Y10" s="770"/>
      <c r="Z10" s="770"/>
      <c r="AA10" s="770"/>
      <c r="AB10" s="770"/>
      <c r="AC10" s="770"/>
      <c r="AD10" s="770"/>
      <c r="AE10" s="770"/>
      <c r="AF10" s="770"/>
      <c r="AG10" s="770"/>
      <c r="AH10" s="770"/>
      <c r="AI10" s="770"/>
      <c r="AJ10" s="770"/>
      <c r="AK10" s="770"/>
      <c r="AL10" s="770"/>
      <c r="AM10" s="770"/>
      <c r="AN10" s="770"/>
      <c r="AO10" s="770"/>
      <c r="AP10" s="770"/>
      <c r="AQ10" s="770"/>
      <c r="AR10" s="770"/>
      <c r="AS10" s="770"/>
      <c r="AT10" s="770"/>
      <c r="AU10" s="770"/>
      <c r="AV10" s="770"/>
      <c r="AW10" s="770"/>
      <c r="AX10" s="770"/>
      <c r="AY10" s="770"/>
      <c r="AZ10" s="770"/>
      <c r="BA10" s="770"/>
      <c r="BB10" s="770"/>
      <c r="BC10" s="770"/>
      <c r="BD10" s="770"/>
      <c r="BE10" s="770"/>
      <c r="BF10" s="770"/>
      <c r="BG10" s="770"/>
      <c r="BH10" s="770"/>
      <c r="BI10" s="770"/>
      <c r="BJ10" s="770"/>
      <c r="BK10" s="770"/>
      <c r="BL10" s="770"/>
      <c r="BM10" s="770"/>
      <c r="BN10" s="770"/>
      <c r="BO10" s="770"/>
      <c r="BP10" s="770"/>
      <c r="BQ10" s="770"/>
      <c r="BR10" s="770"/>
      <c r="BS10" s="770"/>
      <c r="BT10" s="770"/>
      <c r="BU10" s="770"/>
      <c r="BV10" s="770"/>
      <c r="BW10" s="770"/>
      <c r="BX10" s="770"/>
      <c r="BY10" s="770"/>
      <c r="BZ10" s="770"/>
      <c r="CA10" s="770"/>
      <c r="CB10" s="770"/>
      <c r="CC10" s="770"/>
      <c r="CD10" s="770"/>
      <c r="CE10" s="770"/>
      <c r="CF10" s="770"/>
      <c r="CG10" s="770"/>
      <c r="CH10" s="770"/>
      <c r="CI10" s="770"/>
      <c r="CJ10" s="770"/>
      <c r="CK10" s="770"/>
      <c r="CL10" s="770"/>
      <c r="CM10" s="770"/>
      <c r="CN10" s="770"/>
      <c r="CO10" s="770"/>
      <c r="CP10" s="770"/>
      <c r="CQ10" s="770"/>
      <c r="CR10" s="770"/>
      <c r="CS10" s="770"/>
      <c r="CT10" s="770"/>
      <c r="CU10" s="770"/>
      <c r="CV10" s="770"/>
      <c r="CW10" s="770"/>
      <c r="CX10" s="770"/>
      <c r="CY10" s="770"/>
      <c r="CZ10" s="770"/>
      <c r="DA10" s="770"/>
      <c r="DB10" s="770"/>
      <c r="DC10" s="770"/>
      <c r="DD10" s="770"/>
      <c r="DE10" s="770"/>
      <c r="DF10" s="770"/>
      <c r="DG10" s="770"/>
      <c r="DH10" s="770"/>
      <c r="DI10" s="770"/>
      <c r="DJ10" s="770"/>
      <c r="DK10" s="770"/>
      <c r="DL10" s="770"/>
      <c r="DM10" s="770"/>
      <c r="DN10" s="770"/>
      <c r="DO10" s="770"/>
      <c r="DP10" s="770"/>
      <c r="DQ10" s="770"/>
      <c r="DR10" s="770"/>
      <c r="DS10" s="770"/>
      <c r="DT10" s="770"/>
      <c r="DU10" s="770"/>
      <c r="DV10" s="770"/>
      <c r="DW10" s="770"/>
      <c r="DX10" s="770"/>
      <c r="DY10" s="770"/>
      <c r="DZ10" s="770"/>
      <c r="EA10" s="770"/>
      <c r="EB10" s="770"/>
      <c r="EC10" s="770"/>
      <c r="ED10" s="770"/>
      <c r="EE10" s="770"/>
      <c r="EF10" s="770"/>
      <c r="EG10" s="770"/>
      <c r="EH10" s="770"/>
      <c r="EI10" s="770"/>
      <c r="EJ10" s="770"/>
      <c r="EK10" s="770"/>
      <c r="EL10" s="770"/>
      <c r="EM10" s="770"/>
      <c r="EN10" s="770"/>
      <c r="EO10" s="770"/>
      <c r="EP10" s="770"/>
      <c r="EQ10" s="770"/>
      <c r="ER10" s="770"/>
      <c r="ES10" s="770"/>
      <c r="ET10" s="770"/>
      <c r="EU10" s="770"/>
      <c r="EV10" s="770"/>
      <c r="EW10" s="770"/>
      <c r="EX10" s="770"/>
      <c r="EY10" s="770"/>
      <c r="EZ10" s="770"/>
      <c r="FA10" s="770"/>
      <c r="FB10" s="770"/>
      <c r="FC10" s="770"/>
      <c r="FD10" s="770"/>
      <c r="FE10" s="770"/>
      <c r="FF10" s="770"/>
      <c r="FG10" s="770"/>
      <c r="FH10" s="770"/>
      <c r="FI10" s="770"/>
      <c r="FJ10" s="770"/>
      <c r="FK10" s="770"/>
      <c r="FL10" s="770"/>
      <c r="FM10" s="770"/>
      <c r="FN10" s="770"/>
      <c r="FO10" s="770"/>
      <c r="FP10" s="770"/>
      <c r="FQ10" s="770"/>
      <c r="FR10" s="770"/>
      <c r="FS10" s="770"/>
      <c r="FT10" s="770"/>
      <c r="FU10" s="770"/>
      <c r="FV10" s="770"/>
      <c r="FW10" s="770"/>
      <c r="FX10" s="770"/>
      <c r="FY10" s="770"/>
      <c r="FZ10" s="770"/>
      <c r="GA10" s="770"/>
      <c r="GB10" s="770"/>
      <c r="GC10" s="770"/>
      <c r="GD10" s="770"/>
      <c r="GE10" s="770"/>
      <c r="GF10" s="770"/>
      <c r="GG10" s="770"/>
      <c r="GH10" s="770"/>
      <c r="GI10" s="770"/>
      <c r="GJ10" s="770"/>
      <c r="GK10" s="770"/>
      <c r="GL10" s="770"/>
      <c r="GM10" s="770"/>
      <c r="GN10" s="770"/>
      <c r="GO10" s="770"/>
      <c r="GP10" s="770"/>
      <c r="GQ10" s="770"/>
      <c r="GR10" s="770"/>
      <c r="GS10" s="770"/>
      <c r="GT10" s="770"/>
      <c r="GU10" s="770"/>
      <c r="GV10" s="770"/>
      <c r="GW10" s="770"/>
    </row>
    <row r="11" spans="1:205" s="782" customFormat="1" ht="37.15" customHeight="1" x14ac:dyDescent="0.2">
      <c r="A11" s="775" t="s">
        <v>947</v>
      </c>
      <c r="B11" s="776" t="s">
        <v>948</v>
      </c>
      <c r="C11" s="776" t="s">
        <v>949</v>
      </c>
      <c r="D11" s="776" t="s">
        <v>950</v>
      </c>
      <c r="E11" s="777" t="s">
        <v>951</v>
      </c>
      <c r="F11" s="778">
        <v>145517</v>
      </c>
      <c r="G11" s="779"/>
      <c r="H11" s="779"/>
      <c r="I11" s="779"/>
      <c r="J11" s="779"/>
      <c r="K11" s="779"/>
      <c r="L11" s="780"/>
      <c r="M11" s="780"/>
      <c r="N11" s="780"/>
      <c r="O11" s="780"/>
      <c r="P11" s="779"/>
      <c r="Q11" s="745"/>
      <c r="R11" s="745"/>
      <c r="S11" s="781"/>
      <c r="T11" s="781"/>
      <c r="U11" s="781"/>
      <c r="V11" s="781"/>
      <c r="W11" s="781"/>
      <c r="X11" s="781"/>
      <c r="Y11" s="781"/>
      <c r="Z11" s="781"/>
      <c r="AA11" s="781"/>
      <c r="AB11" s="781"/>
      <c r="AC11" s="781"/>
      <c r="AD11" s="781"/>
      <c r="AE11" s="781"/>
      <c r="AF11" s="781"/>
      <c r="AG11" s="781"/>
      <c r="AH11" s="781"/>
      <c r="AI11" s="781"/>
      <c r="AJ11" s="781"/>
      <c r="AK11" s="781"/>
      <c r="AL11" s="781"/>
      <c r="AM11" s="781"/>
      <c r="AN11" s="781"/>
      <c r="AO11" s="781"/>
      <c r="AP11" s="781"/>
      <c r="AQ11" s="781"/>
      <c r="AR11" s="781"/>
      <c r="AS11" s="781"/>
      <c r="AT11" s="781"/>
      <c r="AU11" s="781"/>
      <c r="AV11" s="781"/>
      <c r="AW11" s="781"/>
      <c r="AX11" s="781"/>
      <c r="AY11" s="781"/>
      <c r="AZ11" s="781"/>
      <c r="BA11" s="781"/>
      <c r="BB11" s="781"/>
      <c r="BC11" s="781"/>
      <c r="BD11" s="781"/>
      <c r="BE11" s="781"/>
      <c r="BF11" s="781"/>
      <c r="BG11" s="781"/>
      <c r="BH11" s="781"/>
      <c r="BI11" s="781"/>
      <c r="BJ11" s="781"/>
      <c r="BK11" s="781"/>
      <c r="BL11" s="781"/>
      <c r="BM11" s="781"/>
      <c r="BN11" s="781"/>
      <c r="BO11" s="781"/>
      <c r="BP11" s="781"/>
      <c r="BQ11" s="781"/>
      <c r="BR11" s="781"/>
      <c r="BS11" s="781"/>
      <c r="BT11" s="781"/>
      <c r="BU11" s="781"/>
      <c r="BV11" s="781"/>
      <c r="BW11" s="781"/>
      <c r="BX11" s="781"/>
      <c r="BY11" s="781"/>
      <c r="BZ11" s="781"/>
      <c r="CA11" s="781"/>
      <c r="CB11" s="781"/>
      <c r="CC11" s="781"/>
      <c r="CD11" s="781"/>
      <c r="CE11" s="781"/>
      <c r="CF11" s="781"/>
      <c r="CG11" s="781"/>
      <c r="CH11" s="781"/>
      <c r="CI11" s="781"/>
      <c r="CJ11" s="781"/>
      <c r="CK11" s="781"/>
      <c r="CL11" s="781"/>
      <c r="CM11" s="781"/>
      <c r="CN11" s="781"/>
      <c r="CO11" s="781"/>
      <c r="CP11" s="781"/>
      <c r="CQ11" s="781"/>
      <c r="CR11" s="781"/>
      <c r="CS11" s="781"/>
      <c r="CT11" s="781"/>
      <c r="CU11" s="781"/>
      <c r="CV11" s="781"/>
      <c r="CW11" s="781"/>
      <c r="CX11" s="781"/>
      <c r="CY11" s="781"/>
      <c r="CZ11" s="781"/>
      <c r="DA11" s="781"/>
      <c r="DB11" s="781"/>
      <c r="DC11" s="781"/>
      <c r="DD11" s="781"/>
      <c r="DE11" s="781"/>
      <c r="DF11" s="781"/>
      <c r="DG11" s="781"/>
      <c r="DH11" s="781"/>
      <c r="DI11" s="781"/>
      <c r="DJ11" s="781"/>
      <c r="DK11" s="781"/>
      <c r="DL11" s="781"/>
      <c r="DM11" s="781"/>
      <c r="DN11" s="781"/>
      <c r="DO11" s="781"/>
      <c r="DP11" s="781"/>
      <c r="DQ11" s="781"/>
      <c r="DR11" s="781"/>
      <c r="DS11" s="781"/>
      <c r="DT11" s="781"/>
      <c r="DU11" s="781"/>
      <c r="DV11" s="781"/>
      <c r="DW11" s="781"/>
      <c r="DX11" s="781"/>
      <c r="DY11" s="781"/>
      <c r="DZ11" s="781"/>
      <c r="EA11" s="781"/>
      <c r="EB11" s="781"/>
      <c r="EC11" s="781"/>
      <c r="ED11" s="781"/>
      <c r="EE11" s="781"/>
      <c r="EF11" s="781"/>
      <c r="EG11" s="781"/>
      <c r="EH11" s="781"/>
      <c r="EI11" s="781"/>
      <c r="EJ11" s="781"/>
      <c r="EK11" s="781"/>
      <c r="EL11" s="781"/>
      <c r="EM11" s="781"/>
      <c r="EN11" s="781"/>
      <c r="EO11" s="781"/>
      <c r="EP11" s="781"/>
      <c r="EQ11" s="781"/>
      <c r="ER11" s="781"/>
      <c r="ES11" s="781"/>
      <c r="ET11" s="781"/>
      <c r="EU11" s="781"/>
      <c r="EV11" s="781"/>
      <c r="EW11" s="781"/>
      <c r="EX11" s="781"/>
      <c r="EY11" s="781"/>
      <c r="EZ11" s="781"/>
      <c r="FA11" s="781"/>
      <c r="FB11" s="781"/>
      <c r="FC11" s="781"/>
      <c r="FD11" s="781"/>
      <c r="FE11" s="781"/>
      <c r="FF11" s="781"/>
      <c r="FG11" s="781"/>
      <c r="FH11" s="781"/>
      <c r="FI11" s="781"/>
      <c r="FJ11" s="781"/>
      <c r="FK11" s="781"/>
      <c r="FL11" s="781"/>
      <c r="FM11" s="781"/>
      <c r="FN11" s="781"/>
      <c r="FO11" s="781"/>
      <c r="FP11" s="781"/>
      <c r="FQ11" s="781"/>
      <c r="FR11" s="781"/>
      <c r="FS11" s="781"/>
      <c r="FT11" s="781"/>
      <c r="FU11" s="781"/>
      <c r="FV11" s="781"/>
      <c r="FW11" s="781"/>
      <c r="FX11" s="781"/>
      <c r="FY11" s="781"/>
      <c r="FZ11" s="781"/>
      <c r="GA11" s="781"/>
      <c r="GB11" s="781"/>
      <c r="GC11" s="781"/>
      <c r="GD11" s="781"/>
      <c r="GE11" s="781"/>
      <c r="GF11" s="781"/>
      <c r="GG11" s="781"/>
      <c r="GH11" s="781"/>
      <c r="GI11" s="781"/>
      <c r="GJ11" s="781"/>
      <c r="GK11" s="781"/>
      <c r="GL11" s="781"/>
      <c r="GM11" s="781"/>
      <c r="GN11" s="781"/>
      <c r="GO11" s="781"/>
      <c r="GP11" s="781"/>
      <c r="GQ11" s="781"/>
      <c r="GR11" s="781"/>
      <c r="GS11" s="781"/>
      <c r="GT11" s="781"/>
      <c r="GU11" s="781"/>
      <c r="GV11" s="781"/>
      <c r="GW11" s="781"/>
    </row>
    <row r="12" spans="1:205" s="788" customFormat="1" ht="38.450000000000003" customHeight="1" x14ac:dyDescent="0.2">
      <c r="A12" s="783"/>
      <c r="B12" s="784"/>
      <c r="C12" s="784"/>
      <c r="D12" s="784"/>
      <c r="E12" s="785" t="s">
        <v>952</v>
      </c>
      <c r="F12" s="778">
        <v>145517</v>
      </c>
      <c r="G12" s="786"/>
      <c r="H12" s="786"/>
      <c r="I12" s="786"/>
      <c r="J12" s="786"/>
      <c r="K12" s="786"/>
      <c r="L12" s="787"/>
      <c r="M12" s="787"/>
      <c r="N12" s="787"/>
      <c r="O12" s="787"/>
      <c r="P12" s="786"/>
      <c r="Q12" s="769"/>
      <c r="R12" s="769"/>
      <c r="S12" s="770"/>
      <c r="T12" s="770"/>
      <c r="U12" s="770"/>
      <c r="V12" s="770"/>
      <c r="W12" s="770"/>
      <c r="X12" s="770"/>
      <c r="Y12" s="770"/>
      <c r="Z12" s="770"/>
      <c r="AA12" s="770"/>
      <c r="AB12" s="770"/>
      <c r="AC12" s="770"/>
      <c r="AD12" s="770"/>
      <c r="AE12" s="770"/>
      <c r="AF12" s="770"/>
      <c r="AG12" s="770"/>
      <c r="AH12" s="770"/>
      <c r="AI12" s="770"/>
      <c r="AJ12" s="770"/>
      <c r="AK12" s="770"/>
      <c r="AL12" s="770"/>
      <c r="AM12" s="770"/>
      <c r="AN12" s="770"/>
      <c r="AO12" s="770"/>
      <c r="AP12" s="770"/>
      <c r="AQ12" s="770"/>
      <c r="AR12" s="770"/>
      <c r="AS12" s="770"/>
      <c r="AT12" s="770"/>
      <c r="AU12" s="770"/>
      <c r="AV12" s="770"/>
      <c r="AW12" s="770"/>
      <c r="AX12" s="770"/>
      <c r="AY12" s="770"/>
      <c r="AZ12" s="770"/>
      <c r="BA12" s="770"/>
      <c r="BB12" s="770"/>
      <c r="BC12" s="770"/>
      <c r="BD12" s="770"/>
      <c r="BE12" s="770"/>
      <c r="BF12" s="770"/>
      <c r="BG12" s="770"/>
      <c r="BH12" s="770"/>
      <c r="BI12" s="770"/>
      <c r="BJ12" s="770"/>
      <c r="BK12" s="770"/>
      <c r="BL12" s="770"/>
      <c r="BM12" s="770"/>
      <c r="BN12" s="770"/>
      <c r="BO12" s="770"/>
      <c r="BP12" s="770"/>
      <c r="BQ12" s="770"/>
      <c r="BR12" s="770"/>
      <c r="BS12" s="770"/>
      <c r="BT12" s="770"/>
      <c r="BU12" s="770"/>
      <c r="BV12" s="770"/>
      <c r="BW12" s="770"/>
      <c r="BX12" s="770"/>
      <c r="BY12" s="770"/>
      <c r="BZ12" s="770"/>
      <c r="CA12" s="770"/>
      <c r="CB12" s="770"/>
      <c r="CC12" s="770"/>
      <c r="CD12" s="770"/>
      <c r="CE12" s="770"/>
      <c r="CF12" s="770"/>
      <c r="CG12" s="770"/>
      <c r="CH12" s="770"/>
      <c r="CI12" s="770"/>
      <c r="CJ12" s="770"/>
      <c r="CK12" s="770"/>
      <c r="CL12" s="770"/>
      <c r="CM12" s="770"/>
      <c r="CN12" s="770"/>
      <c r="CO12" s="770"/>
      <c r="CP12" s="770"/>
      <c r="CQ12" s="770"/>
      <c r="CR12" s="770"/>
      <c r="CS12" s="770"/>
      <c r="CT12" s="770"/>
      <c r="CU12" s="770"/>
      <c r="CV12" s="770"/>
      <c r="CW12" s="770"/>
      <c r="CX12" s="770"/>
      <c r="CY12" s="770"/>
      <c r="CZ12" s="770"/>
      <c r="DA12" s="770"/>
      <c r="DB12" s="770"/>
      <c r="DC12" s="770"/>
      <c r="DD12" s="770"/>
      <c r="DE12" s="770"/>
      <c r="DF12" s="770"/>
      <c r="DG12" s="770"/>
      <c r="DH12" s="770"/>
      <c r="DI12" s="770"/>
      <c r="DJ12" s="770"/>
      <c r="DK12" s="770"/>
      <c r="DL12" s="770"/>
      <c r="DM12" s="770"/>
      <c r="DN12" s="770"/>
      <c r="DO12" s="770"/>
      <c r="DP12" s="770"/>
      <c r="DQ12" s="770"/>
      <c r="DR12" s="770"/>
      <c r="DS12" s="770"/>
      <c r="DT12" s="770"/>
      <c r="DU12" s="770"/>
      <c r="DV12" s="770"/>
      <c r="DW12" s="770"/>
      <c r="DX12" s="770"/>
      <c r="DY12" s="770"/>
      <c r="DZ12" s="770"/>
      <c r="EA12" s="770"/>
      <c r="EB12" s="770"/>
      <c r="EC12" s="770"/>
      <c r="ED12" s="770"/>
      <c r="EE12" s="770"/>
      <c r="EF12" s="770"/>
      <c r="EG12" s="770"/>
      <c r="EH12" s="770"/>
      <c r="EI12" s="770"/>
      <c r="EJ12" s="770"/>
      <c r="EK12" s="770"/>
      <c r="EL12" s="770"/>
      <c r="EM12" s="770"/>
      <c r="EN12" s="770"/>
      <c r="EO12" s="770"/>
      <c r="EP12" s="770"/>
      <c r="EQ12" s="770"/>
      <c r="ER12" s="770"/>
      <c r="ES12" s="770"/>
      <c r="ET12" s="770"/>
      <c r="EU12" s="770"/>
      <c r="EV12" s="770"/>
      <c r="EW12" s="770"/>
      <c r="EX12" s="770"/>
      <c r="EY12" s="770"/>
      <c r="EZ12" s="770"/>
      <c r="FA12" s="770"/>
      <c r="FB12" s="770"/>
      <c r="FC12" s="770"/>
      <c r="FD12" s="770"/>
      <c r="FE12" s="770"/>
      <c r="FF12" s="770"/>
      <c r="FG12" s="770"/>
      <c r="FH12" s="770"/>
      <c r="FI12" s="770"/>
      <c r="FJ12" s="770"/>
      <c r="FK12" s="770"/>
      <c r="FL12" s="770"/>
      <c r="FM12" s="770"/>
      <c r="FN12" s="770"/>
      <c r="FO12" s="770"/>
      <c r="FP12" s="770"/>
      <c r="FQ12" s="770"/>
      <c r="FR12" s="770"/>
      <c r="FS12" s="770"/>
      <c r="FT12" s="770"/>
      <c r="FU12" s="770"/>
      <c r="FV12" s="770"/>
      <c r="FW12" s="770"/>
      <c r="FX12" s="770"/>
      <c r="FY12" s="770"/>
      <c r="FZ12" s="770"/>
      <c r="GA12" s="770"/>
      <c r="GB12" s="770"/>
      <c r="GC12" s="770"/>
      <c r="GD12" s="770"/>
      <c r="GE12" s="770"/>
      <c r="GF12" s="770"/>
      <c r="GG12" s="770"/>
      <c r="GH12" s="770"/>
      <c r="GI12" s="770"/>
      <c r="GJ12" s="770"/>
      <c r="GK12" s="770"/>
      <c r="GL12" s="770"/>
      <c r="GM12" s="770"/>
      <c r="GN12" s="770"/>
      <c r="GO12" s="770"/>
      <c r="GP12" s="770"/>
      <c r="GQ12" s="770"/>
      <c r="GR12" s="770"/>
      <c r="GS12" s="770"/>
      <c r="GT12" s="770"/>
      <c r="GU12" s="770"/>
      <c r="GV12" s="770"/>
      <c r="GW12" s="770"/>
    </row>
    <row r="13" spans="1:205" ht="32.450000000000003" customHeight="1" x14ac:dyDescent="0.2">
      <c r="A13" s="783"/>
      <c r="B13" s="784"/>
      <c r="C13" s="784"/>
      <c r="D13" s="784"/>
      <c r="E13" s="785" t="s">
        <v>953</v>
      </c>
      <c r="F13" s="778">
        <v>145517</v>
      </c>
      <c r="G13" s="786"/>
      <c r="H13" s="786"/>
      <c r="I13" s="786"/>
      <c r="J13" s="786"/>
      <c r="K13" s="786"/>
      <c r="L13" s="787"/>
      <c r="M13" s="787"/>
      <c r="N13" s="787"/>
      <c r="O13" s="787"/>
      <c r="P13" s="786"/>
    </row>
    <row r="14" spans="1:205" ht="37.5" customHeight="1" x14ac:dyDescent="0.2">
      <c r="A14" s="783"/>
      <c r="B14" s="784"/>
      <c r="C14" s="784"/>
      <c r="D14" s="784"/>
      <c r="E14" s="785" t="s">
        <v>954</v>
      </c>
      <c r="F14" s="778">
        <v>145517</v>
      </c>
      <c r="G14" s="786"/>
      <c r="H14" s="786"/>
      <c r="I14" s="786"/>
      <c r="J14" s="786"/>
      <c r="K14" s="786"/>
      <c r="L14" s="787"/>
      <c r="M14" s="787"/>
      <c r="N14" s="787"/>
      <c r="O14" s="787"/>
      <c r="P14" s="786"/>
    </row>
    <row r="15" spans="1:205" s="788" customFormat="1" ht="34.9" customHeight="1" x14ac:dyDescent="0.2">
      <c r="A15" s="783"/>
      <c r="B15" s="784"/>
      <c r="C15" s="784"/>
      <c r="D15" s="784"/>
      <c r="E15" s="785" t="s">
        <v>955</v>
      </c>
      <c r="F15" s="778">
        <v>145517</v>
      </c>
      <c r="G15" s="786"/>
      <c r="H15" s="786"/>
      <c r="I15" s="786"/>
      <c r="J15" s="786"/>
      <c r="K15" s="786"/>
      <c r="L15" s="787"/>
      <c r="M15" s="787"/>
      <c r="N15" s="787"/>
      <c r="O15" s="787"/>
      <c r="P15" s="786"/>
      <c r="Q15" s="769"/>
      <c r="R15" s="769"/>
      <c r="S15" s="770"/>
      <c r="T15" s="770"/>
      <c r="U15" s="770"/>
      <c r="V15" s="770"/>
      <c r="W15" s="770"/>
      <c r="X15" s="770"/>
      <c r="Y15" s="770"/>
      <c r="Z15" s="770"/>
      <c r="AA15" s="770"/>
      <c r="AB15" s="770"/>
      <c r="AC15" s="770"/>
      <c r="AD15" s="770"/>
      <c r="AE15" s="770"/>
      <c r="AF15" s="770"/>
      <c r="AG15" s="770"/>
      <c r="AH15" s="770"/>
      <c r="AI15" s="770"/>
      <c r="AJ15" s="770"/>
      <c r="AK15" s="770"/>
      <c r="AL15" s="770"/>
      <c r="AM15" s="770"/>
      <c r="AN15" s="770"/>
      <c r="AO15" s="770"/>
      <c r="AP15" s="770"/>
      <c r="AQ15" s="770"/>
      <c r="AR15" s="770"/>
      <c r="AS15" s="770"/>
      <c r="AT15" s="770"/>
      <c r="AU15" s="770"/>
      <c r="AV15" s="770"/>
      <c r="AW15" s="770"/>
      <c r="AX15" s="770"/>
      <c r="AY15" s="770"/>
      <c r="AZ15" s="770"/>
      <c r="BA15" s="770"/>
      <c r="BB15" s="770"/>
      <c r="BC15" s="770"/>
      <c r="BD15" s="770"/>
      <c r="BE15" s="770"/>
      <c r="BF15" s="770"/>
      <c r="BG15" s="770"/>
      <c r="BH15" s="770"/>
      <c r="BI15" s="770"/>
      <c r="BJ15" s="770"/>
      <c r="BK15" s="770"/>
      <c r="BL15" s="770"/>
      <c r="BM15" s="770"/>
      <c r="BN15" s="770"/>
      <c r="BO15" s="770"/>
      <c r="BP15" s="770"/>
      <c r="BQ15" s="770"/>
      <c r="BR15" s="770"/>
      <c r="BS15" s="770"/>
      <c r="BT15" s="770"/>
      <c r="BU15" s="770"/>
      <c r="BV15" s="770"/>
      <c r="BW15" s="770"/>
      <c r="BX15" s="770"/>
      <c r="BY15" s="770"/>
      <c r="BZ15" s="770"/>
      <c r="CA15" s="770"/>
      <c r="CB15" s="770"/>
      <c r="CC15" s="770"/>
      <c r="CD15" s="770"/>
      <c r="CE15" s="770"/>
      <c r="CF15" s="770"/>
      <c r="CG15" s="770"/>
      <c r="CH15" s="770"/>
      <c r="CI15" s="770"/>
      <c r="CJ15" s="770"/>
      <c r="CK15" s="770"/>
      <c r="CL15" s="770"/>
      <c r="CM15" s="770"/>
      <c r="CN15" s="770"/>
      <c r="CO15" s="770"/>
      <c r="CP15" s="770"/>
      <c r="CQ15" s="770"/>
      <c r="CR15" s="770"/>
      <c r="CS15" s="770"/>
      <c r="CT15" s="770"/>
      <c r="CU15" s="770"/>
      <c r="CV15" s="770"/>
      <c r="CW15" s="770"/>
      <c r="CX15" s="770"/>
      <c r="CY15" s="770"/>
      <c r="CZ15" s="770"/>
      <c r="DA15" s="770"/>
      <c r="DB15" s="770"/>
      <c r="DC15" s="770"/>
      <c r="DD15" s="770"/>
      <c r="DE15" s="770"/>
      <c r="DF15" s="770"/>
      <c r="DG15" s="770"/>
      <c r="DH15" s="770"/>
      <c r="DI15" s="770"/>
      <c r="DJ15" s="770"/>
      <c r="DK15" s="770"/>
      <c r="DL15" s="770"/>
      <c r="DM15" s="770"/>
      <c r="DN15" s="770"/>
      <c r="DO15" s="770"/>
      <c r="DP15" s="770"/>
      <c r="DQ15" s="770"/>
      <c r="DR15" s="770"/>
      <c r="DS15" s="770"/>
      <c r="DT15" s="770"/>
      <c r="DU15" s="770"/>
      <c r="DV15" s="770"/>
      <c r="DW15" s="770"/>
      <c r="DX15" s="770"/>
      <c r="DY15" s="770"/>
      <c r="DZ15" s="770"/>
      <c r="EA15" s="770"/>
      <c r="EB15" s="770"/>
      <c r="EC15" s="770"/>
      <c r="ED15" s="770"/>
      <c r="EE15" s="770"/>
      <c r="EF15" s="770"/>
      <c r="EG15" s="770"/>
      <c r="EH15" s="770"/>
      <c r="EI15" s="770"/>
      <c r="EJ15" s="770"/>
      <c r="EK15" s="770"/>
      <c r="EL15" s="770"/>
      <c r="EM15" s="770"/>
      <c r="EN15" s="770"/>
      <c r="EO15" s="770"/>
      <c r="EP15" s="770"/>
      <c r="EQ15" s="770"/>
      <c r="ER15" s="770"/>
      <c r="ES15" s="770"/>
      <c r="ET15" s="770"/>
      <c r="EU15" s="770"/>
      <c r="EV15" s="770"/>
      <c r="EW15" s="770"/>
      <c r="EX15" s="770"/>
      <c r="EY15" s="770"/>
      <c r="EZ15" s="770"/>
      <c r="FA15" s="770"/>
      <c r="FB15" s="770"/>
      <c r="FC15" s="770"/>
      <c r="FD15" s="770"/>
      <c r="FE15" s="770"/>
      <c r="FF15" s="770"/>
      <c r="FG15" s="770"/>
      <c r="FH15" s="770"/>
      <c r="FI15" s="770"/>
      <c r="FJ15" s="770"/>
      <c r="FK15" s="770"/>
      <c r="FL15" s="770"/>
      <c r="FM15" s="770"/>
      <c r="FN15" s="770"/>
      <c r="FO15" s="770"/>
      <c r="FP15" s="770"/>
      <c r="FQ15" s="770"/>
      <c r="FR15" s="770"/>
      <c r="FS15" s="770"/>
      <c r="FT15" s="770"/>
      <c r="FU15" s="770"/>
      <c r="FV15" s="770"/>
      <c r="FW15" s="770"/>
      <c r="FX15" s="770"/>
      <c r="FY15" s="770"/>
      <c r="FZ15" s="770"/>
      <c r="GA15" s="770"/>
      <c r="GB15" s="770"/>
      <c r="GC15" s="770"/>
      <c r="GD15" s="770"/>
      <c r="GE15" s="770"/>
      <c r="GF15" s="770"/>
      <c r="GG15" s="770"/>
      <c r="GH15" s="770"/>
      <c r="GI15" s="770"/>
      <c r="GJ15" s="770"/>
      <c r="GK15" s="770"/>
      <c r="GL15" s="770"/>
      <c r="GM15" s="770"/>
      <c r="GN15" s="770"/>
      <c r="GO15" s="770"/>
      <c r="GP15" s="770"/>
      <c r="GQ15" s="770"/>
      <c r="GR15" s="770"/>
      <c r="GS15" s="770"/>
      <c r="GT15" s="770"/>
      <c r="GU15" s="770"/>
      <c r="GV15" s="770"/>
      <c r="GW15" s="770"/>
    </row>
    <row r="16" spans="1:205" ht="31.15" customHeight="1" x14ac:dyDescent="0.2">
      <c r="A16" s="783"/>
      <c r="B16" s="784"/>
      <c r="C16" s="784"/>
      <c r="D16" s="784"/>
      <c r="E16" s="785" t="s">
        <v>956</v>
      </c>
      <c r="F16" s="778">
        <v>145517</v>
      </c>
      <c r="G16" s="786"/>
      <c r="H16" s="786"/>
      <c r="I16" s="786"/>
      <c r="J16" s="786"/>
      <c r="K16" s="786"/>
      <c r="L16" s="787"/>
      <c r="M16" s="787"/>
      <c r="N16" s="787"/>
      <c r="O16" s="787"/>
      <c r="P16" s="786"/>
    </row>
    <row r="17" spans="1:205" ht="45.6" customHeight="1" x14ac:dyDescent="0.2">
      <c r="A17" s="783"/>
      <c r="B17" s="784"/>
      <c r="C17" s="784"/>
      <c r="D17" s="784"/>
      <c r="E17" s="785" t="s">
        <v>957</v>
      </c>
      <c r="F17" s="778">
        <v>145517</v>
      </c>
      <c r="G17" s="786"/>
      <c r="H17" s="786"/>
      <c r="I17" s="786"/>
      <c r="J17" s="786"/>
      <c r="K17" s="786"/>
      <c r="L17" s="787"/>
      <c r="M17" s="787"/>
      <c r="N17" s="787"/>
      <c r="O17" s="787"/>
      <c r="P17" s="786"/>
    </row>
    <row r="18" spans="1:205" ht="45.6" customHeight="1" x14ac:dyDescent="0.2">
      <c r="A18" s="789"/>
      <c r="B18" s="790"/>
      <c r="C18" s="790"/>
      <c r="D18" s="790"/>
      <c r="E18" s="785" t="s">
        <v>958</v>
      </c>
      <c r="F18" s="778">
        <v>145517</v>
      </c>
      <c r="G18" s="786"/>
      <c r="H18" s="786"/>
      <c r="I18" s="786"/>
      <c r="J18" s="786"/>
      <c r="K18" s="786"/>
      <c r="L18" s="787"/>
      <c r="M18" s="787"/>
      <c r="N18" s="787"/>
      <c r="O18" s="787"/>
      <c r="P18" s="786"/>
    </row>
    <row r="19" spans="1:205" ht="34.5" customHeight="1" x14ac:dyDescent="0.2">
      <c r="A19" s="791"/>
      <c r="B19" s="792"/>
      <c r="C19" s="792"/>
      <c r="D19" s="792"/>
      <c r="E19" s="785" t="s">
        <v>959</v>
      </c>
      <c r="F19" s="778">
        <v>145517</v>
      </c>
      <c r="G19" s="786"/>
      <c r="H19" s="786"/>
      <c r="I19" s="786"/>
      <c r="J19" s="786"/>
      <c r="K19" s="786"/>
      <c r="L19" s="787"/>
      <c r="M19" s="787"/>
      <c r="N19" s="787"/>
      <c r="O19" s="787"/>
      <c r="P19" s="786"/>
    </row>
    <row r="20" spans="1:205" s="798" customFormat="1" ht="24" customHeight="1" x14ac:dyDescent="0.2">
      <c r="A20" s="793"/>
      <c r="B20" s="793"/>
      <c r="C20" s="793"/>
      <c r="D20" s="793"/>
      <c r="E20" s="794"/>
      <c r="F20" s="795"/>
      <c r="G20" s="796">
        <v>13</v>
      </c>
      <c r="H20" s="796">
        <v>11</v>
      </c>
      <c r="I20" s="796"/>
      <c r="J20" s="796"/>
      <c r="K20" s="796"/>
      <c r="L20" s="797">
        <v>1</v>
      </c>
      <c r="M20" s="797"/>
      <c r="N20" s="797">
        <v>1</v>
      </c>
      <c r="O20" s="797"/>
      <c r="P20" s="796"/>
      <c r="Q20" s="745"/>
      <c r="R20" s="745"/>
      <c r="S20" s="746"/>
      <c r="T20" s="746"/>
      <c r="U20" s="746"/>
      <c r="V20" s="746"/>
      <c r="W20" s="746"/>
      <c r="X20" s="746"/>
      <c r="Y20" s="746"/>
      <c r="Z20" s="746"/>
      <c r="AA20" s="746"/>
      <c r="AB20" s="746"/>
      <c r="AC20" s="746"/>
      <c r="AD20" s="746"/>
      <c r="AE20" s="746"/>
      <c r="AF20" s="746"/>
      <c r="AG20" s="746"/>
      <c r="AH20" s="746"/>
      <c r="AI20" s="746"/>
      <c r="AJ20" s="746"/>
      <c r="AK20" s="746"/>
      <c r="AL20" s="746"/>
      <c r="AM20" s="746"/>
      <c r="AN20" s="746"/>
      <c r="AO20" s="746"/>
      <c r="AP20" s="746"/>
      <c r="AQ20" s="746"/>
      <c r="AR20" s="746"/>
      <c r="AS20" s="746"/>
      <c r="AT20" s="746"/>
      <c r="AU20" s="746"/>
      <c r="AV20" s="746"/>
      <c r="AW20" s="746"/>
      <c r="AX20" s="746"/>
      <c r="AY20" s="746"/>
      <c r="AZ20" s="746"/>
      <c r="BA20" s="746"/>
      <c r="BB20" s="746"/>
      <c r="BC20" s="746"/>
      <c r="BD20" s="746"/>
      <c r="BE20" s="746"/>
      <c r="BF20" s="746"/>
      <c r="BG20" s="746"/>
      <c r="BH20" s="746"/>
      <c r="BI20" s="746"/>
      <c r="BJ20" s="746"/>
      <c r="BK20" s="746"/>
      <c r="BL20" s="746"/>
      <c r="BM20" s="746"/>
      <c r="BN20" s="746"/>
      <c r="BO20" s="746"/>
      <c r="BP20" s="746"/>
      <c r="BQ20" s="746"/>
      <c r="BR20" s="746"/>
      <c r="BS20" s="746"/>
      <c r="BT20" s="746"/>
      <c r="BU20" s="746"/>
      <c r="BV20" s="746"/>
      <c r="BW20" s="746"/>
      <c r="BX20" s="746"/>
      <c r="BY20" s="746"/>
      <c r="BZ20" s="746"/>
      <c r="CA20" s="746"/>
      <c r="CB20" s="746"/>
      <c r="CC20" s="746"/>
      <c r="CD20" s="746"/>
      <c r="CE20" s="746"/>
      <c r="CF20" s="746"/>
      <c r="CG20" s="746"/>
      <c r="CH20" s="746"/>
      <c r="CI20" s="746"/>
      <c r="CJ20" s="746"/>
      <c r="CK20" s="746"/>
      <c r="CL20" s="746"/>
      <c r="CM20" s="746"/>
      <c r="CN20" s="746"/>
      <c r="CO20" s="746"/>
      <c r="CP20" s="746"/>
      <c r="CQ20" s="746"/>
      <c r="CR20" s="746"/>
      <c r="CS20" s="746"/>
      <c r="CT20" s="746"/>
      <c r="CU20" s="746"/>
      <c r="CV20" s="746"/>
      <c r="CW20" s="746"/>
      <c r="CX20" s="746"/>
      <c r="CY20" s="746"/>
      <c r="CZ20" s="746"/>
      <c r="DA20" s="746"/>
      <c r="DB20" s="746"/>
      <c r="DC20" s="746"/>
      <c r="DD20" s="746"/>
      <c r="DE20" s="746"/>
      <c r="DF20" s="746"/>
      <c r="DG20" s="746"/>
      <c r="DH20" s="746"/>
      <c r="DI20" s="746"/>
      <c r="DJ20" s="746"/>
      <c r="DK20" s="746"/>
      <c r="DL20" s="746"/>
      <c r="DM20" s="746"/>
      <c r="DN20" s="746"/>
      <c r="DO20" s="746"/>
      <c r="DP20" s="746"/>
      <c r="DQ20" s="746"/>
      <c r="DR20" s="746"/>
      <c r="DS20" s="746"/>
      <c r="DT20" s="746"/>
      <c r="DU20" s="746"/>
      <c r="DV20" s="746"/>
      <c r="DW20" s="746"/>
      <c r="DX20" s="746"/>
      <c r="DY20" s="746"/>
      <c r="DZ20" s="746"/>
      <c r="EA20" s="746"/>
      <c r="EB20" s="746"/>
      <c r="EC20" s="746"/>
      <c r="ED20" s="746"/>
      <c r="EE20" s="746"/>
      <c r="EF20" s="746"/>
      <c r="EG20" s="746"/>
      <c r="EH20" s="746"/>
      <c r="EI20" s="746"/>
      <c r="EJ20" s="746"/>
      <c r="EK20" s="746"/>
      <c r="EL20" s="746"/>
      <c r="EM20" s="746"/>
      <c r="EN20" s="746"/>
      <c r="EO20" s="746"/>
      <c r="EP20" s="746"/>
      <c r="EQ20" s="746"/>
      <c r="ER20" s="746"/>
      <c r="ES20" s="746"/>
      <c r="ET20" s="746"/>
      <c r="EU20" s="746"/>
      <c r="EV20" s="746"/>
      <c r="EW20" s="746"/>
      <c r="EX20" s="746"/>
      <c r="EY20" s="746"/>
      <c r="EZ20" s="746"/>
      <c r="FA20" s="746"/>
      <c r="FB20" s="746"/>
      <c r="FC20" s="746"/>
      <c r="FD20" s="746"/>
      <c r="FE20" s="746"/>
      <c r="FF20" s="746"/>
      <c r="FG20" s="746"/>
      <c r="FH20" s="746"/>
      <c r="FI20" s="746"/>
      <c r="FJ20" s="746"/>
      <c r="FK20" s="746"/>
      <c r="FL20" s="746"/>
      <c r="FM20" s="746"/>
      <c r="FN20" s="746"/>
      <c r="FO20" s="746"/>
      <c r="FP20" s="746"/>
      <c r="FQ20" s="746"/>
      <c r="FR20" s="746"/>
      <c r="FS20" s="746"/>
      <c r="FT20" s="746"/>
      <c r="FU20" s="746"/>
      <c r="FV20" s="746"/>
      <c r="FW20" s="746"/>
      <c r="FX20" s="746"/>
      <c r="FY20" s="746"/>
      <c r="FZ20" s="746"/>
      <c r="GA20" s="746"/>
      <c r="GB20" s="746"/>
      <c r="GC20" s="746"/>
      <c r="GD20" s="746"/>
      <c r="GE20" s="746"/>
      <c r="GF20" s="746"/>
      <c r="GG20" s="746"/>
      <c r="GH20" s="746"/>
      <c r="GI20" s="746"/>
      <c r="GJ20" s="746"/>
      <c r="GK20" s="746"/>
      <c r="GL20" s="746"/>
      <c r="GM20" s="746"/>
      <c r="GN20" s="746"/>
      <c r="GO20" s="746"/>
      <c r="GP20" s="746"/>
      <c r="GQ20" s="746"/>
      <c r="GR20" s="746"/>
      <c r="GS20" s="746"/>
      <c r="GT20" s="746"/>
      <c r="GU20" s="746"/>
      <c r="GV20" s="746"/>
      <c r="GW20" s="746"/>
    </row>
    <row r="21" spans="1:205" ht="40.5" customHeight="1" x14ac:dyDescent="0.2">
      <c r="A21" s="775" t="s">
        <v>960</v>
      </c>
      <c r="B21" s="799" t="s">
        <v>961</v>
      </c>
      <c r="C21" s="776" t="s">
        <v>962</v>
      </c>
      <c r="D21" s="776" t="s">
        <v>963</v>
      </c>
      <c r="E21" s="785" t="s">
        <v>964</v>
      </c>
      <c r="F21" s="778">
        <v>145517</v>
      </c>
      <c r="G21" s="786"/>
      <c r="H21" s="786"/>
      <c r="I21" s="786"/>
      <c r="J21" s="786"/>
      <c r="K21" s="786"/>
      <c r="L21" s="787"/>
      <c r="M21" s="787"/>
      <c r="N21" s="787"/>
      <c r="O21" s="787"/>
      <c r="P21" s="786"/>
    </row>
    <row r="22" spans="1:205" s="802" customFormat="1" ht="36.75" customHeight="1" x14ac:dyDescent="0.2">
      <c r="A22" s="783"/>
      <c r="B22" s="800"/>
      <c r="C22" s="784"/>
      <c r="D22" s="784"/>
      <c r="E22" s="785" t="s">
        <v>965</v>
      </c>
      <c r="F22" s="778">
        <v>145517</v>
      </c>
      <c r="G22" s="786"/>
      <c r="H22" s="786"/>
      <c r="I22" s="786"/>
      <c r="J22" s="786"/>
      <c r="K22" s="786"/>
      <c r="L22" s="787"/>
      <c r="M22" s="787"/>
      <c r="N22" s="787"/>
      <c r="O22" s="787"/>
      <c r="P22" s="786"/>
      <c r="Q22" s="745"/>
      <c r="R22" s="745"/>
      <c r="S22" s="801"/>
      <c r="T22" s="801"/>
      <c r="U22" s="801"/>
      <c r="V22" s="801"/>
      <c r="W22" s="801"/>
      <c r="X22" s="801"/>
      <c r="Y22" s="801"/>
      <c r="Z22" s="801"/>
      <c r="AA22" s="801"/>
      <c r="AB22" s="801"/>
      <c r="AC22" s="801"/>
      <c r="AD22" s="801"/>
      <c r="AE22" s="801"/>
      <c r="AF22" s="801"/>
      <c r="AG22" s="801"/>
      <c r="AH22" s="801"/>
      <c r="AI22" s="801"/>
      <c r="AJ22" s="801"/>
      <c r="AK22" s="801"/>
      <c r="AL22" s="801"/>
      <c r="AM22" s="801"/>
      <c r="AN22" s="801"/>
      <c r="AO22" s="801"/>
      <c r="AP22" s="801"/>
      <c r="AQ22" s="801"/>
      <c r="AR22" s="801"/>
      <c r="AS22" s="801"/>
      <c r="AT22" s="801"/>
      <c r="AU22" s="801"/>
      <c r="AV22" s="801"/>
      <c r="AW22" s="801"/>
      <c r="AX22" s="801"/>
      <c r="AY22" s="801"/>
      <c r="AZ22" s="801"/>
      <c r="BA22" s="801"/>
      <c r="BB22" s="801"/>
      <c r="BC22" s="801"/>
      <c r="BD22" s="801"/>
      <c r="BE22" s="801"/>
      <c r="BF22" s="801"/>
      <c r="BG22" s="801"/>
      <c r="BH22" s="801"/>
      <c r="BI22" s="801"/>
      <c r="BJ22" s="801"/>
      <c r="BK22" s="801"/>
      <c r="BL22" s="801"/>
      <c r="BM22" s="801"/>
      <c r="BN22" s="801"/>
      <c r="BO22" s="801"/>
      <c r="BP22" s="801"/>
      <c r="BQ22" s="801"/>
      <c r="BR22" s="801"/>
      <c r="BS22" s="801"/>
      <c r="BT22" s="801"/>
      <c r="BU22" s="801"/>
      <c r="BV22" s="801"/>
      <c r="BW22" s="801"/>
      <c r="BX22" s="801"/>
      <c r="BY22" s="801"/>
      <c r="BZ22" s="801"/>
      <c r="CA22" s="801"/>
      <c r="CB22" s="801"/>
      <c r="CC22" s="801"/>
      <c r="CD22" s="801"/>
      <c r="CE22" s="801"/>
      <c r="CF22" s="801"/>
      <c r="CG22" s="801"/>
      <c r="CH22" s="801"/>
      <c r="CI22" s="801"/>
      <c r="CJ22" s="801"/>
      <c r="CK22" s="801"/>
      <c r="CL22" s="801"/>
      <c r="CM22" s="801"/>
      <c r="CN22" s="801"/>
      <c r="CO22" s="801"/>
      <c r="CP22" s="801"/>
      <c r="CQ22" s="801"/>
      <c r="CR22" s="801"/>
      <c r="CS22" s="801"/>
      <c r="CT22" s="801"/>
      <c r="CU22" s="801"/>
      <c r="CV22" s="801"/>
      <c r="CW22" s="801"/>
      <c r="CX22" s="801"/>
      <c r="CY22" s="801"/>
      <c r="CZ22" s="801"/>
      <c r="DA22" s="801"/>
      <c r="DB22" s="801"/>
      <c r="DC22" s="801"/>
      <c r="DD22" s="801"/>
      <c r="DE22" s="801"/>
      <c r="DF22" s="801"/>
      <c r="DG22" s="801"/>
      <c r="DH22" s="801"/>
      <c r="DI22" s="801"/>
      <c r="DJ22" s="801"/>
      <c r="DK22" s="801"/>
      <c r="DL22" s="801"/>
      <c r="DM22" s="801"/>
      <c r="DN22" s="801"/>
      <c r="DO22" s="801"/>
      <c r="DP22" s="801"/>
      <c r="DQ22" s="801"/>
      <c r="DR22" s="801"/>
      <c r="DS22" s="801"/>
      <c r="DT22" s="801"/>
      <c r="DU22" s="801"/>
      <c r="DV22" s="801"/>
      <c r="DW22" s="801"/>
      <c r="DX22" s="801"/>
      <c r="DY22" s="801"/>
      <c r="DZ22" s="801"/>
      <c r="EA22" s="801"/>
      <c r="EB22" s="801"/>
      <c r="EC22" s="801"/>
      <c r="ED22" s="801"/>
      <c r="EE22" s="801"/>
      <c r="EF22" s="801"/>
      <c r="EG22" s="801"/>
      <c r="EH22" s="801"/>
      <c r="EI22" s="801"/>
      <c r="EJ22" s="801"/>
      <c r="EK22" s="801"/>
      <c r="EL22" s="801"/>
      <c r="EM22" s="801"/>
      <c r="EN22" s="801"/>
      <c r="EO22" s="801"/>
      <c r="EP22" s="801"/>
      <c r="EQ22" s="801"/>
      <c r="ER22" s="801"/>
      <c r="ES22" s="801"/>
      <c r="ET22" s="801"/>
      <c r="EU22" s="801"/>
      <c r="EV22" s="801"/>
      <c r="EW22" s="801"/>
      <c r="EX22" s="801"/>
      <c r="EY22" s="801"/>
      <c r="EZ22" s="801"/>
      <c r="FA22" s="801"/>
      <c r="FB22" s="801"/>
      <c r="FC22" s="801"/>
      <c r="FD22" s="801"/>
      <c r="FE22" s="801"/>
      <c r="FF22" s="801"/>
      <c r="FG22" s="801"/>
      <c r="FH22" s="801"/>
      <c r="FI22" s="801"/>
      <c r="FJ22" s="801"/>
      <c r="FK22" s="801"/>
      <c r="FL22" s="801"/>
      <c r="FM22" s="801"/>
      <c r="FN22" s="801"/>
      <c r="FO22" s="801"/>
      <c r="FP22" s="801"/>
      <c r="FQ22" s="801"/>
      <c r="FR22" s="801"/>
      <c r="FS22" s="801"/>
      <c r="FT22" s="801"/>
      <c r="FU22" s="801"/>
      <c r="FV22" s="801"/>
      <c r="FW22" s="801"/>
      <c r="FX22" s="801"/>
      <c r="FY22" s="801"/>
      <c r="FZ22" s="801"/>
      <c r="GA22" s="801"/>
      <c r="GB22" s="801"/>
      <c r="GC22" s="801"/>
      <c r="GD22" s="801"/>
      <c r="GE22" s="801"/>
      <c r="GF22" s="801"/>
      <c r="GG22" s="801"/>
      <c r="GH22" s="801"/>
      <c r="GI22" s="801"/>
      <c r="GJ22" s="801"/>
      <c r="GK22" s="801"/>
      <c r="GL22" s="801"/>
      <c r="GM22" s="801"/>
      <c r="GN22" s="801"/>
      <c r="GO22" s="801"/>
      <c r="GP22" s="801"/>
      <c r="GQ22" s="801"/>
      <c r="GR22" s="801"/>
      <c r="GS22" s="801"/>
      <c r="GT22" s="801"/>
      <c r="GU22" s="801"/>
      <c r="GV22" s="801"/>
      <c r="GW22" s="801"/>
    </row>
    <row r="23" spans="1:205" s="802" customFormat="1" ht="43.15" customHeight="1" x14ac:dyDescent="0.2">
      <c r="A23" s="783"/>
      <c r="B23" s="800"/>
      <c r="C23" s="784"/>
      <c r="D23" s="784"/>
      <c r="E23" s="785" t="s">
        <v>966</v>
      </c>
      <c r="F23" s="778">
        <v>145517</v>
      </c>
      <c r="G23" s="786"/>
      <c r="H23" s="786"/>
      <c r="I23" s="786"/>
      <c r="J23" s="786"/>
      <c r="K23" s="786"/>
      <c r="L23" s="787"/>
      <c r="M23" s="787"/>
      <c r="N23" s="787"/>
      <c r="O23" s="787"/>
      <c r="P23" s="786"/>
      <c r="Q23" s="745"/>
      <c r="R23" s="745"/>
      <c r="S23" s="801"/>
      <c r="T23" s="801"/>
      <c r="U23" s="801"/>
      <c r="V23" s="801"/>
      <c r="W23" s="801"/>
      <c r="X23" s="801"/>
      <c r="Y23" s="801"/>
      <c r="Z23" s="801"/>
      <c r="AA23" s="801"/>
      <c r="AB23" s="801"/>
      <c r="AC23" s="801"/>
      <c r="AD23" s="801"/>
      <c r="AE23" s="801"/>
      <c r="AF23" s="801"/>
      <c r="AG23" s="801"/>
      <c r="AH23" s="801"/>
      <c r="AI23" s="801"/>
      <c r="AJ23" s="801"/>
      <c r="AK23" s="801"/>
      <c r="AL23" s="801"/>
      <c r="AM23" s="801"/>
      <c r="AN23" s="801"/>
      <c r="AO23" s="801"/>
      <c r="AP23" s="801"/>
      <c r="AQ23" s="801"/>
      <c r="AR23" s="801"/>
      <c r="AS23" s="801"/>
      <c r="AT23" s="801"/>
      <c r="AU23" s="801"/>
      <c r="AV23" s="801"/>
      <c r="AW23" s="801"/>
      <c r="AX23" s="801"/>
      <c r="AY23" s="801"/>
      <c r="AZ23" s="801"/>
      <c r="BA23" s="801"/>
      <c r="BB23" s="801"/>
      <c r="BC23" s="801"/>
      <c r="BD23" s="801"/>
      <c r="BE23" s="801"/>
      <c r="BF23" s="801"/>
      <c r="BG23" s="801"/>
      <c r="BH23" s="801"/>
      <c r="BI23" s="801"/>
      <c r="BJ23" s="801"/>
      <c r="BK23" s="801"/>
      <c r="BL23" s="801"/>
      <c r="BM23" s="801"/>
      <c r="BN23" s="801"/>
      <c r="BO23" s="801"/>
      <c r="BP23" s="801"/>
      <c r="BQ23" s="801"/>
      <c r="BR23" s="801"/>
      <c r="BS23" s="801"/>
      <c r="BT23" s="801"/>
      <c r="BU23" s="801"/>
      <c r="BV23" s="801"/>
      <c r="BW23" s="801"/>
      <c r="BX23" s="801"/>
      <c r="BY23" s="801"/>
      <c r="BZ23" s="801"/>
      <c r="CA23" s="801"/>
      <c r="CB23" s="801"/>
      <c r="CC23" s="801"/>
      <c r="CD23" s="801"/>
      <c r="CE23" s="801"/>
      <c r="CF23" s="801"/>
      <c r="CG23" s="801"/>
      <c r="CH23" s="801"/>
      <c r="CI23" s="801"/>
      <c r="CJ23" s="801"/>
      <c r="CK23" s="801"/>
      <c r="CL23" s="801"/>
      <c r="CM23" s="801"/>
      <c r="CN23" s="801"/>
      <c r="CO23" s="801"/>
      <c r="CP23" s="801"/>
      <c r="CQ23" s="801"/>
      <c r="CR23" s="801"/>
      <c r="CS23" s="801"/>
      <c r="CT23" s="801"/>
      <c r="CU23" s="801"/>
      <c r="CV23" s="801"/>
      <c r="CW23" s="801"/>
      <c r="CX23" s="801"/>
      <c r="CY23" s="801"/>
      <c r="CZ23" s="801"/>
      <c r="DA23" s="801"/>
      <c r="DB23" s="801"/>
      <c r="DC23" s="801"/>
      <c r="DD23" s="801"/>
      <c r="DE23" s="801"/>
      <c r="DF23" s="801"/>
      <c r="DG23" s="801"/>
      <c r="DH23" s="801"/>
      <c r="DI23" s="801"/>
      <c r="DJ23" s="801"/>
      <c r="DK23" s="801"/>
      <c r="DL23" s="801"/>
      <c r="DM23" s="801"/>
      <c r="DN23" s="801"/>
      <c r="DO23" s="801"/>
      <c r="DP23" s="801"/>
      <c r="DQ23" s="801"/>
      <c r="DR23" s="801"/>
      <c r="DS23" s="801"/>
      <c r="DT23" s="801"/>
      <c r="DU23" s="801"/>
      <c r="DV23" s="801"/>
      <c r="DW23" s="801"/>
      <c r="DX23" s="801"/>
      <c r="DY23" s="801"/>
      <c r="DZ23" s="801"/>
      <c r="EA23" s="801"/>
      <c r="EB23" s="801"/>
      <c r="EC23" s="801"/>
      <c r="ED23" s="801"/>
      <c r="EE23" s="801"/>
      <c r="EF23" s="801"/>
      <c r="EG23" s="801"/>
      <c r="EH23" s="801"/>
      <c r="EI23" s="801"/>
      <c r="EJ23" s="801"/>
      <c r="EK23" s="801"/>
      <c r="EL23" s="801"/>
      <c r="EM23" s="801"/>
      <c r="EN23" s="801"/>
      <c r="EO23" s="801"/>
      <c r="EP23" s="801"/>
      <c r="EQ23" s="801"/>
      <c r="ER23" s="801"/>
      <c r="ES23" s="801"/>
      <c r="ET23" s="801"/>
      <c r="EU23" s="801"/>
      <c r="EV23" s="801"/>
      <c r="EW23" s="801"/>
      <c r="EX23" s="801"/>
      <c r="EY23" s="801"/>
      <c r="EZ23" s="801"/>
      <c r="FA23" s="801"/>
      <c r="FB23" s="801"/>
      <c r="FC23" s="801"/>
      <c r="FD23" s="801"/>
      <c r="FE23" s="801"/>
      <c r="FF23" s="801"/>
      <c r="FG23" s="801"/>
      <c r="FH23" s="801"/>
      <c r="FI23" s="801"/>
      <c r="FJ23" s="801"/>
      <c r="FK23" s="801"/>
      <c r="FL23" s="801"/>
      <c r="FM23" s="801"/>
      <c r="FN23" s="801"/>
      <c r="FO23" s="801"/>
      <c r="FP23" s="801"/>
      <c r="FQ23" s="801"/>
      <c r="FR23" s="801"/>
      <c r="FS23" s="801"/>
      <c r="FT23" s="801"/>
      <c r="FU23" s="801"/>
      <c r="FV23" s="801"/>
      <c r="FW23" s="801"/>
      <c r="FX23" s="801"/>
      <c r="FY23" s="801"/>
      <c r="FZ23" s="801"/>
      <c r="GA23" s="801"/>
      <c r="GB23" s="801"/>
      <c r="GC23" s="801"/>
      <c r="GD23" s="801"/>
      <c r="GE23" s="801"/>
      <c r="GF23" s="801"/>
      <c r="GG23" s="801"/>
      <c r="GH23" s="801"/>
      <c r="GI23" s="801"/>
      <c r="GJ23" s="801"/>
      <c r="GK23" s="801"/>
      <c r="GL23" s="801"/>
      <c r="GM23" s="801"/>
      <c r="GN23" s="801"/>
      <c r="GO23" s="801"/>
      <c r="GP23" s="801"/>
      <c r="GQ23" s="801"/>
      <c r="GR23" s="801"/>
      <c r="GS23" s="801"/>
      <c r="GT23" s="801"/>
      <c r="GU23" s="801"/>
      <c r="GV23" s="801"/>
      <c r="GW23" s="801"/>
    </row>
    <row r="24" spans="1:205" ht="30.6" customHeight="1" x14ac:dyDescent="0.2">
      <c r="A24" s="783"/>
      <c r="B24" s="803"/>
      <c r="C24" s="784"/>
      <c r="D24" s="784"/>
      <c r="E24" s="785" t="s">
        <v>967</v>
      </c>
      <c r="F24" s="778">
        <v>145517</v>
      </c>
      <c r="G24" s="786"/>
      <c r="H24" s="786"/>
      <c r="I24" s="786"/>
      <c r="J24" s="786"/>
      <c r="K24" s="786"/>
      <c r="L24" s="787"/>
      <c r="M24" s="787"/>
      <c r="N24" s="787"/>
      <c r="O24" s="787"/>
      <c r="P24" s="786"/>
    </row>
    <row r="25" spans="1:205" s="788" customFormat="1" ht="76.150000000000006" customHeight="1" x14ac:dyDescent="0.2">
      <c r="A25" s="783"/>
      <c r="B25" s="803"/>
      <c r="C25" s="784"/>
      <c r="D25" s="784"/>
      <c r="E25" s="785" t="s">
        <v>968</v>
      </c>
      <c r="F25" s="778">
        <v>145517</v>
      </c>
      <c r="G25" s="786"/>
      <c r="H25" s="786"/>
      <c r="I25" s="786"/>
      <c r="J25" s="786"/>
      <c r="K25" s="786"/>
      <c r="L25" s="787"/>
      <c r="M25" s="787"/>
      <c r="N25" s="787"/>
      <c r="O25" s="787"/>
      <c r="P25" s="786"/>
      <c r="Q25" s="769"/>
      <c r="R25" s="769"/>
      <c r="S25" s="770"/>
      <c r="T25" s="770"/>
      <c r="U25" s="770"/>
      <c r="V25" s="770"/>
      <c r="W25" s="770"/>
      <c r="X25" s="770"/>
      <c r="Y25" s="770"/>
      <c r="Z25" s="770"/>
      <c r="AA25" s="770"/>
      <c r="AB25" s="770"/>
      <c r="AC25" s="770"/>
      <c r="AD25" s="770"/>
      <c r="AE25" s="770"/>
      <c r="AF25" s="770"/>
      <c r="AG25" s="770"/>
      <c r="AH25" s="770"/>
      <c r="AI25" s="770"/>
      <c r="AJ25" s="770"/>
      <c r="AK25" s="770"/>
      <c r="AL25" s="770"/>
      <c r="AM25" s="770"/>
      <c r="AN25" s="770"/>
      <c r="AO25" s="770"/>
      <c r="AP25" s="770"/>
      <c r="AQ25" s="770"/>
      <c r="AR25" s="770"/>
      <c r="AS25" s="770"/>
      <c r="AT25" s="770"/>
      <c r="AU25" s="770"/>
      <c r="AV25" s="770"/>
      <c r="AW25" s="770"/>
      <c r="AX25" s="770"/>
      <c r="AY25" s="770"/>
      <c r="AZ25" s="770"/>
      <c r="BA25" s="770"/>
      <c r="BB25" s="770"/>
      <c r="BC25" s="770"/>
      <c r="BD25" s="770"/>
      <c r="BE25" s="770"/>
      <c r="BF25" s="770"/>
      <c r="BG25" s="770"/>
      <c r="BH25" s="770"/>
      <c r="BI25" s="770"/>
      <c r="BJ25" s="770"/>
      <c r="BK25" s="770"/>
      <c r="BL25" s="770"/>
      <c r="BM25" s="770"/>
      <c r="BN25" s="770"/>
      <c r="BO25" s="770"/>
      <c r="BP25" s="770"/>
      <c r="BQ25" s="770"/>
      <c r="BR25" s="770"/>
      <c r="BS25" s="770"/>
      <c r="BT25" s="770"/>
      <c r="BU25" s="770"/>
      <c r="BV25" s="770"/>
      <c r="BW25" s="770"/>
      <c r="BX25" s="770"/>
      <c r="BY25" s="770"/>
      <c r="BZ25" s="770"/>
      <c r="CA25" s="770"/>
      <c r="CB25" s="770"/>
      <c r="CC25" s="770"/>
      <c r="CD25" s="770"/>
      <c r="CE25" s="770"/>
      <c r="CF25" s="770"/>
      <c r="CG25" s="770"/>
      <c r="CH25" s="770"/>
      <c r="CI25" s="770"/>
      <c r="CJ25" s="770"/>
      <c r="CK25" s="770"/>
      <c r="CL25" s="770"/>
      <c r="CM25" s="770"/>
      <c r="CN25" s="770"/>
      <c r="CO25" s="770"/>
      <c r="CP25" s="770"/>
      <c r="CQ25" s="770"/>
      <c r="CR25" s="770"/>
      <c r="CS25" s="770"/>
      <c r="CT25" s="770"/>
      <c r="CU25" s="770"/>
      <c r="CV25" s="770"/>
      <c r="CW25" s="770"/>
      <c r="CX25" s="770"/>
      <c r="CY25" s="770"/>
      <c r="CZ25" s="770"/>
      <c r="DA25" s="770"/>
      <c r="DB25" s="770"/>
      <c r="DC25" s="770"/>
      <c r="DD25" s="770"/>
      <c r="DE25" s="770"/>
      <c r="DF25" s="770"/>
      <c r="DG25" s="770"/>
      <c r="DH25" s="770"/>
      <c r="DI25" s="770"/>
      <c r="DJ25" s="770"/>
      <c r="DK25" s="770"/>
      <c r="DL25" s="770"/>
      <c r="DM25" s="770"/>
      <c r="DN25" s="770"/>
      <c r="DO25" s="770"/>
      <c r="DP25" s="770"/>
      <c r="DQ25" s="770"/>
      <c r="DR25" s="770"/>
      <c r="DS25" s="770"/>
      <c r="DT25" s="770"/>
      <c r="DU25" s="770"/>
      <c r="DV25" s="770"/>
      <c r="DW25" s="770"/>
      <c r="DX25" s="770"/>
      <c r="DY25" s="770"/>
      <c r="DZ25" s="770"/>
      <c r="EA25" s="770"/>
      <c r="EB25" s="770"/>
      <c r="EC25" s="770"/>
      <c r="ED25" s="770"/>
      <c r="EE25" s="770"/>
      <c r="EF25" s="770"/>
      <c r="EG25" s="770"/>
      <c r="EH25" s="770"/>
      <c r="EI25" s="770"/>
      <c r="EJ25" s="770"/>
      <c r="EK25" s="770"/>
      <c r="EL25" s="770"/>
      <c r="EM25" s="770"/>
      <c r="EN25" s="770"/>
      <c r="EO25" s="770"/>
      <c r="EP25" s="770"/>
      <c r="EQ25" s="770"/>
      <c r="ER25" s="770"/>
      <c r="ES25" s="770"/>
      <c r="ET25" s="770"/>
      <c r="EU25" s="770"/>
      <c r="EV25" s="770"/>
      <c r="EW25" s="770"/>
      <c r="EX25" s="770"/>
      <c r="EY25" s="770"/>
      <c r="EZ25" s="770"/>
      <c r="FA25" s="770"/>
      <c r="FB25" s="770"/>
      <c r="FC25" s="770"/>
      <c r="FD25" s="770"/>
      <c r="FE25" s="770"/>
      <c r="FF25" s="770"/>
      <c r="FG25" s="770"/>
      <c r="FH25" s="770"/>
      <c r="FI25" s="770"/>
      <c r="FJ25" s="770"/>
      <c r="FK25" s="770"/>
      <c r="FL25" s="770"/>
      <c r="FM25" s="770"/>
      <c r="FN25" s="770"/>
      <c r="FO25" s="770"/>
      <c r="FP25" s="770"/>
      <c r="FQ25" s="770"/>
      <c r="FR25" s="770"/>
      <c r="FS25" s="770"/>
      <c r="FT25" s="770"/>
      <c r="FU25" s="770"/>
      <c r="FV25" s="770"/>
      <c r="FW25" s="770"/>
      <c r="FX25" s="770"/>
      <c r="FY25" s="770"/>
      <c r="FZ25" s="770"/>
      <c r="GA25" s="770"/>
      <c r="GB25" s="770"/>
      <c r="GC25" s="770"/>
      <c r="GD25" s="770"/>
      <c r="GE25" s="770"/>
      <c r="GF25" s="770"/>
      <c r="GG25" s="770"/>
      <c r="GH25" s="770"/>
      <c r="GI25" s="770"/>
      <c r="GJ25" s="770"/>
      <c r="GK25" s="770"/>
      <c r="GL25" s="770"/>
      <c r="GM25" s="770"/>
      <c r="GN25" s="770"/>
      <c r="GO25" s="770"/>
      <c r="GP25" s="770"/>
      <c r="GQ25" s="770"/>
      <c r="GR25" s="770"/>
      <c r="GS25" s="770"/>
      <c r="GT25" s="770"/>
      <c r="GU25" s="770"/>
      <c r="GV25" s="770"/>
      <c r="GW25" s="770"/>
    </row>
    <row r="26" spans="1:205" s="771" customFormat="1" ht="15.75" x14ac:dyDescent="0.2">
      <c r="A26" s="804"/>
      <c r="B26" s="804"/>
      <c r="C26" s="804"/>
      <c r="D26" s="794"/>
      <c r="E26" s="794"/>
      <c r="F26" s="805"/>
      <c r="G26" s="796">
        <v>104</v>
      </c>
      <c r="H26" s="796">
        <v>1</v>
      </c>
      <c r="I26" s="796"/>
      <c r="J26" s="796">
        <v>40</v>
      </c>
      <c r="K26" s="796"/>
      <c r="L26" s="797">
        <v>18</v>
      </c>
      <c r="M26" s="797"/>
      <c r="N26" s="797">
        <v>45</v>
      </c>
      <c r="O26" s="797"/>
      <c r="P26" s="796"/>
      <c r="Q26" s="769"/>
      <c r="R26" s="769"/>
      <c r="S26" s="770"/>
      <c r="T26" s="770"/>
      <c r="U26" s="770"/>
      <c r="V26" s="770"/>
      <c r="W26" s="770"/>
      <c r="X26" s="770"/>
      <c r="Y26" s="770"/>
      <c r="Z26" s="770"/>
      <c r="AA26" s="770"/>
      <c r="AB26" s="770"/>
      <c r="AC26" s="770"/>
      <c r="AD26" s="770"/>
      <c r="AE26" s="770"/>
      <c r="AF26" s="770"/>
      <c r="AG26" s="770"/>
      <c r="AH26" s="770"/>
      <c r="AI26" s="770"/>
      <c r="AJ26" s="770"/>
      <c r="AK26" s="770"/>
      <c r="AL26" s="770"/>
      <c r="AM26" s="770"/>
      <c r="AN26" s="770"/>
      <c r="AO26" s="770"/>
      <c r="AP26" s="770"/>
      <c r="AQ26" s="770"/>
      <c r="AR26" s="770"/>
      <c r="AS26" s="770"/>
      <c r="AT26" s="770"/>
      <c r="AU26" s="770"/>
      <c r="AV26" s="770"/>
      <c r="AW26" s="770"/>
      <c r="AX26" s="770"/>
      <c r="AY26" s="770"/>
      <c r="AZ26" s="770"/>
      <c r="BA26" s="770"/>
      <c r="BB26" s="770"/>
      <c r="BC26" s="770"/>
      <c r="BD26" s="770"/>
      <c r="BE26" s="770"/>
      <c r="BF26" s="770"/>
      <c r="BG26" s="770"/>
      <c r="BH26" s="770"/>
      <c r="BI26" s="770"/>
      <c r="BJ26" s="770"/>
      <c r="BK26" s="770"/>
      <c r="BL26" s="770"/>
      <c r="BM26" s="770"/>
      <c r="BN26" s="770"/>
      <c r="BO26" s="770"/>
      <c r="BP26" s="770"/>
      <c r="BQ26" s="770"/>
      <c r="BR26" s="770"/>
      <c r="BS26" s="770"/>
      <c r="BT26" s="770"/>
      <c r="BU26" s="770"/>
      <c r="BV26" s="770"/>
      <c r="BW26" s="770"/>
      <c r="BX26" s="770"/>
      <c r="BY26" s="770"/>
      <c r="BZ26" s="770"/>
      <c r="CA26" s="770"/>
      <c r="CB26" s="770"/>
      <c r="CC26" s="770"/>
      <c r="CD26" s="770"/>
      <c r="CE26" s="770"/>
      <c r="CF26" s="770"/>
      <c r="CG26" s="770"/>
      <c r="CH26" s="770"/>
      <c r="CI26" s="770"/>
      <c r="CJ26" s="770"/>
      <c r="CK26" s="770"/>
      <c r="CL26" s="770"/>
      <c r="CM26" s="770"/>
      <c r="CN26" s="770"/>
      <c r="CO26" s="770"/>
      <c r="CP26" s="770"/>
      <c r="CQ26" s="770"/>
      <c r="CR26" s="770"/>
      <c r="CS26" s="770"/>
      <c r="CT26" s="770"/>
      <c r="CU26" s="770"/>
      <c r="CV26" s="770"/>
      <c r="CW26" s="770"/>
      <c r="CX26" s="770"/>
      <c r="CY26" s="770"/>
      <c r="CZ26" s="770"/>
      <c r="DA26" s="770"/>
      <c r="DB26" s="770"/>
      <c r="DC26" s="770"/>
      <c r="DD26" s="770"/>
      <c r="DE26" s="770"/>
      <c r="DF26" s="770"/>
      <c r="DG26" s="770"/>
      <c r="DH26" s="770"/>
      <c r="DI26" s="770"/>
      <c r="DJ26" s="770"/>
      <c r="DK26" s="770"/>
      <c r="DL26" s="770"/>
      <c r="DM26" s="770"/>
      <c r="DN26" s="770"/>
      <c r="DO26" s="770"/>
      <c r="DP26" s="770"/>
      <c r="DQ26" s="770"/>
      <c r="DR26" s="770"/>
      <c r="DS26" s="770"/>
      <c r="DT26" s="770"/>
      <c r="DU26" s="770"/>
      <c r="DV26" s="770"/>
      <c r="DW26" s="770"/>
      <c r="DX26" s="770"/>
      <c r="DY26" s="770"/>
      <c r="DZ26" s="770"/>
      <c r="EA26" s="770"/>
      <c r="EB26" s="770"/>
      <c r="EC26" s="770"/>
      <c r="ED26" s="770"/>
      <c r="EE26" s="770"/>
      <c r="EF26" s="770"/>
      <c r="EG26" s="770"/>
      <c r="EH26" s="770"/>
      <c r="EI26" s="770"/>
      <c r="EJ26" s="770"/>
      <c r="EK26" s="770"/>
      <c r="EL26" s="770"/>
      <c r="EM26" s="770"/>
      <c r="EN26" s="770"/>
      <c r="EO26" s="770"/>
      <c r="EP26" s="770"/>
      <c r="EQ26" s="770"/>
      <c r="ER26" s="770"/>
      <c r="ES26" s="770"/>
      <c r="ET26" s="770"/>
      <c r="EU26" s="770"/>
      <c r="EV26" s="770"/>
      <c r="EW26" s="770"/>
      <c r="EX26" s="770"/>
      <c r="EY26" s="770"/>
      <c r="EZ26" s="770"/>
      <c r="FA26" s="770"/>
      <c r="FB26" s="770"/>
      <c r="FC26" s="770"/>
      <c r="FD26" s="770"/>
      <c r="FE26" s="770"/>
      <c r="FF26" s="770"/>
      <c r="FG26" s="770"/>
      <c r="FH26" s="770"/>
      <c r="FI26" s="770"/>
      <c r="FJ26" s="770"/>
      <c r="FK26" s="770"/>
      <c r="FL26" s="770"/>
      <c r="FM26" s="770"/>
      <c r="FN26" s="770"/>
      <c r="FO26" s="770"/>
      <c r="FP26" s="770"/>
      <c r="FQ26" s="770"/>
      <c r="FR26" s="770"/>
      <c r="FS26" s="770"/>
      <c r="FT26" s="770"/>
      <c r="FU26" s="770"/>
      <c r="FV26" s="770"/>
      <c r="FW26" s="770"/>
      <c r="FX26" s="770"/>
      <c r="FY26" s="770"/>
      <c r="FZ26" s="770"/>
      <c r="GA26" s="770"/>
      <c r="GB26" s="770"/>
      <c r="GC26" s="770"/>
      <c r="GD26" s="770"/>
      <c r="GE26" s="770"/>
      <c r="GF26" s="770"/>
      <c r="GG26" s="770"/>
      <c r="GH26" s="770"/>
      <c r="GI26" s="770"/>
      <c r="GJ26" s="770"/>
      <c r="GK26" s="770"/>
      <c r="GL26" s="770"/>
      <c r="GM26" s="770"/>
      <c r="GN26" s="770"/>
      <c r="GO26" s="770"/>
      <c r="GP26" s="770"/>
      <c r="GQ26" s="770"/>
      <c r="GR26" s="770"/>
      <c r="GS26" s="770"/>
      <c r="GT26" s="770"/>
      <c r="GU26" s="770"/>
      <c r="GV26" s="770"/>
      <c r="GW26" s="770"/>
    </row>
    <row r="27" spans="1:205" s="782" customFormat="1" ht="134.44999999999999" customHeight="1" x14ac:dyDescent="0.2">
      <c r="A27" s="806" t="s">
        <v>969</v>
      </c>
      <c r="B27" s="807" t="s">
        <v>970</v>
      </c>
      <c r="C27" s="807" t="s">
        <v>971</v>
      </c>
      <c r="D27" s="807" t="s">
        <v>972</v>
      </c>
      <c r="E27" s="808" t="s">
        <v>973</v>
      </c>
      <c r="F27" s="809">
        <v>145517</v>
      </c>
      <c r="G27" s="810"/>
      <c r="H27" s="810"/>
      <c r="I27" s="810"/>
      <c r="J27" s="810"/>
      <c r="K27" s="810"/>
      <c r="L27" s="811"/>
      <c r="M27" s="811"/>
      <c r="N27" s="811"/>
      <c r="O27" s="811"/>
      <c r="P27" s="810"/>
      <c r="Q27" s="745"/>
      <c r="R27" s="745"/>
      <c r="S27" s="781"/>
      <c r="T27" s="781"/>
      <c r="U27" s="781"/>
      <c r="V27" s="781"/>
      <c r="W27" s="781"/>
      <c r="X27" s="781"/>
      <c r="Y27" s="781"/>
      <c r="Z27" s="781"/>
      <c r="AA27" s="781"/>
      <c r="AB27" s="781"/>
      <c r="AC27" s="781"/>
      <c r="AD27" s="781"/>
      <c r="AE27" s="781"/>
      <c r="AF27" s="781"/>
      <c r="AG27" s="781"/>
      <c r="AH27" s="781"/>
      <c r="AI27" s="781"/>
      <c r="AJ27" s="781"/>
      <c r="AK27" s="781"/>
      <c r="AL27" s="781"/>
      <c r="AM27" s="781"/>
      <c r="AN27" s="781"/>
      <c r="AO27" s="781"/>
      <c r="AP27" s="781"/>
      <c r="AQ27" s="781"/>
      <c r="AR27" s="781"/>
      <c r="AS27" s="781"/>
      <c r="AT27" s="781"/>
      <c r="AU27" s="781"/>
      <c r="AV27" s="781"/>
      <c r="AW27" s="781"/>
      <c r="AX27" s="781"/>
      <c r="AY27" s="781"/>
      <c r="AZ27" s="781"/>
      <c r="BA27" s="781"/>
      <c r="BB27" s="781"/>
      <c r="BC27" s="781"/>
      <c r="BD27" s="781"/>
      <c r="BE27" s="781"/>
      <c r="BF27" s="781"/>
      <c r="BG27" s="781"/>
      <c r="BH27" s="781"/>
      <c r="BI27" s="781"/>
      <c r="BJ27" s="781"/>
      <c r="BK27" s="781"/>
      <c r="BL27" s="781"/>
      <c r="BM27" s="781"/>
      <c r="BN27" s="781"/>
      <c r="BO27" s="781"/>
      <c r="BP27" s="781"/>
      <c r="BQ27" s="781"/>
      <c r="BR27" s="781"/>
      <c r="BS27" s="781"/>
      <c r="BT27" s="781"/>
      <c r="BU27" s="781"/>
      <c r="BV27" s="781"/>
      <c r="BW27" s="781"/>
      <c r="BX27" s="781"/>
      <c r="BY27" s="781"/>
      <c r="BZ27" s="781"/>
      <c r="CA27" s="781"/>
      <c r="CB27" s="781"/>
      <c r="CC27" s="781"/>
      <c r="CD27" s="781"/>
      <c r="CE27" s="781"/>
      <c r="CF27" s="781"/>
      <c r="CG27" s="781"/>
      <c r="CH27" s="781"/>
      <c r="CI27" s="781"/>
      <c r="CJ27" s="781"/>
      <c r="CK27" s="781"/>
      <c r="CL27" s="781"/>
      <c r="CM27" s="781"/>
      <c r="CN27" s="781"/>
      <c r="CO27" s="781"/>
      <c r="CP27" s="781"/>
      <c r="CQ27" s="781"/>
      <c r="CR27" s="781"/>
      <c r="CS27" s="781"/>
      <c r="CT27" s="781"/>
      <c r="CU27" s="781"/>
      <c r="CV27" s="781"/>
      <c r="CW27" s="781"/>
      <c r="CX27" s="781"/>
      <c r="CY27" s="781"/>
      <c r="CZ27" s="781"/>
      <c r="DA27" s="781"/>
      <c r="DB27" s="781"/>
      <c r="DC27" s="781"/>
      <c r="DD27" s="781"/>
      <c r="DE27" s="781"/>
      <c r="DF27" s="781"/>
      <c r="DG27" s="781"/>
      <c r="DH27" s="781"/>
      <c r="DI27" s="781"/>
      <c r="DJ27" s="781"/>
      <c r="DK27" s="781"/>
      <c r="DL27" s="781"/>
      <c r="DM27" s="781"/>
      <c r="DN27" s="781"/>
      <c r="DO27" s="781"/>
      <c r="DP27" s="781"/>
      <c r="DQ27" s="781"/>
      <c r="DR27" s="781"/>
      <c r="DS27" s="781"/>
      <c r="DT27" s="781"/>
      <c r="DU27" s="781"/>
      <c r="DV27" s="781"/>
      <c r="DW27" s="781"/>
      <c r="DX27" s="781"/>
      <c r="DY27" s="781"/>
      <c r="DZ27" s="781"/>
      <c r="EA27" s="781"/>
      <c r="EB27" s="781"/>
      <c r="EC27" s="781"/>
      <c r="ED27" s="781"/>
      <c r="EE27" s="781"/>
      <c r="EF27" s="781"/>
      <c r="EG27" s="781"/>
      <c r="EH27" s="781"/>
      <c r="EI27" s="781"/>
      <c r="EJ27" s="781"/>
      <c r="EK27" s="781"/>
      <c r="EL27" s="781"/>
      <c r="EM27" s="781"/>
      <c r="EN27" s="781"/>
      <c r="EO27" s="781"/>
      <c r="EP27" s="781"/>
      <c r="EQ27" s="781"/>
      <c r="ER27" s="781"/>
      <c r="ES27" s="781"/>
      <c r="ET27" s="781"/>
      <c r="EU27" s="781"/>
      <c r="EV27" s="781"/>
      <c r="EW27" s="781"/>
      <c r="EX27" s="781"/>
      <c r="EY27" s="781"/>
      <c r="EZ27" s="781"/>
      <c r="FA27" s="781"/>
      <c r="FB27" s="781"/>
      <c r="FC27" s="781"/>
      <c r="FD27" s="781"/>
      <c r="FE27" s="781"/>
      <c r="FF27" s="781"/>
      <c r="FG27" s="781"/>
      <c r="FH27" s="781"/>
      <c r="FI27" s="781"/>
      <c r="FJ27" s="781"/>
      <c r="FK27" s="781"/>
      <c r="FL27" s="781"/>
      <c r="FM27" s="781"/>
      <c r="FN27" s="781"/>
      <c r="FO27" s="781"/>
      <c r="FP27" s="781"/>
      <c r="FQ27" s="781"/>
      <c r="FR27" s="781"/>
      <c r="FS27" s="781"/>
      <c r="FT27" s="781"/>
      <c r="FU27" s="781"/>
      <c r="FV27" s="781"/>
      <c r="FW27" s="781"/>
      <c r="FX27" s="781"/>
      <c r="FY27" s="781"/>
      <c r="FZ27" s="781"/>
      <c r="GA27" s="781"/>
      <c r="GB27" s="781"/>
      <c r="GC27" s="781"/>
      <c r="GD27" s="781"/>
      <c r="GE27" s="781"/>
      <c r="GF27" s="781"/>
      <c r="GG27" s="781"/>
      <c r="GH27" s="781"/>
      <c r="GI27" s="781"/>
      <c r="GJ27" s="781"/>
      <c r="GK27" s="781"/>
      <c r="GL27" s="781"/>
      <c r="GM27" s="781"/>
      <c r="GN27" s="781"/>
      <c r="GO27" s="781"/>
      <c r="GP27" s="781"/>
      <c r="GQ27" s="781"/>
      <c r="GR27" s="781"/>
      <c r="GS27" s="781"/>
      <c r="GT27" s="781"/>
      <c r="GU27" s="781"/>
      <c r="GV27" s="781"/>
      <c r="GW27" s="781"/>
    </row>
    <row r="28" spans="1:205" s="782" customFormat="1" ht="51" x14ac:dyDescent="0.2">
      <c r="A28" s="812"/>
      <c r="B28" s="813"/>
      <c r="C28" s="813"/>
      <c r="D28" s="807" t="s">
        <v>974</v>
      </c>
      <c r="E28" s="808" t="s">
        <v>975</v>
      </c>
      <c r="F28" s="809">
        <v>145517</v>
      </c>
      <c r="G28" s="810"/>
      <c r="H28" s="810"/>
      <c r="I28" s="810"/>
      <c r="J28" s="810"/>
      <c r="K28" s="810"/>
      <c r="L28" s="811"/>
      <c r="M28" s="811"/>
      <c r="N28" s="811"/>
      <c r="O28" s="811"/>
      <c r="P28" s="810"/>
      <c r="Q28" s="745"/>
      <c r="R28" s="745"/>
      <c r="S28" s="781"/>
      <c r="T28" s="781"/>
      <c r="U28" s="781"/>
      <c r="V28" s="781"/>
      <c r="W28" s="781"/>
      <c r="X28" s="781"/>
      <c r="Y28" s="781"/>
      <c r="Z28" s="781"/>
      <c r="AA28" s="781"/>
      <c r="AB28" s="781"/>
      <c r="AC28" s="781"/>
      <c r="AD28" s="781"/>
      <c r="AE28" s="781"/>
      <c r="AF28" s="781"/>
      <c r="AG28" s="781"/>
      <c r="AH28" s="781"/>
      <c r="AI28" s="781"/>
      <c r="AJ28" s="781"/>
      <c r="AK28" s="781"/>
      <c r="AL28" s="781"/>
      <c r="AM28" s="781"/>
      <c r="AN28" s="781"/>
      <c r="AO28" s="781"/>
      <c r="AP28" s="781"/>
      <c r="AQ28" s="781"/>
      <c r="AR28" s="781"/>
      <c r="AS28" s="781"/>
      <c r="AT28" s="781"/>
      <c r="AU28" s="781"/>
      <c r="AV28" s="781"/>
      <c r="AW28" s="781"/>
      <c r="AX28" s="781"/>
      <c r="AY28" s="781"/>
      <c r="AZ28" s="781"/>
      <c r="BA28" s="781"/>
      <c r="BB28" s="781"/>
      <c r="BC28" s="781"/>
      <c r="BD28" s="781"/>
      <c r="BE28" s="781"/>
      <c r="BF28" s="781"/>
      <c r="BG28" s="781"/>
      <c r="BH28" s="781"/>
      <c r="BI28" s="781"/>
      <c r="BJ28" s="781"/>
      <c r="BK28" s="781"/>
      <c r="BL28" s="781"/>
      <c r="BM28" s="781"/>
      <c r="BN28" s="781"/>
      <c r="BO28" s="781"/>
      <c r="BP28" s="781"/>
      <c r="BQ28" s="781"/>
      <c r="BR28" s="781"/>
      <c r="BS28" s="781"/>
      <c r="BT28" s="781"/>
      <c r="BU28" s="781"/>
      <c r="BV28" s="781"/>
      <c r="BW28" s="781"/>
      <c r="BX28" s="781"/>
      <c r="BY28" s="781"/>
      <c r="BZ28" s="781"/>
      <c r="CA28" s="781"/>
      <c r="CB28" s="781"/>
      <c r="CC28" s="781"/>
      <c r="CD28" s="781"/>
      <c r="CE28" s="781"/>
      <c r="CF28" s="781"/>
      <c r="CG28" s="781"/>
      <c r="CH28" s="781"/>
      <c r="CI28" s="781"/>
      <c r="CJ28" s="781"/>
      <c r="CK28" s="781"/>
      <c r="CL28" s="781"/>
      <c r="CM28" s="781"/>
      <c r="CN28" s="781"/>
      <c r="CO28" s="781"/>
      <c r="CP28" s="781"/>
      <c r="CQ28" s="781"/>
      <c r="CR28" s="781"/>
      <c r="CS28" s="781"/>
      <c r="CT28" s="781"/>
      <c r="CU28" s="781"/>
      <c r="CV28" s="781"/>
      <c r="CW28" s="781"/>
      <c r="CX28" s="781"/>
      <c r="CY28" s="781"/>
      <c r="CZ28" s="781"/>
      <c r="DA28" s="781"/>
      <c r="DB28" s="781"/>
      <c r="DC28" s="781"/>
      <c r="DD28" s="781"/>
      <c r="DE28" s="781"/>
      <c r="DF28" s="781"/>
      <c r="DG28" s="781"/>
      <c r="DH28" s="781"/>
      <c r="DI28" s="781"/>
      <c r="DJ28" s="781"/>
      <c r="DK28" s="781"/>
      <c r="DL28" s="781"/>
      <c r="DM28" s="781"/>
      <c r="DN28" s="781"/>
      <c r="DO28" s="781"/>
      <c r="DP28" s="781"/>
      <c r="DQ28" s="781"/>
      <c r="DR28" s="781"/>
      <c r="DS28" s="781"/>
      <c r="DT28" s="781"/>
      <c r="DU28" s="781"/>
      <c r="DV28" s="781"/>
      <c r="DW28" s="781"/>
      <c r="DX28" s="781"/>
      <c r="DY28" s="781"/>
      <c r="DZ28" s="781"/>
      <c r="EA28" s="781"/>
      <c r="EB28" s="781"/>
      <c r="EC28" s="781"/>
      <c r="ED28" s="781"/>
      <c r="EE28" s="781"/>
      <c r="EF28" s="781"/>
      <c r="EG28" s="781"/>
      <c r="EH28" s="781"/>
      <c r="EI28" s="781"/>
      <c r="EJ28" s="781"/>
      <c r="EK28" s="781"/>
      <c r="EL28" s="781"/>
      <c r="EM28" s="781"/>
      <c r="EN28" s="781"/>
      <c r="EO28" s="781"/>
      <c r="EP28" s="781"/>
      <c r="EQ28" s="781"/>
      <c r="ER28" s="781"/>
      <c r="ES28" s="781"/>
      <c r="ET28" s="781"/>
      <c r="EU28" s="781"/>
      <c r="EV28" s="781"/>
      <c r="EW28" s="781"/>
      <c r="EX28" s="781"/>
      <c r="EY28" s="781"/>
      <c r="EZ28" s="781"/>
      <c r="FA28" s="781"/>
      <c r="FB28" s="781"/>
      <c r="FC28" s="781"/>
      <c r="FD28" s="781"/>
      <c r="FE28" s="781"/>
      <c r="FF28" s="781"/>
      <c r="FG28" s="781"/>
      <c r="FH28" s="781"/>
      <c r="FI28" s="781"/>
      <c r="FJ28" s="781"/>
      <c r="FK28" s="781"/>
      <c r="FL28" s="781"/>
      <c r="FM28" s="781"/>
      <c r="FN28" s="781"/>
      <c r="FO28" s="781"/>
      <c r="FP28" s="781"/>
      <c r="FQ28" s="781"/>
      <c r="FR28" s="781"/>
      <c r="FS28" s="781"/>
      <c r="FT28" s="781"/>
      <c r="FU28" s="781"/>
      <c r="FV28" s="781"/>
      <c r="FW28" s="781"/>
      <c r="FX28" s="781"/>
      <c r="FY28" s="781"/>
      <c r="FZ28" s="781"/>
      <c r="GA28" s="781"/>
      <c r="GB28" s="781"/>
      <c r="GC28" s="781"/>
      <c r="GD28" s="781"/>
      <c r="GE28" s="781"/>
      <c r="GF28" s="781"/>
      <c r="GG28" s="781"/>
      <c r="GH28" s="781"/>
      <c r="GI28" s="781"/>
      <c r="GJ28" s="781"/>
      <c r="GK28" s="781"/>
      <c r="GL28" s="781"/>
      <c r="GM28" s="781"/>
      <c r="GN28" s="781"/>
      <c r="GO28" s="781"/>
      <c r="GP28" s="781"/>
      <c r="GQ28" s="781"/>
      <c r="GR28" s="781"/>
      <c r="GS28" s="781"/>
      <c r="GT28" s="781"/>
      <c r="GU28" s="781"/>
      <c r="GV28" s="781"/>
      <c r="GW28" s="781"/>
    </row>
    <row r="29" spans="1:205" s="782" customFormat="1" ht="52.15" customHeight="1" x14ac:dyDescent="0.2">
      <c r="A29" s="812"/>
      <c r="B29" s="813"/>
      <c r="C29" s="813"/>
      <c r="D29" s="807" t="s">
        <v>976</v>
      </c>
      <c r="E29" s="808" t="s">
        <v>977</v>
      </c>
      <c r="F29" s="809">
        <v>145517</v>
      </c>
      <c r="G29" s="810"/>
      <c r="H29" s="810"/>
      <c r="I29" s="810"/>
      <c r="J29" s="810"/>
      <c r="K29" s="810"/>
      <c r="L29" s="811"/>
      <c r="M29" s="811"/>
      <c r="N29" s="811"/>
      <c r="O29" s="811"/>
      <c r="P29" s="810"/>
      <c r="Q29" s="745"/>
      <c r="R29" s="745"/>
      <c r="S29" s="781"/>
      <c r="T29" s="781"/>
      <c r="U29" s="781"/>
      <c r="V29" s="781"/>
      <c r="W29" s="781"/>
      <c r="X29" s="781"/>
      <c r="Y29" s="781"/>
      <c r="Z29" s="781"/>
      <c r="AA29" s="781"/>
      <c r="AB29" s="781"/>
      <c r="AC29" s="781"/>
      <c r="AD29" s="781"/>
      <c r="AE29" s="781"/>
      <c r="AF29" s="781"/>
      <c r="AG29" s="781"/>
      <c r="AH29" s="781"/>
      <c r="AI29" s="781"/>
      <c r="AJ29" s="781"/>
      <c r="AK29" s="781"/>
      <c r="AL29" s="781"/>
      <c r="AM29" s="781"/>
      <c r="AN29" s="781"/>
      <c r="AO29" s="781"/>
      <c r="AP29" s="781"/>
      <c r="AQ29" s="781"/>
      <c r="AR29" s="781"/>
      <c r="AS29" s="781"/>
      <c r="AT29" s="781"/>
      <c r="AU29" s="781"/>
      <c r="AV29" s="781"/>
      <c r="AW29" s="781"/>
      <c r="AX29" s="781"/>
      <c r="AY29" s="781"/>
      <c r="AZ29" s="781"/>
      <c r="BA29" s="781"/>
      <c r="BB29" s="781"/>
      <c r="BC29" s="781"/>
      <c r="BD29" s="781"/>
      <c r="BE29" s="781"/>
      <c r="BF29" s="781"/>
      <c r="BG29" s="781"/>
      <c r="BH29" s="781"/>
      <c r="BI29" s="781"/>
      <c r="BJ29" s="781"/>
      <c r="BK29" s="781"/>
      <c r="BL29" s="781"/>
      <c r="BM29" s="781"/>
      <c r="BN29" s="781"/>
      <c r="BO29" s="781"/>
      <c r="BP29" s="781"/>
      <c r="BQ29" s="781"/>
      <c r="BR29" s="781"/>
      <c r="BS29" s="781"/>
      <c r="BT29" s="781"/>
      <c r="BU29" s="781"/>
      <c r="BV29" s="781"/>
      <c r="BW29" s="781"/>
      <c r="BX29" s="781"/>
      <c r="BY29" s="781"/>
      <c r="BZ29" s="781"/>
      <c r="CA29" s="781"/>
      <c r="CB29" s="781"/>
      <c r="CC29" s="781"/>
      <c r="CD29" s="781"/>
      <c r="CE29" s="781"/>
      <c r="CF29" s="781"/>
      <c r="CG29" s="781"/>
      <c r="CH29" s="781"/>
      <c r="CI29" s="781"/>
      <c r="CJ29" s="781"/>
      <c r="CK29" s="781"/>
      <c r="CL29" s="781"/>
      <c r="CM29" s="781"/>
      <c r="CN29" s="781"/>
      <c r="CO29" s="781"/>
      <c r="CP29" s="781"/>
      <c r="CQ29" s="781"/>
      <c r="CR29" s="781"/>
      <c r="CS29" s="781"/>
      <c r="CT29" s="781"/>
      <c r="CU29" s="781"/>
      <c r="CV29" s="781"/>
      <c r="CW29" s="781"/>
      <c r="CX29" s="781"/>
      <c r="CY29" s="781"/>
      <c r="CZ29" s="781"/>
      <c r="DA29" s="781"/>
      <c r="DB29" s="781"/>
      <c r="DC29" s="781"/>
      <c r="DD29" s="781"/>
      <c r="DE29" s="781"/>
      <c r="DF29" s="781"/>
      <c r="DG29" s="781"/>
      <c r="DH29" s="781"/>
      <c r="DI29" s="781"/>
      <c r="DJ29" s="781"/>
      <c r="DK29" s="781"/>
      <c r="DL29" s="781"/>
      <c r="DM29" s="781"/>
      <c r="DN29" s="781"/>
      <c r="DO29" s="781"/>
      <c r="DP29" s="781"/>
      <c r="DQ29" s="781"/>
      <c r="DR29" s="781"/>
      <c r="DS29" s="781"/>
      <c r="DT29" s="781"/>
      <c r="DU29" s="781"/>
      <c r="DV29" s="781"/>
      <c r="DW29" s="781"/>
      <c r="DX29" s="781"/>
      <c r="DY29" s="781"/>
      <c r="DZ29" s="781"/>
      <c r="EA29" s="781"/>
      <c r="EB29" s="781"/>
      <c r="EC29" s="781"/>
      <c r="ED29" s="781"/>
      <c r="EE29" s="781"/>
      <c r="EF29" s="781"/>
      <c r="EG29" s="781"/>
      <c r="EH29" s="781"/>
      <c r="EI29" s="781"/>
      <c r="EJ29" s="781"/>
      <c r="EK29" s="781"/>
      <c r="EL29" s="781"/>
      <c r="EM29" s="781"/>
      <c r="EN29" s="781"/>
      <c r="EO29" s="781"/>
      <c r="EP29" s="781"/>
      <c r="EQ29" s="781"/>
      <c r="ER29" s="781"/>
      <c r="ES29" s="781"/>
      <c r="ET29" s="781"/>
      <c r="EU29" s="781"/>
      <c r="EV29" s="781"/>
      <c r="EW29" s="781"/>
      <c r="EX29" s="781"/>
      <c r="EY29" s="781"/>
      <c r="EZ29" s="781"/>
      <c r="FA29" s="781"/>
      <c r="FB29" s="781"/>
      <c r="FC29" s="781"/>
      <c r="FD29" s="781"/>
      <c r="FE29" s="781"/>
      <c r="FF29" s="781"/>
      <c r="FG29" s="781"/>
      <c r="FH29" s="781"/>
      <c r="FI29" s="781"/>
      <c r="FJ29" s="781"/>
      <c r="FK29" s="781"/>
      <c r="FL29" s="781"/>
      <c r="FM29" s="781"/>
      <c r="FN29" s="781"/>
      <c r="FO29" s="781"/>
      <c r="FP29" s="781"/>
      <c r="FQ29" s="781"/>
      <c r="FR29" s="781"/>
      <c r="FS29" s="781"/>
      <c r="FT29" s="781"/>
      <c r="FU29" s="781"/>
      <c r="FV29" s="781"/>
      <c r="FW29" s="781"/>
      <c r="FX29" s="781"/>
      <c r="FY29" s="781"/>
      <c r="FZ29" s="781"/>
      <c r="GA29" s="781"/>
      <c r="GB29" s="781"/>
      <c r="GC29" s="781"/>
      <c r="GD29" s="781"/>
      <c r="GE29" s="781"/>
      <c r="GF29" s="781"/>
      <c r="GG29" s="781"/>
      <c r="GH29" s="781"/>
      <c r="GI29" s="781"/>
      <c r="GJ29" s="781"/>
      <c r="GK29" s="781"/>
      <c r="GL29" s="781"/>
      <c r="GM29" s="781"/>
      <c r="GN29" s="781"/>
      <c r="GO29" s="781"/>
      <c r="GP29" s="781"/>
      <c r="GQ29" s="781"/>
      <c r="GR29" s="781"/>
      <c r="GS29" s="781"/>
      <c r="GT29" s="781"/>
      <c r="GU29" s="781"/>
      <c r="GV29" s="781"/>
      <c r="GW29" s="781"/>
    </row>
    <row r="30" spans="1:205" s="782" customFormat="1" ht="48" customHeight="1" x14ac:dyDescent="0.2">
      <c r="A30" s="812"/>
      <c r="B30" s="813"/>
      <c r="C30" s="813"/>
      <c r="D30" s="807" t="s">
        <v>978</v>
      </c>
      <c r="E30" s="808" t="s">
        <v>979</v>
      </c>
      <c r="F30" s="809">
        <v>145517</v>
      </c>
      <c r="G30" s="810"/>
      <c r="H30" s="810"/>
      <c r="I30" s="810"/>
      <c r="J30" s="810"/>
      <c r="K30" s="810"/>
      <c r="L30" s="811"/>
      <c r="M30" s="811"/>
      <c r="N30" s="811"/>
      <c r="O30" s="811"/>
      <c r="P30" s="810"/>
      <c r="Q30" s="745"/>
      <c r="R30" s="745"/>
      <c r="S30" s="781"/>
      <c r="T30" s="781"/>
      <c r="U30" s="781"/>
      <c r="V30" s="781"/>
      <c r="W30" s="781"/>
      <c r="X30" s="781"/>
      <c r="Y30" s="781"/>
      <c r="Z30" s="781"/>
      <c r="AA30" s="781"/>
      <c r="AB30" s="781"/>
      <c r="AC30" s="781"/>
      <c r="AD30" s="781"/>
      <c r="AE30" s="781"/>
      <c r="AF30" s="781"/>
      <c r="AG30" s="781"/>
      <c r="AH30" s="781"/>
      <c r="AI30" s="781"/>
      <c r="AJ30" s="781"/>
      <c r="AK30" s="781"/>
      <c r="AL30" s="781"/>
      <c r="AM30" s="781"/>
      <c r="AN30" s="781"/>
      <c r="AO30" s="781"/>
      <c r="AP30" s="781"/>
      <c r="AQ30" s="781"/>
      <c r="AR30" s="781"/>
      <c r="AS30" s="781"/>
      <c r="AT30" s="781"/>
      <c r="AU30" s="781"/>
      <c r="AV30" s="781"/>
      <c r="AW30" s="781"/>
      <c r="AX30" s="781"/>
      <c r="AY30" s="781"/>
      <c r="AZ30" s="781"/>
      <c r="BA30" s="781"/>
      <c r="BB30" s="781"/>
      <c r="BC30" s="781"/>
      <c r="BD30" s="781"/>
      <c r="BE30" s="781"/>
      <c r="BF30" s="781"/>
      <c r="BG30" s="781"/>
      <c r="BH30" s="781"/>
      <c r="BI30" s="781"/>
      <c r="BJ30" s="781"/>
      <c r="BK30" s="781"/>
      <c r="BL30" s="781"/>
      <c r="BM30" s="781"/>
      <c r="BN30" s="781"/>
      <c r="BO30" s="781"/>
      <c r="BP30" s="781"/>
      <c r="BQ30" s="781"/>
      <c r="BR30" s="781"/>
      <c r="BS30" s="781"/>
      <c r="BT30" s="781"/>
      <c r="BU30" s="781"/>
      <c r="BV30" s="781"/>
      <c r="BW30" s="781"/>
      <c r="BX30" s="781"/>
      <c r="BY30" s="781"/>
      <c r="BZ30" s="781"/>
      <c r="CA30" s="781"/>
      <c r="CB30" s="781"/>
      <c r="CC30" s="781"/>
      <c r="CD30" s="781"/>
      <c r="CE30" s="781"/>
      <c r="CF30" s="781"/>
      <c r="CG30" s="781"/>
      <c r="CH30" s="781"/>
      <c r="CI30" s="781"/>
      <c r="CJ30" s="781"/>
      <c r="CK30" s="781"/>
      <c r="CL30" s="781"/>
      <c r="CM30" s="781"/>
      <c r="CN30" s="781"/>
      <c r="CO30" s="781"/>
      <c r="CP30" s="781"/>
      <c r="CQ30" s="781"/>
      <c r="CR30" s="781"/>
      <c r="CS30" s="781"/>
      <c r="CT30" s="781"/>
      <c r="CU30" s="781"/>
      <c r="CV30" s="781"/>
      <c r="CW30" s="781"/>
      <c r="CX30" s="781"/>
      <c r="CY30" s="781"/>
      <c r="CZ30" s="781"/>
      <c r="DA30" s="781"/>
      <c r="DB30" s="781"/>
      <c r="DC30" s="781"/>
      <c r="DD30" s="781"/>
      <c r="DE30" s="781"/>
      <c r="DF30" s="781"/>
      <c r="DG30" s="781"/>
      <c r="DH30" s="781"/>
      <c r="DI30" s="781"/>
      <c r="DJ30" s="781"/>
      <c r="DK30" s="781"/>
      <c r="DL30" s="781"/>
      <c r="DM30" s="781"/>
      <c r="DN30" s="781"/>
      <c r="DO30" s="781"/>
      <c r="DP30" s="781"/>
      <c r="DQ30" s="781"/>
      <c r="DR30" s="781"/>
      <c r="DS30" s="781"/>
      <c r="DT30" s="781"/>
      <c r="DU30" s="781"/>
      <c r="DV30" s="781"/>
      <c r="DW30" s="781"/>
      <c r="DX30" s="781"/>
      <c r="DY30" s="781"/>
      <c r="DZ30" s="781"/>
      <c r="EA30" s="781"/>
      <c r="EB30" s="781"/>
      <c r="EC30" s="781"/>
      <c r="ED30" s="781"/>
      <c r="EE30" s="781"/>
      <c r="EF30" s="781"/>
      <c r="EG30" s="781"/>
      <c r="EH30" s="781"/>
      <c r="EI30" s="781"/>
      <c r="EJ30" s="781"/>
      <c r="EK30" s="781"/>
      <c r="EL30" s="781"/>
      <c r="EM30" s="781"/>
      <c r="EN30" s="781"/>
      <c r="EO30" s="781"/>
      <c r="EP30" s="781"/>
      <c r="EQ30" s="781"/>
      <c r="ER30" s="781"/>
      <c r="ES30" s="781"/>
      <c r="ET30" s="781"/>
      <c r="EU30" s="781"/>
      <c r="EV30" s="781"/>
      <c r="EW30" s="781"/>
      <c r="EX30" s="781"/>
      <c r="EY30" s="781"/>
      <c r="EZ30" s="781"/>
      <c r="FA30" s="781"/>
      <c r="FB30" s="781"/>
      <c r="FC30" s="781"/>
      <c r="FD30" s="781"/>
      <c r="FE30" s="781"/>
      <c r="FF30" s="781"/>
      <c r="FG30" s="781"/>
      <c r="FH30" s="781"/>
      <c r="FI30" s="781"/>
      <c r="FJ30" s="781"/>
      <c r="FK30" s="781"/>
      <c r="FL30" s="781"/>
      <c r="FM30" s="781"/>
      <c r="FN30" s="781"/>
      <c r="FO30" s="781"/>
      <c r="FP30" s="781"/>
      <c r="FQ30" s="781"/>
      <c r="FR30" s="781"/>
      <c r="FS30" s="781"/>
      <c r="FT30" s="781"/>
      <c r="FU30" s="781"/>
      <c r="FV30" s="781"/>
      <c r="FW30" s="781"/>
      <c r="FX30" s="781"/>
      <c r="FY30" s="781"/>
      <c r="FZ30" s="781"/>
      <c r="GA30" s="781"/>
      <c r="GB30" s="781"/>
      <c r="GC30" s="781"/>
      <c r="GD30" s="781"/>
      <c r="GE30" s="781"/>
      <c r="GF30" s="781"/>
      <c r="GG30" s="781"/>
      <c r="GH30" s="781"/>
      <c r="GI30" s="781"/>
      <c r="GJ30" s="781"/>
      <c r="GK30" s="781"/>
      <c r="GL30" s="781"/>
      <c r="GM30" s="781"/>
      <c r="GN30" s="781"/>
      <c r="GO30" s="781"/>
      <c r="GP30" s="781"/>
      <c r="GQ30" s="781"/>
      <c r="GR30" s="781"/>
      <c r="GS30" s="781"/>
      <c r="GT30" s="781"/>
      <c r="GU30" s="781"/>
      <c r="GV30" s="781"/>
      <c r="GW30" s="781"/>
    </row>
    <row r="31" spans="1:205" s="782" customFormat="1" ht="48.6" customHeight="1" x14ac:dyDescent="0.2">
      <c r="A31" s="812"/>
      <c r="B31" s="813"/>
      <c r="C31" s="813"/>
      <c r="D31" s="807" t="s">
        <v>980</v>
      </c>
      <c r="E31" s="808" t="s">
        <v>981</v>
      </c>
      <c r="F31" s="809">
        <v>145517</v>
      </c>
      <c r="G31" s="810"/>
      <c r="H31" s="810"/>
      <c r="I31" s="810"/>
      <c r="J31" s="810"/>
      <c r="K31" s="810"/>
      <c r="L31" s="811"/>
      <c r="M31" s="811"/>
      <c r="N31" s="811"/>
      <c r="O31" s="811"/>
      <c r="P31" s="810"/>
      <c r="Q31" s="745"/>
      <c r="R31" s="745"/>
      <c r="S31" s="781"/>
      <c r="T31" s="781"/>
      <c r="U31" s="781"/>
      <c r="V31" s="781"/>
      <c r="W31" s="781"/>
      <c r="X31" s="781"/>
      <c r="Y31" s="781"/>
      <c r="Z31" s="781"/>
      <c r="AA31" s="781"/>
      <c r="AB31" s="781"/>
      <c r="AC31" s="781"/>
      <c r="AD31" s="781"/>
      <c r="AE31" s="781"/>
      <c r="AF31" s="781"/>
      <c r="AG31" s="781"/>
      <c r="AH31" s="781"/>
      <c r="AI31" s="781"/>
      <c r="AJ31" s="781"/>
      <c r="AK31" s="781"/>
      <c r="AL31" s="781"/>
      <c r="AM31" s="781"/>
      <c r="AN31" s="781"/>
      <c r="AO31" s="781"/>
      <c r="AP31" s="781"/>
      <c r="AQ31" s="781"/>
      <c r="AR31" s="781"/>
      <c r="AS31" s="781"/>
      <c r="AT31" s="781"/>
      <c r="AU31" s="781"/>
      <c r="AV31" s="781"/>
      <c r="AW31" s="781"/>
      <c r="AX31" s="781"/>
      <c r="AY31" s="781"/>
      <c r="AZ31" s="781"/>
      <c r="BA31" s="781"/>
      <c r="BB31" s="781"/>
      <c r="BC31" s="781"/>
      <c r="BD31" s="781"/>
      <c r="BE31" s="781"/>
      <c r="BF31" s="781"/>
      <c r="BG31" s="781"/>
      <c r="BH31" s="781"/>
      <c r="BI31" s="781"/>
      <c r="BJ31" s="781"/>
      <c r="BK31" s="781"/>
      <c r="BL31" s="781"/>
      <c r="BM31" s="781"/>
      <c r="BN31" s="781"/>
      <c r="BO31" s="781"/>
      <c r="BP31" s="781"/>
      <c r="BQ31" s="781"/>
      <c r="BR31" s="781"/>
      <c r="BS31" s="781"/>
      <c r="BT31" s="781"/>
      <c r="BU31" s="781"/>
      <c r="BV31" s="781"/>
      <c r="BW31" s="781"/>
      <c r="BX31" s="781"/>
      <c r="BY31" s="781"/>
      <c r="BZ31" s="781"/>
      <c r="CA31" s="781"/>
      <c r="CB31" s="781"/>
      <c r="CC31" s="781"/>
      <c r="CD31" s="781"/>
      <c r="CE31" s="781"/>
      <c r="CF31" s="781"/>
      <c r="CG31" s="781"/>
      <c r="CH31" s="781"/>
      <c r="CI31" s="781"/>
      <c r="CJ31" s="781"/>
      <c r="CK31" s="781"/>
      <c r="CL31" s="781"/>
      <c r="CM31" s="781"/>
      <c r="CN31" s="781"/>
      <c r="CO31" s="781"/>
      <c r="CP31" s="781"/>
      <c r="CQ31" s="781"/>
      <c r="CR31" s="781"/>
      <c r="CS31" s="781"/>
      <c r="CT31" s="781"/>
      <c r="CU31" s="781"/>
      <c r="CV31" s="781"/>
      <c r="CW31" s="781"/>
      <c r="CX31" s="781"/>
      <c r="CY31" s="781"/>
      <c r="CZ31" s="781"/>
      <c r="DA31" s="781"/>
      <c r="DB31" s="781"/>
      <c r="DC31" s="781"/>
      <c r="DD31" s="781"/>
      <c r="DE31" s="781"/>
      <c r="DF31" s="781"/>
      <c r="DG31" s="781"/>
      <c r="DH31" s="781"/>
      <c r="DI31" s="781"/>
      <c r="DJ31" s="781"/>
      <c r="DK31" s="781"/>
      <c r="DL31" s="781"/>
      <c r="DM31" s="781"/>
      <c r="DN31" s="781"/>
      <c r="DO31" s="781"/>
      <c r="DP31" s="781"/>
      <c r="DQ31" s="781"/>
      <c r="DR31" s="781"/>
      <c r="DS31" s="781"/>
      <c r="DT31" s="781"/>
      <c r="DU31" s="781"/>
      <c r="DV31" s="781"/>
      <c r="DW31" s="781"/>
      <c r="DX31" s="781"/>
      <c r="DY31" s="781"/>
      <c r="DZ31" s="781"/>
      <c r="EA31" s="781"/>
      <c r="EB31" s="781"/>
      <c r="EC31" s="781"/>
      <c r="ED31" s="781"/>
      <c r="EE31" s="781"/>
      <c r="EF31" s="781"/>
      <c r="EG31" s="781"/>
      <c r="EH31" s="781"/>
      <c r="EI31" s="781"/>
      <c r="EJ31" s="781"/>
      <c r="EK31" s="781"/>
      <c r="EL31" s="781"/>
      <c r="EM31" s="781"/>
      <c r="EN31" s="781"/>
      <c r="EO31" s="781"/>
      <c r="EP31" s="781"/>
      <c r="EQ31" s="781"/>
      <c r="ER31" s="781"/>
      <c r="ES31" s="781"/>
      <c r="ET31" s="781"/>
      <c r="EU31" s="781"/>
      <c r="EV31" s="781"/>
      <c r="EW31" s="781"/>
      <c r="EX31" s="781"/>
      <c r="EY31" s="781"/>
      <c r="EZ31" s="781"/>
      <c r="FA31" s="781"/>
      <c r="FB31" s="781"/>
      <c r="FC31" s="781"/>
      <c r="FD31" s="781"/>
      <c r="FE31" s="781"/>
      <c r="FF31" s="781"/>
      <c r="FG31" s="781"/>
      <c r="FH31" s="781"/>
      <c r="FI31" s="781"/>
      <c r="FJ31" s="781"/>
      <c r="FK31" s="781"/>
      <c r="FL31" s="781"/>
      <c r="FM31" s="781"/>
      <c r="FN31" s="781"/>
      <c r="FO31" s="781"/>
      <c r="FP31" s="781"/>
      <c r="FQ31" s="781"/>
      <c r="FR31" s="781"/>
      <c r="FS31" s="781"/>
      <c r="FT31" s="781"/>
      <c r="FU31" s="781"/>
      <c r="FV31" s="781"/>
      <c r="FW31" s="781"/>
      <c r="FX31" s="781"/>
      <c r="FY31" s="781"/>
      <c r="FZ31" s="781"/>
      <c r="GA31" s="781"/>
      <c r="GB31" s="781"/>
      <c r="GC31" s="781"/>
      <c r="GD31" s="781"/>
      <c r="GE31" s="781"/>
      <c r="GF31" s="781"/>
      <c r="GG31" s="781"/>
      <c r="GH31" s="781"/>
      <c r="GI31" s="781"/>
      <c r="GJ31" s="781"/>
      <c r="GK31" s="781"/>
      <c r="GL31" s="781"/>
      <c r="GM31" s="781"/>
      <c r="GN31" s="781"/>
      <c r="GO31" s="781"/>
      <c r="GP31" s="781"/>
      <c r="GQ31" s="781"/>
      <c r="GR31" s="781"/>
      <c r="GS31" s="781"/>
      <c r="GT31" s="781"/>
      <c r="GU31" s="781"/>
      <c r="GV31" s="781"/>
      <c r="GW31" s="781"/>
    </row>
    <row r="32" spans="1:205" s="782" customFormat="1" ht="45" customHeight="1" x14ac:dyDescent="0.2">
      <c r="A32" s="812"/>
      <c r="B32" s="813"/>
      <c r="C32" s="813"/>
      <c r="D32" s="807" t="s">
        <v>982</v>
      </c>
      <c r="E32" s="808" t="s">
        <v>983</v>
      </c>
      <c r="F32" s="809">
        <v>145517</v>
      </c>
      <c r="G32" s="810"/>
      <c r="H32" s="810"/>
      <c r="I32" s="810"/>
      <c r="J32" s="810"/>
      <c r="K32" s="810"/>
      <c r="L32" s="811"/>
      <c r="M32" s="811"/>
      <c r="N32" s="811"/>
      <c r="O32" s="811"/>
      <c r="P32" s="810"/>
      <c r="Q32" s="745"/>
      <c r="R32" s="745"/>
      <c r="S32" s="781"/>
      <c r="T32" s="781"/>
      <c r="U32" s="781"/>
      <c r="V32" s="781"/>
      <c r="W32" s="781"/>
      <c r="X32" s="781"/>
      <c r="Y32" s="781"/>
      <c r="Z32" s="781"/>
      <c r="AA32" s="781"/>
      <c r="AB32" s="781"/>
      <c r="AC32" s="781"/>
      <c r="AD32" s="781"/>
      <c r="AE32" s="781"/>
      <c r="AF32" s="781"/>
      <c r="AG32" s="781"/>
      <c r="AH32" s="781"/>
      <c r="AI32" s="781"/>
      <c r="AJ32" s="781"/>
      <c r="AK32" s="781"/>
      <c r="AL32" s="781"/>
      <c r="AM32" s="781"/>
      <c r="AN32" s="781"/>
      <c r="AO32" s="781"/>
      <c r="AP32" s="781"/>
      <c r="AQ32" s="781"/>
      <c r="AR32" s="781"/>
      <c r="AS32" s="781"/>
      <c r="AT32" s="781"/>
      <c r="AU32" s="781"/>
      <c r="AV32" s="781"/>
      <c r="AW32" s="781"/>
      <c r="AX32" s="781"/>
      <c r="AY32" s="781"/>
      <c r="AZ32" s="781"/>
      <c r="BA32" s="781"/>
      <c r="BB32" s="781"/>
      <c r="BC32" s="781"/>
      <c r="BD32" s="781"/>
      <c r="BE32" s="781"/>
      <c r="BF32" s="781"/>
      <c r="BG32" s="781"/>
      <c r="BH32" s="781"/>
      <c r="BI32" s="781"/>
      <c r="BJ32" s="781"/>
      <c r="BK32" s="781"/>
      <c r="BL32" s="781"/>
      <c r="BM32" s="781"/>
      <c r="BN32" s="781"/>
      <c r="BO32" s="781"/>
      <c r="BP32" s="781"/>
      <c r="BQ32" s="781"/>
      <c r="BR32" s="781"/>
      <c r="BS32" s="781"/>
      <c r="BT32" s="781"/>
      <c r="BU32" s="781"/>
      <c r="BV32" s="781"/>
      <c r="BW32" s="781"/>
      <c r="BX32" s="781"/>
      <c r="BY32" s="781"/>
      <c r="BZ32" s="781"/>
      <c r="CA32" s="781"/>
      <c r="CB32" s="781"/>
      <c r="CC32" s="781"/>
      <c r="CD32" s="781"/>
      <c r="CE32" s="781"/>
      <c r="CF32" s="781"/>
      <c r="CG32" s="781"/>
      <c r="CH32" s="781"/>
      <c r="CI32" s="781"/>
      <c r="CJ32" s="781"/>
      <c r="CK32" s="781"/>
      <c r="CL32" s="781"/>
      <c r="CM32" s="781"/>
      <c r="CN32" s="781"/>
      <c r="CO32" s="781"/>
      <c r="CP32" s="781"/>
      <c r="CQ32" s="781"/>
      <c r="CR32" s="781"/>
      <c r="CS32" s="781"/>
      <c r="CT32" s="781"/>
      <c r="CU32" s="781"/>
      <c r="CV32" s="781"/>
      <c r="CW32" s="781"/>
      <c r="CX32" s="781"/>
      <c r="CY32" s="781"/>
      <c r="CZ32" s="781"/>
      <c r="DA32" s="781"/>
      <c r="DB32" s="781"/>
      <c r="DC32" s="781"/>
      <c r="DD32" s="781"/>
      <c r="DE32" s="781"/>
      <c r="DF32" s="781"/>
      <c r="DG32" s="781"/>
      <c r="DH32" s="781"/>
      <c r="DI32" s="781"/>
      <c r="DJ32" s="781"/>
      <c r="DK32" s="781"/>
      <c r="DL32" s="781"/>
      <c r="DM32" s="781"/>
      <c r="DN32" s="781"/>
      <c r="DO32" s="781"/>
      <c r="DP32" s="781"/>
      <c r="DQ32" s="781"/>
      <c r="DR32" s="781"/>
      <c r="DS32" s="781"/>
      <c r="DT32" s="781"/>
      <c r="DU32" s="781"/>
      <c r="DV32" s="781"/>
      <c r="DW32" s="781"/>
      <c r="DX32" s="781"/>
      <c r="DY32" s="781"/>
      <c r="DZ32" s="781"/>
      <c r="EA32" s="781"/>
      <c r="EB32" s="781"/>
      <c r="EC32" s="781"/>
      <c r="ED32" s="781"/>
      <c r="EE32" s="781"/>
      <c r="EF32" s="781"/>
      <c r="EG32" s="781"/>
      <c r="EH32" s="781"/>
      <c r="EI32" s="781"/>
      <c r="EJ32" s="781"/>
      <c r="EK32" s="781"/>
      <c r="EL32" s="781"/>
      <c r="EM32" s="781"/>
      <c r="EN32" s="781"/>
      <c r="EO32" s="781"/>
      <c r="EP32" s="781"/>
      <c r="EQ32" s="781"/>
      <c r="ER32" s="781"/>
      <c r="ES32" s="781"/>
      <c r="ET32" s="781"/>
      <c r="EU32" s="781"/>
      <c r="EV32" s="781"/>
      <c r="EW32" s="781"/>
      <c r="EX32" s="781"/>
      <c r="EY32" s="781"/>
      <c r="EZ32" s="781"/>
      <c r="FA32" s="781"/>
      <c r="FB32" s="781"/>
      <c r="FC32" s="781"/>
      <c r="FD32" s="781"/>
      <c r="FE32" s="781"/>
      <c r="FF32" s="781"/>
      <c r="FG32" s="781"/>
      <c r="FH32" s="781"/>
      <c r="FI32" s="781"/>
      <c r="FJ32" s="781"/>
      <c r="FK32" s="781"/>
      <c r="FL32" s="781"/>
      <c r="FM32" s="781"/>
      <c r="FN32" s="781"/>
      <c r="FO32" s="781"/>
      <c r="FP32" s="781"/>
      <c r="FQ32" s="781"/>
      <c r="FR32" s="781"/>
      <c r="FS32" s="781"/>
      <c r="FT32" s="781"/>
      <c r="FU32" s="781"/>
      <c r="FV32" s="781"/>
      <c r="FW32" s="781"/>
      <c r="FX32" s="781"/>
      <c r="FY32" s="781"/>
      <c r="FZ32" s="781"/>
      <c r="GA32" s="781"/>
      <c r="GB32" s="781"/>
      <c r="GC32" s="781"/>
      <c r="GD32" s="781"/>
      <c r="GE32" s="781"/>
      <c r="GF32" s="781"/>
      <c r="GG32" s="781"/>
      <c r="GH32" s="781"/>
      <c r="GI32" s="781"/>
      <c r="GJ32" s="781"/>
      <c r="GK32" s="781"/>
      <c r="GL32" s="781"/>
      <c r="GM32" s="781"/>
      <c r="GN32" s="781"/>
      <c r="GO32" s="781"/>
      <c r="GP32" s="781"/>
      <c r="GQ32" s="781"/>
      <c r="GR32" s="781"/>
      <c r="GS32" s="781"/>
      <c r="GT32" s="781"/>
      <c r="GU32" s="781"/>
      <c r="GV32" s="781"/>
      <c r="GW32" s="781"/>
    </row>
    <row r="33" spans="1:205" s="782" customFormat="1" ht="45.6" customHeight="1" x14ac:dyDescent="0.2">
      <c r="A33" s="812"/>
      <c r="B33" s="813"/>
      <c r="C33" s="813"/>
      <c r="D33" s="807" t="s">
        <v>984</v>
      </c>
      <c r="E33" s="808" t="s">
        <v>981</v>
      </c>
      <c r="F33" s="809">
        <v>145517</v>
      </c>
      <c r="G33" s="810"/>
      <c r="H33" s="810"/>
      <c r="I33" s="810"/>
      <c r="J33" s="810"/>
      <c r="K33" s="810"/>
      <c r="L33" s="811"/>
      <c r="M33" s="811"/>
      <c r="N33" s="811"/>
      <c r="O33" s="811"/>
      <c r="P33" s="810"/>
      <c r="Q33" s="745"/>
      <c r="R33" s="745"/>
      <c r="S33" s="781"/>
      <c r="T33" s="781"/>
      <c r="U33" s="781"/>
      <c r="V33" s="781"/>
      <c r="W33" s="781"/>
      <c r="X33" s="781"/>
      <c r="Y33" s="781"/>
      <c r="Z33" s="781"/>
      <c r="AA33" s="781"/>
      <c r="AB33" s="781"/>
      <c r="AC33" s="781"/>
      <c r="AD33" s="781"/>
      <c r="AE33" s="781"/>
      <c r="AF33" s="781"/>
      <c r="AG33" s="781"/>
      <c r="AH33" s="781"/>
      <c r="AI33" s="781"/>
      <c r="AJ33" s="781"/>
      <c r="AK33" s="781"/>
      <c r="AL33" s="781"/>
      <c r="AM33" s="781"/>
      <c r="AN33" s="781"/>
      <c r="AO33" s="781"/>
      <c r="AP33" s="781"/>
      <c r="AQ33" s="781"/>
      <c r="AR33" s="781"/>
      <c r="AS33" s="781"/>
      <c r="AT33" s="781"/>
      <c r="AU33" s="781"/>
      <c r="AV33" s="781"/>
      <c r="AW33" s="781"/>
      <c r="AX33" s="781"/>
      <c r="AY33" s="781"/>
      <c r="AZ33" s="781"/>
      <c r="BA33" s="781"/>
      <c r="BB33" s="781"/>
      <c r="BC33" s="781"/>
      <c r="BD33" s="781"/>
      <c r="BE33" s="781"/>
      <c r="BF33" s="781"/>
      <c r="BG33" s="781"/>
      <c r="BH33" s="781"/>
      <c r="BI33" s="781"/>
      <c r="BJ33" s="781"/>
      <c r="BK33" s="781"/>
      <c r="BL33" s="781"/>
      <c r="BM33" s="781"/>
      <c r="BN33" s="781"/>
      <c r="BO33" s="781"/>
      <c r="BP33" s="781"/>
      <c r="BQ33" s="781"/>
      <c r="BR33" s="781"/>
      <c r="BS33" s="781"/>
      <c r="BT33" s="781"/>
      <c r="BU33" s="781"/>
      <c r="BV33" s="781"/>
      <c r="BW33" s="781"/>
      <c r="BX33" s="781"/>
      <c r="BY33" s="781"/>
      <c r="BZ33" s="781"/>
      <c r="CA33" s="781"/>
      <c r="CB33" s="781"/>
      <c r="CC33" s="781"/>
      <c r="CD33" s="781"/>
      <c r="CE33" s="781"/>
      <c r="CF33" s="781"/>
      <c r="CG33" s="781"/>
      <c r="CH33" s="781"/>
      <c r="CI33" s="781"/>
      <c r="CJ33" s="781"/>
      <c r="CK33" s="781"/>
      <c r="CL33" s="781"/>
      <c r="CM33" s="781"/>
      <c r="CN33" s="781"/>
      <c r="CO33" s="781"/>
      <c r="CP33" s="781"/>
      <c r="CQ33" s="781"/>
      <c r="CR33" s="781"/>
      <c r="CS33" s="781"/>
      <c r="CT33" s="781"/>
      <c r="CU33" s="781"/>
      <c r="CV33" s="781"/>
      <c r="CW33" s="781"/>
      <c r="CX33" s="781"/>
      <c r="CY33" s="781"/>
      <c r="CZ33" s="781"/>
      <c r="DA33" s="781"/>
      <c r="DB33" s="781"/>
      <c r="DC33" s="781"/>
      <c r="DD33" s="781"/>
      <c r="DE33" s="781"/>
      <c r="DF33" s="781"/>
      <c r="DG33" s="781"/>
      <c r="DH33" s="781"/>
      <c r="DI33" s="781"/>
      <c r="DJ33" s="781"/>
      <c r="DK33" s="781"/>
      <c r="DL33" s="781"/>
      <c r="DM33" s="781"/>
      <c r="DN33" s="781"/>
      <c r="DO33" s="781"/>
      <c r="DP33" s="781"/>
      <c r="DQ33" s="781"/>
      <c r="DR33" s="781"/>
      <c r="DS33" s="781"/>
      <c r="DT33" s="781"/>
      <c r="DU33" s="781"/>
      <c r="DV33" s="781"/>
      <c r="DW33" s="781"/>
      <c r="DX33" s="781"/>
      <c r="DY33" s="781"/>
      <c r="DZ33" s="781"/>
      <c r="EA33" s="781"/>
      <c r="EB33" s="781"/>
      <c r="EC33" s="781"/>
      <c r="ED33" s="781"/>
      <c r="EE33" s="781"/>
      <c r="EF33" s="781"/>
      <c r="EG33" s="781"/>
      <c r="EH33" s="781"/>
      <c r="EI33" s="781"/>
      <c r="EJ33" s="781"/>
      <c r="EK33" s="781"/>
      <c r="EL33" s="781"/>
      <c r="EM33" s="781"/>
      <c r="EN33" s="781"/>
      <c r="EO33" s="781"/>
      <c r="EP33" s="781"/>
      <c r="EQ33" s="781"/>
      <c r="ER33" s="781"/>
      <c r="ES33" s="781"/>
      <c r="ET33" s="781"/>
      <c r="EU33" s="781"/>
      <c r="EV33" s="781"/>
      <c r="EW33" s="781"/>
      <c r="EX33" s="781"/>
      <c r="EY33" s="781"/>
      <c r="EZ33" s="781"/>
      <c r="FA33" s="781"/>
      <c r="FB33" s="781"/>
      <c r="FC33" s="781"/>
      <c r="FD33" s="781"/>
      <c r="FE33" s="781"/>
      <c r="FF33" s="781"/>
      <c r="FG33" s="781"/>
      <c r="FH33" s="781"/>
      <c r="FI33" s="781"/>
      <c r="FJ33" s="781"/>
      <c r="FK33" s="781"/>
      <c r="FL33" s="781"/>
      <c r="FM33" s="781"/>
      <c r="FN33" s="781"/>
      <c r="FO33" s="781"/>
      <c r="FP33" s="781"/>
      <c r="FQ33" s="781"/>
      <c r="FR33" s="781"/>
      <c r="FS33" s="781"/>
      <c r="FT33" s="781"/>
      <c r="FU33" s="781"/>
      <c r="FV33" s="781"/>
      <c r="FW33" s="781"/>
      <c r="FX33" s="781"/>
      <c r="FY33" s="781"/>
      <c r="FZ33" s="781"/>
      <c r="GA33" s="781"/>
      <c r="GB33" s="781"/>
      <c r="GC33" s="781"/>
      <c r="GD33" s="781"/>
      <c r="GE33" s="781"/>
      <c r="GF33" s="781"/>
      <c r="GG33" s="781"/>
      <c r="GH33" s="781"/>
      <c r="GI33" s="781"/>
      <c r="GJ33" s="781"/>
      <c r="GK33" s="781"/>
      <c r="GL33" s="781"/>
      <c r="GM33" s="781"/>
      <c r="GN33" s="781"/>
      <c r="GO33" s="781"/>
      <c r="GP33" s="781"/>
      <c r="GQ33" s="781"/>
      <c r="GR33" s="781"/>
      <c r="GS33" s="781"/>
      <c r="GT33" s="781"/>
      <c r="GU33" s="781"/>
      <c r="GV33" s="781"/>
      <c r="GW33" s="781"/>
    </row>
    <row r="34" spans="1:205" s="782" customFormat="1" ht="38.25" x14ac:dyDescent="0.2">
      <c r="A34" s="812"/>
      <c r="B34" s="813"/>
      <c r="C34" s="813"/>
      <c r="D34" s="807" t="s">
        <v>985</v>
      </c>
      <c r="E34" s="808" t="s">
        <v>986</v>
      </c>
      <c r="F34" s="809">
        <v>145517</v>
      </c>
      <c r="G34" s="810"/>
      <c r="H34" s="810"/>
      <c r="I34" s="810"/>
      <c r="J34" s="810"/>
      <c r="K34" s="810"/>
      <c r="L34" s="811"/>
      <c r="M34" s="811"/>
      <c r="N34" s="811"/>
      <c r="O34" s="811"/>
      <c r="P34" s="810"/>
      <c r="Q34" s="745"/>
      <c r="R34" s="745"/>
      <c r="S34" s="781"/>
      <c r="T34" s="781"/>
      <c r="U34" s="781"/>
      <c r="V34" s="781"/>
      <c r="W34" s="781"/>
      <c r="X34" s="781"/>
      <c r="Y34" s="781"/>
      <c r="Z34" s="781"/>
      <c r="AA34" s="781"/>
      <c r="AB34" s="781"/>
      <c r="AC34" s="781"/>
      <c r="AD34" s="781"/>
      <c r="AE34" s="781"/>
      <c r="AF34" s="781"/>
      <c r="AG34" s="781"/>
      <c r="AH34" s="781"/>
      <c r="AI34" s="781"/>
      <c r="AJ34" s="781"/>
      <c r="AK34" s="781"/>
      <c r="AL34" s="781"/>
      <c r="AM34" s="781"/>
      <c r="AN34" s="781"/>
      <c r="AO34" s="781"/>
      <c r="AP34" s="781"/>
      <c r="AQ34" s="781"/>
      <c r="AR34" s="781"/>
      <c r="AS34" s="781"/>
      <c r="AT34" s="781"/>
      <c r="AU34" s="781"/>
      <c r="AV34" s="781"/>
      <c r="AW34" s="781"/>
      <c r="AX34" s="781"/>
      <c r="AY34" s="781"/>
      <c r="AZ34" s="781"/>
      <c r="BA34" s="781"/>
      <c r="BB34" s="781"/>
      <c r="BC34" s="781"/>
      <c r="BD34" s="781"/>
      <c r="BE34" s="781"/>
      <c r="BF34" s="781"/>
      <c r="BG34" s="781"/>
      <c r="BH34" s="781"/>
      <c r="BI34" s="781"/>
      <c r="BJ34" s="781"/>
      <c r="BK34" s="781"/>
      <c r="BL34" s="781"/>
      <c r="BM34" s="781"/>
      <c r="BN34" s="781"/>
      <c r="BO34" s="781"/>
      <c r="BP34" s="781"/>
      <c r="BQ34" s="781"/>
      <c r="BR34" s="781"/>
      <c r="BS34" s="781"/>
      <c r="BT34" s="781"/>
      <c r="BU34" s="781"/>
      <c r="BV34" s="781"/>
      <c r="BW34" s="781"/>
      <c r="BX34" s="781"/>
      <c r="BY34" s="781"/>
      <c r="BZ34" s="781"/>
      <c r="CA34" s="781"/>
      <c r="CB34" s="781"/>
      <c r="CC34" s="781"/>
      <c r="CD34" s="781"/>
      <c r="CE34" s="781"/>
      <c r="CF34" s="781"/>
      <c r="CG34" s="781"/>
      <c r="CH34" s="781"/>
      <c r="CI34" s="781"/>
      <c r="CJ34" s="781"/>
      <c r="CK34" s="781"/>
      <c r="CL34" s="781"/>
      <c r="CM34" s="781"/>
      <c r="CN34" s="781"/>
      <c r="CO34" s="781"/>
      <c r="CP34" s="781"/>
      <c r="CQ34" s="781"/>
      <c r="CR34" s="781"/>
      <c r="CS34" s="781"/>
      <c r="CT34" s="781"/>
      <c r="CU34" s="781"/>
      <c r="CV34" s="781"/>
      <c r="CW34" s="781"/>
      <c r="CX34" s="781"/>
      <c r="CY34" s="781"/>
      <c r="CZ34" s="781"/>
      <c r="DA34" s="781"/>
      <c r="DB34" s="781"/>
      <c r="DC34" s="781"/>
      <c r="DD34" s="781"/>
      <c r="DE34" s="781"/>
      <c r="DF34" s="781"/>
      <c r="DG34" s="781"/>
      <c r="DH34" s="781"/>
      <c r="DI34" s="781"/>
      <c r="DJ34" s="781"/>
      <c r="DK34" s="781"/>
      <c r="DL34" s="781"/>
      <c r="DM34" s="781"/>
      <c r="DN34" s="781"/>
      <c r="DO34" s="781"/>
      <c r="DP34" s="781"/>
      <c r="DQ34" s="781"/>
      <c r="DR34" s="781"/>
      <c r="DS34" s="781"/>
      <c r="DT34" s="781"/>
      <c r="DU34" s="781"/>
      <c r="DV34" s="781"/>
      <c r="DW34" s="781"/>
      <c r="DX34" s="781"/>
      <c r="DY34" s="781"/>
      <c r="DZ34" s="781"/>
      <c r="EA34" s="781"/>
      <c r="EB34" s="781"/>
      <c r="EC34" s="781"/>
      <c r="ED34" s="781"/>
      <c r="EE34" s="781"/>
      <c r="EF34" s="781"/>
      <c r="EG34" s="781"/>
      <c r="EH34" s="781"/>
      <c r="EI34" s="781"/>
      <c r="EJ34" s="781"/>
      <c r="EK34" s="781"/>
      <c r="EL34" s="781"/>
      <c r="EM34" s="781"/>
      <c r="EN34" s="781"/>
      <c r="EO34" s="781"/>
      <c r="EP34" s="781"/>
      <c r="EQ34" s="781"/>
      <c r="ER34" s="781"/>
      <c r="ES34" s="781"/>
      <c r="ET34" s="781"/>
      <c r="EU34" s="781"/>
      <c r="EV34" s="781"/>
      <c r="EW34" s="781"/>
      <c r="EX34" s="781"/>
      <c r="EY34" s="781"/>
      <c r="EZ34" s="781"/>
      <c r="FA34" s="781"/>
      <c r="FB34" s="781"/>
      <c r="FC34" s="781"/>
      <c r="FD34" s="781"/>
      <c r="FE34" s="781"/>
      <c r="FF34" s="781"/>
      <c r="FG34" s="781"/>
      <c r="FH34" s="781"/>
      <c r="FI34" s="781"/>
      <c r="FJ34" s="781"/>
      <c r="FK34" s="781"/>
      <c r="FL34" s="781"/>
      <c r="FM34" s="781"/>
      <c r="FN34" s="781"/>
      <c r="FO34" s="781"/>
      <c r="FP34" s="781"/>
      <c r="FQ34" s="781"/>
      <c r="FR34" s="781"/>
      <c r="FS34" s="781"/>
      <c r="FT34" s="781"/>
      <c r="FU34" s="781"/>
      <c r="FV34" s="781"/>
      <c r="FW34" s="781"/>
      <c r="FX34" s="781"/>
      <c r="FY34" s="781"/>
      <c r="FZ34" s="781"/>
      <c r="GA34" s="781"/>
      <c r="GB34" s="781"/>
      <c r="GC34" s="781"/>
      <c r="GD34" s="781"/>
      <c r="GE34" s="781"/>
      <c r="GF34" s="781"/>
      <c r="GG34" s="781"/>
      <c r="GH34" s="781"/>
      <c r="GI34" s="781"/>
      <c r="GJ34" s="781"/>
      <c r="GK34" s="781"/>
      <c r="GL34" s="781"/>
      <c r="GM34" s="781"/>
      <c r="GN34" s="781"/>
      <c r="GO34" s="781"/>
      <c r="GP34" s="781"/>
      <c r="GQ34" s="781"/>
      <c r="GR34" s="781"/>
      <c r="GS34" s="781"/>
      <c r="GT34" s="781"/>
      <c r="GU34" s="781"/>
      <c r="GV34" s="781"/>
      <c r="GW34" s="781"/>
    </row>
    <row r="35" spans="1:205" s="782" customFormat="1" ht="50.45" customHeight="1" x14ac:dyDescent="0.2">
      <c r="A35" s="812"/>
      <c r="B35" s="813"/>
      <c r="C35" s="813"/>
      <c r="D35" s="807" t="s">
        <v>987</v>
      </c>
      <c r="E35" s="808" t="s">
        <v>988</v>
      </c>
      <c r="F35" s="809">
        <v>145517</v>
      </c>
      <c r="G35" s="810"/>
      <c r="H35" s="810"/>
      <c r="I35" s="810"/>
      <c r="J35" s="810"/>
      <c r="K35" s="810"/>
      <c r="L35" s="811"/>
      <c r="M35" s="811"/>
      <c r="N35" s="811"/>
      <c r="O35" s="811"/>
      <c r="P35" s="810"/>
      <c r="Q35" s="745"/>
      <c r="R35" s="745"/>
      <c r="S35" s="781"/>
      <c r="T35" s="781"/>
      <c r="U35" s="781"/>
      <c r="V35" s="781"/>
      <c r="W35" s="781"/>
      <c r="X35" s="781"/>
      <c r="Y35" s="781"/>
      <c r="Z35" s="781"/>
      <c r="AA35" s="781"/>
      <c r="AB35" s="781"/>
      <c r="AC35" s="781"/>
      <c r="AD35" s="781"/>
      <c r="AE35" s="781"/>
      <c r="AF35" s="781"/>
      <c r="AG35" s="781"/>
      <c r="AH35" s="781"/>
      <c r="AI35" s="781"/>
      <c r="AJ35" s="781"/>
      <c r="AK35" s="781"/>
      <c r="AL35" s="781"/>
      <c r="AM35" s="781"/>
      <c r="AN35" s="781"/>
      <c r="AO35" s="781"/>
      <c r="AP35" s="781"/>
      <c r="AQ35" s="781"/>
      <c r="AR35" s="781"/>
      <c r="AS35" s="781"/>
      <c r="AT35" s="781"/>
      <c r="AU35" s="781"/>
      <c r="AV35" s="781"/>
      <c r="AW35" s="781"/>
      <c r="AX35" s="781"/>
      <c r="AY35" s="781"/>
      <c r="AZ35" s="781"/>
      <c r="BA35" s="781"/>
      <c r="BB35" s="781"/>
      <c r="BC35" s="781"/>
      <c r="BD35" s="781"/>
      <c r="BE35" s="781"/>
      <c r="BF35" s="781"/>
      <c r="BG35" s="781"/>
      <c r="BH35" s="781"/>
      <c r="BI35" s="781"/>
      <c r="BJ35" s="781"/>
      <c r="BK35" s="781"/>
      <c r="BL35" s="781"/>
      <c r="BM35" s="781"/>
      <c r="BN35" s="781"/>
      <c r="BO35" s="781"/>
      <c r="BP35" s="781"/>
      <c r="BQ35" s="781"/>
      <c r="BR35" s="781"/>
      <c r="BS35" s="781"/>
      <c r="BT35" s="781"/>
      <c r="BU35" s="781"/>
      <c r="BV35" s="781"/>
      <c r="BW35" s="781"/>
      <c r="BX35" s="781"/>
      <c r="BY35" s="781"/>
      <c r="BZ35" s="781"/>
      <c r="CA35" s="781"/>
      <c r="CB35" s="781"/>
      <c r="CC35" s="781"/>
      <c r="CD35" s="781"/>
      <c r="CE35" s="781"/>
      <c r="CF35" s="781"/>
      <c r="CG35" s="781"/>
      <c r="CH35" s="781"/>
      <c r="CI35" s="781"/>
      <c r="CJ35" s="781"/>
      <c r="CK35" s="781"/>
      <c r="CL35" s="781"/>
      <c r="CM35" s="781"/>
      <c r="CN35" s="781"/>
      <c r="CO35" s="781"/>
      <c r="CP35" s="781"/>
      <c r="CQ35" s="781"/>
      <c r="CR35" s="781"/>
      <c r="CS35" s="781"/>
      <c r="CT35" s="781"/>
      <c r="CU35" s="781"/>
      <c r="CV35" s="781"/>
      <c r="CW35" s="781"/>
      <c r="CX35" s="781"/>
      <c r="CY35" s="781"/>
      <c r="CZ35" s="781"/>
      <c r="DA35" s="781"/>
      <c r="DB35" s="781"/>
      <c r="DC35" s="781"/>
      <c r="DD35" s="781"/>
      <c r="DE35" s="781"/>
      <c r="DF35" s="781"/>
      <c r="DG35" s="781"/>
      <c r="DH35" s="781"/>
      <c r="DI35" s="781"/>
      <c r="DJ35" s="781"/>
      <c r="DK35" s="781"/>
      <c r="DL35" s="781"/>
      <c r="DM35" s="781"/>
      <c r="DN35" s="781"/>
      <c r="DO35" s="781"/>
      <c r="DP35" s="781"/>
      <c r="DQ35" s="781"/>
      <c r="DR35" s="781"/>
      <c r="DS35" s="781"/>
      <c r="DT35" s="781"/>
      <c r="DU35" s="781"/>
      <c r="DV35" s="781"/>
      <c r="DW35" s="781"/>
      <c r="DX35" s="781"/>
      <c r="DY35" s="781"/>
      <c r="DZ35" s="781"/>
      <c r="EA35" s="781"/>
      <c r="EB35" s="781"/>
      <c r="EC35" s="781"/>
      <c r="ED35" s="781"/>
      <c r="EE35" s="781"/>
      <c r="EF35" s="781"/>
      <c r="EG35" s="781"/>
      <c r="EH35" s="781"/>
      <c r="EI35" s="781"/>
      <c r="EJ35" s="781"/>
      <c r="EK35" s="781"/>
      <c r="EL35" s="781"/>
      <c r="EM35" s="781"/>
      <c r="EN35" s="781"/>
      <c r="EO35" s="781"/>
      <c r="EP35" s="781"/>
      <c r="EQ35" s="781"/>
      <c r="ER35" s="781"/>
      <c r="ES35" s="781"/>
      <c r="ET35" s="781"/>
      <c r="EU35" s="781"/>
      <c r="EV35" s="781"/>
      <c r="EW35" s="781"/>
      <c r="EX35" s="781"/>
      <c r="EY35" s="781"/>
      <c r="EZ35" s="781"/>
      <c r="FA35" s="781"/>
      <c r="FB35" s="781"/>
      <c r="FC35" s="781"/>
      <c r="FD35" s="781"/>
      <c r="FE35" s="781"/>
      <c r="FF35" s="781"/>
      <c r="FG35" s="781"/>
      <c r="FH35" s="781"/>
      <c r="FI35" s="781"/>
      <c r="FJ35" s="781"/>
      <c r="FK35" s="781"/>
      <c r="FL35" s="781"/>
      <c r="FM35" s="781"/>
      <c r="FN35" s="781"/>
      <c r="FO35" s="781"/>
      <c r="FP35" s="781"/>
      <c r="FQ35" s="781"/>
      <c r="FR35" s="781"/>
      <c r="FS35" s="781"/>
      <c r="FT35" s="781"/>
      <c r="FU35" s="781"/>
      <c r="FV35" s="781"/>
      <c r="FW35" s="781"/>
      <c r="FX35" s="781"/>
      <c r="FY35" s="781"/>
      <c r="FZ35" s="781"/>
      <c r="GA35" s="781"/>
      <c r="GB35" s="781"/>
      <c r="GC35" s="781"/>
      <c r="GD35" s="781"/>
      <c r="GE35" s="781"/>
      <c r="GF35" s="781"/>
      <c r="GG35" s="781"/>
      <c r="GH35" s="781"/>
      <c r="GI35" s="781"/>
      <c r="GJ35" s="781"/>
      <c r="GK35" s="781"/>
      <c r="GL35" s="781"/>
      <c r="GM35" s="781"/>
      <c r="GN35" s="781"/>
      <c r="GO35" s="781"/>
      <c r="GP35" s="781"/>
      <c r="GQ35" s="781"/>
      <c r="GR35" s="781"/>
      <c r="GS35" s="781"/>
      <c r="GT35" s="781"/>
      <c r="GU35" s="781"/>
      <c r="GV35" s="781"/>
      <c r="GW35" s="781"/>
    </row>
    <row r="36" spans="1:205" s="782" customFormat="1" ht="63.6" customHeight="1" x14ac:dyDescent="0.2">
      <c r="A36" s="812"/>
      <c r="B36" s="813"/>
      <c r="C36" s="813"/>
      <c r="D36" s="807" t="s">
        <v>989</v>
      </c>
      <c r="E36" s="808" t="s">
        <v>990</v>
      </c>
      <c r="F36" s="809">
        <v>145517</v>
      </c>
      <c r="G36" s="810"/>
      <c r="H36" s="810"/>
      <c r="I36" s="810"/>
      <c r="J36" s="810"/>
      <c r="K36" s="810"/>
      <c r="L36" s="811"/>
      <c r="M36" s="811"/>
      <c r="N36" s="811"/>
      <c r="O36" s="811"/>
      <c r="P36" s="810"/>
      <c r="Q36" s="745"/>
      <c r="R36" s="745"/>
      <c r="S36" s="781"/>
      <c r="T36" s="781"/>
      <c r="U36" s="781"/>
      <c r="V36" s="781"/>
      <c r="W36" s="781"/>
      <c r="X36" s="781"/>
      <c r="Y36" s="781"/>
      <c r="Z36" s="781"/>
      <c r="AA36" s="781"/>
      <c r="AB36" s="781"/>
      <c r="AC36" s="781"/>
      <c r="AD36" s="781"/>
      <c r="AE36" s="781"/>
      <c r="AF36" s="781"/>
      <c r="AG36" s="781"/>
      <c r="AH36" s="781"/>
      <c r="AI36" s="781"/>
      <c r="AJ36" s="781"/>
      <c r="AK36" s="781"/>
      <c r="AL36" s="781"/>
      <c r="AM36" s="781"/>
      <c r="AN36" s="781"/>
      <c r="AO36" s="781"/>
      <c r="AP36" s="781"/>
      <c r="AQ36" s="781"/>
      <c r="AR36" s="781"/>
      <c r="AS36" s="781"/>
      <c r="AT36" s="781"/>
      <c r="AU36" s="781"/>
      <c r="AV36" s="781"/>
      <c r="AW36" s="781"/>
      <c r="AX36" s="781"/>
      <c r="AY36" s="781"/>
      <c r="AZ36" s="781"/>
      <c r="BA36" s="781"/>
      <c r="BB36" s="781"/>
      <c r="BC36" s="781"/>
      <c r="BD36" s="781"/>
      <c r="BE36" s="781"/>
      <c r="BF36" s="781"/>
      <c r="BG36" s="781"/>
      <c r="BH36" s="781"/>
      <c r="BI36" s="781"/>
      <c r="BJ36" s="781"/>
      <c r="BK36" s="781"/>
      <c r="BL36" s="781"/>
      <c r="BM36" s="781"/>
      <c r="BN36" s="781"/>
      <c r="BO36" s="781"/>
      <c r="BP36" s="781"/>
      <c r="BQ36" s="781"/>
      <c r="BR36" s="781"/>
      <c r="BS36" s="781"/>
      <c r="BT36" s="781"/>
      <c r="BU36" s="781"/>
      <c r="BV36" s="781"/>
      <c r="BW36" s="781"/>
      <c r="BX36" s="781"/>
      <c r="BY36" s="781"/>
      <c r="BZ36" s="781"/>
      <c r="CA36" s="781"/>
      <c r="CB36" s="781"/>
      <c r="CC36" s="781"/>
      <c r="CD36" s="781"/>
      <c r="CE36" s="781"/>
      <c r="CF36" s="781"/>
      <c r="CG36" s="781"/>
      <c r="CH36" s="781"/>
      <c r="CI36" s="781"/>
      <c r="CJ36" s="781"/>
      <c r="CK36" s="781"/>
      <c r="CL36" s="781"/>
      <c r="CM36" s="781"/>
      <c r="CN36" s="781"/>
      <c r="CO36" s="781"/>
      <c r="CP36" s="781"/>
      <c r="CQ36" s="781"/>
      <c r="CR36" s="781"/>
      <c r="CS36" s="781"/>
      <c r="CT36" s="781"/>
      <c r="CU36" s="781"/>
      <c r="CV36" s="781"/>
      <c r="CW36" s="781"/>
      <c r="CX36" s="781"/>
      <c r="CY36" s="781"/>
      <c r="CZ36" s="781"/>
      <c r="DA36" s="781"/>
      <c r="DB36" s="781"/>
      <c r="DC36" s="781"/>
      <c r="DD36" s="781"/>
      <c r="DE36" s="781"/>
      <c r="DF36" s="781"/>
      <c r="DG36" s="781"/>
      <c r="DH36" s="781"/>
      <c r="DI36" s="781"/>
      <c r="DJ36" s="781"/>
      <c r="DK36" s="781"/>
      <c r="DL36" s="781"/>
      <c r="DM36" s="781"/>
      <c r="DN36" s="781"/>
      <c r="DO36" s="781"/>
      <c r="DP36" s="781"/>
      <c r="DQ36" s="781"/>
      <c r="DR36" s="781"/>
      <c r="DS36" s="781"/>
      <c r="DT36" s="781"/>
      <c r="DU36" s="781"/>
      <c r="DV36" s="781"/>
      <c r="DW36" s="781"/>
      <c r="DX36" s="781"/>
      <c r="DY36" s="781"/>
      <c r="DZ36" s="781"/>
      <c r="EA36" s="781"/>
      <c r="EB36" s="781"/>
      <c r="EC36" s="781"/>
      <c r="ED36" s="781"/>
      <c r="EE36" s="781"/>
      <c r="EF36" s="781"/>
      <c r="EG36" s="781"/>
      <c r="EH36" s="781"/>
      <c r="EI36" s="781"/>
      <c r="EJ36" s="781"/>
      <c r="EK36" s="781"/>
      <c r="EL36" s="781"/>
      <c r="EM36" s="781"/>
      <c r="EN36" s="781"/>
      <c r="EO36" s="781"/>
      <c r="EP36" s="781"/>
      <c r="EQ36" s="781"/>
      <c r="ER36" s="781"/>
      <c r="ES36" s="781"/>
      <c r="ET36" s="781"/>
      <c r="EU36" s="781"/>
      <c r="EV36" s="781"/>
      <c r="EW36" s="781"/>
      <c r="EX36" s="781"/>
      <c r="EY36" s="781"/>
      <c r="EZ36" s="781"/>
      <c r="FA36" s="781"/>
      <c r="FB36" s="781"/>
      <c r="FC36" s="781"/>
      <c r="FD36" s="781"/>
      <c r="FE36" s="781"/>
      <c r="FF36" s="781"/>
      <c r="FG36" s="781"/>
      <c r="FH36" s="781"/>
      <c r="FI36" s="781"/>
      <c r="FJ36" s="781"/>
      <c r="FK36" s="781"/>
      <c r="FL36" s="781"/>
      <c r="FM36" s="781"/>
      <c r="FN36" s="781"/>
      <c r="FO36" s="781"/>
      <c r="FP36" s="781"/>
      <c r="FQ36" s="781"/>
      <c r="FR36" s="781"/>
      <c r="FS36" s="781"/>
      <c r="FT36" s="781"/>
      <c r="FU36" s="781"/>
      <c r="FV36" s="781"/>
      <c r="FW36" s="781"/>
      <c r="FX36" s="781"/>
      <c r="FY36" s="781"/>
      <c r="FZ36" s="781"/>
      <c r="GA36" s="781"/>
      <c r="GB36" s="781"/>
      <c r="GC36" s="781"/>
      <c r="GD36" s="781"/>
      <c r="GE36" s="781"/>
      <c r="GF36" s="781"/>
      <c r="GG36" s="781"/>
      <c r="GH36" s="781"/>
      <c r="GI36" s="781"/>
      <c r="GJ36" s="781"/>
      <c r="GK36" s="781"/>
      <c r="GL36" s="781"/>
      <c r="GM36" s="781"/>
      <c r="GN36" s="781"/>
      <c r="GO36" s="781"/>
      <c r="GP36" s="781"/>
      <c r="GQ36" s="781"/>
      <c r="GR36" s="781"/>
      <c r="GS36" s="781"/>
      <c r="GT36" s="781"/>
      <c r="GU36" s="781"/>
      <c r="GV36" s="781"/>
      <c r="GW36" s="781"/>
    </row>
    <row r="37" spans="1:205" s="782" customFormat="1" ht="41.45" customHeight="1" x14ac:dyDescent="0.2">
      <c r="A37" s="812"/>
      <c r="B37" s="813"/>
      <c r="C37" s="813"/>
      <c r="D37" s="813"/>
      <c r="E37" s="808" t="s">
        <v>991</v>
      </c>
      <c r="F37" s="809">
        <v>145517</v>
      </c>
      <c r="G37" s="810"/>
      <c r="H37" s="810"/>
      <c r="I37" s="810"/>
      <c r="J37" s="810"/>
      <c r="K37" s="810"/>
      <c r="L37" s="811"/>
      <c r="M37" s="811"/>
      <c r="N37" s="811"/>
      <c r="O37" s="811"/>
      <c r="P37" s="810"/>
      <c r="Q37" s="745"/>
      <c r="R37" s="745"/>
      <c r="S37" s="781"/>
      <c r="T37" s="781"/>
      <c r="U37" s="781"/>
      <c r="V37" s="781"/>
      <c r="W37" s="781"/>
      <c r="X37" s="781"/>
      <c r="Y37" s="781"/>
      <c r="Z37" s="781"/>
      <c r="AA37" s="781"/>
      <c r="AB37" s="781"/>
      <c r="AC37" s="781"/>
      <c r="AD37" s="781"/>
      <c r="AE37" s="781"/>
      <c r="AF37" s="781"/>
      <c r="AG37" s="781"/>
      <c r="AH37" s="781"/>
      <c r="AI37" s="781"/>
      <c r="AJ37" s="781"/>
      <c r="AK37" s="781"/>
      <c r="AL37" s="781"/>
      <c r="AM37" s="781"/>
      <c r="AN37" s="781"/>
      <c r="AO37" s="781"/>
      <c r="AP37" s="781"/>
      <c r="AQ37" s="781"/>
      <c r="AR37" s="781"/>
      <c r="AS37" s="781"/>
      <c r="AT37" s="781"/>
      <c r="AU37" s="781"/>
      <c r="AV37" s="781"/>
      <c r="AW37" s="781"/>
      <c r="AX37" s="781"/>
      <c r="AY37" s="781"/>
      <c r="AZ37" s="781"/>
      <c r="BA37" s="781"/>
      <c r="BB37" s="781"/>
      <c r="BC37" s="781"/>
      <c r="BD37" s="781"/>
      <c r="BE37" s="781"/>
      <c r="BF37" s="781"/>
      <c r="BG37" s="781"/>
      <c r="BH37" s="781"/>
      <c r="BI37" s="781"/>
      <c r="BJ37" s="781"/>
      <c r="BK37" s="781"/>
      <c r="BL37" s="781"/>
      <c r="BM37" s="781"/>
      <c r="BN37" s="781"/>
      <c r="BO37" s="781"/>
      <c r="BP37" s="781"/>
      <c r="BQ37" s="781"/>
      <c r="BR37" s="781"/>
      <c r="BS37" s="781"/>
      <c r="BT37" s="781"/>
      <c r="BU37" s="781"/>
      <c r="BV37" s="781"/>
      <c r="BW37" s="781"/>
      <c r="BX37" s="781"/>
      <c r="BY37" s="781"/>
      <c r="BZ37" s="781"/>
      <c r="CA37" s="781"/>
      <c r="CB37" s="781"/>
      <c r="CC37" s="781"/>
      <c r="CD37" s="781"/>
      <c r="CE37" s="781"/>
      <c r="CF37" s="781"/>
      <c r="CG37" s="781"/>
      <c r="CH37" s="781"/>
      <c r="CI37" s="781"/>
      <c r="CJ37" s="781"/>
      <c r="CK37" s="781"/>
      <c r="CL37" s="781"/>
      <c r="CM37" s="781"/>
      <c r="CN37" s="781"/>
      <c r="CO37" s="781"/>
      <c r="CP37" s="781"/>
      <c r="CQ37" s="781"/>
      <c r="CR37" s="781"/>
      <c r="CS37" s="781"/>
      <c r="CT37" s="781"/>
      <c r="CU37" s="781"/>
      <c r="CV37" s="781"/>
      <c r="CW37" s="781"/>
      <c r="CX37" s="781"/>
      <c r="CY37" s="781"/>
      <c r="CZ37" s="781"/>
      <c r="DA37" s="781"/>
      <c r="DB37" s="781"/>
      <c r="DC37" s="781"/>
      <c r="DD37" s="781"/>
      <c r="DE37" s="781"/>
      <c r="DF37" s="781"/>
      <c r="DG37" s="781"/>
      <c r="DH37" s="781"/>
      <c r="DI37" s="781"/>
      <c r="DJ37" s="781"/>
      <c r="DK37" s="781"/>
      <c r="DL37" s="781"/>
      <c r="DM37" s="781"/>
      <c r="DN37" s="781"/>
      <c r="DO37" s="781"/>
      <c r="DP37" s="781"/>
      <c r="DQ37" s="781"/>
      <c r="DR37" s="781"/>
      <c r="DS37" s="781"/>
      <c r="DT37" s="781"/>
      <c r="DU37" s="781"/>
      <c r="DV37" s="781"/>
      <c r="DW37" s="781"/>
      <c r="DX37" s="781"/>
      <c r="DY37" s="781"/>
      <c r="DZ37" s="781"/>
      <c r="EA37" s="781"/>
      <c r="EB37" s="781"/>
      <c r="EC37" s="781"/>
      <c r="ED37" s="781"/>
      <c r="EE37" s="781"/>
      <c r="EF37" s="781"/>
      <c r="EG37" s="781"/>
      <c r="EH37" s="781"/>
      <c r="EI37" s="781"/>
      <c r="EJ37" s="781"/>
      <c r="EK37" s="781"/>
      <c r="EL37" s="781"/>
      <c r="EM37" s="781"/>
      <c r="EN37" s="781"/>
      <c r="EO37" s="781"/>
      <c r="EP37" s="781"/>
      <c r="EQ37" s="781"/>
      <c r="ER37" s="781"/>
      <c r="ES37" s="781"/>
      <c r="ET37" s="781"/>
      <c r="EU37" s="781"/>
      <c r="EV37" s="781"/>
      <c r="EW37" s="781"/>
      <c r="EX37" s="781"/>
      <c r="EY37" s="781"/>
      <c r="EZ37" s="781"/>
      <c r="FA37" s="781"/>
      <c r="FB37" s="781"/>
      <c r="FC37" s="781"/>
      <c r="FD37" s="781"/>
      <c r="FE37" s="781"/>
      <c r="FF37" s="781"/>
      <c r="FG37" s="781"/>
      <c r="FH37" s="781"/>
      <c r="FI37" s="781"/>
      <c r="FJ37" s="781"/>
      <c r="FK37" s="781"/>
      <c r="FL37" s="781"/>
      <c r="FM37" s="781"/>
      <c r="FN37" s="781"/>
      <c r="FO37" s="781"/>
      <c r="FP37" s="781"/>
      <c r="FQ37" s="781"/>
      <c r="FR37" s="781"/>
      <c r="FS37" s="781"/>
      <c r="FT37" s="781"/>
      <c r="FU37" s="781"/>
      <c r="FV37" s="781"/>
      <c r="FW37" s="781"/>
      <c r="FX37" s="781"/>
      <c r="FY37" s="781"/>
      <c r="FZ37" s="781"/>
      <c r="GA37" s="781"/>
      <c r="GB37" s="781"/>
      <c r="GC37" s="781"/>
      <c r="GD37" s="781"/>
      <c r="GE37" s="781"/>
      <c r="GF37" s="781"/>
      <c r="GG37" s="781"/>
      <c r="GH37" s="781"/>
      <c r="GI37" s="781"/>
      <c r="GJ37" s="781"/>
      <c r="GK37" s="781"/>
      <c r="GL37" s="781"/>
      <c r="GM37" s="781"/>
      <c r="GN37" s="781"/>
      <c r="GO37" s="781"/>
      <c r="GP37" s="781"/>
      <c r="GQ37" s="781"/>
      <c r="GR37" s="781"/>
      <c r="GS37" s="781"/>
      <c r="GT37" s="781"/>
      <c r="GU37" s="781"/>
      <c r="GV37" s="781"/>
      <c r="GW37" s="781"/>
    </row>
    <row r="38" spans="1:205" s="782" customFormat="1" ht="51.6" customHeight="1" x14ac:dyDescent="0.2">
      <c r="A38" s="812"/>
      <c r="B38" s="813"/>
      <c r="C38" s="814"/>
      <c r="D38" s="815" t="s">
        <v>992</v>
      </c>
      <c r="E38" s="808" t="s">
        <v>993</v>
      </c>
      <c r="F38" s="809">
        <v>145517</v>
      </c>
      <c r="G38" s="810"/>
      <c r="H38" s="810"/>
      <c r="I38" s="810"/>
      <c r="J38" s="810"/>
      <c r="K38" s="810"/>
      <c r="L38" s="811"/>
      <c r="M38" s="811"/>
      <c r="N38" s="811"/>
      <c r="O38" s="811"/>
      <c r="P38" s="810"/>
      <c r="Q38" s="745"/>
      <c r="R38" s="745"/>
      <c r="S38" s="781"/>
      <c r="T38" s="781"/>
      <c r="U38" s="781"/>
      <c r="V38" s="781"/>
      <c r="W38" s="781"/>
      <c r="X38" s="781"/>
      <c r="Y38" s="781"/>
      <c r="Z38" s="781"/>
      <c r="AA38" s="781"/>
      <c r="AB38" s="781"/>
      <c r="AC38" s="781"/>
      <c r="AD38" s="781"/>
      <c r="AE38" s="781"/>
      <c r="AF38" s="781"/>
      <c r="AG38" s="781"/>
      <c r="AH38" s="781"/>
      <c r="AI38" s="781"/>
      <c r="AJ38" s="781"/>
      <c r="AK38" s="781"/>
      <c r="AL38" s="781"/>
      <c r="AM38" s="781"/>
      <c r="AN38" s="781"/>
      <c r="AO38" s="781"/>
      <c r="AP38" s="781"/>
      <c r="AQ38" s="781"/>
      <c r="AR38" s="781"/>
      <c r="AS38" s="781"/>
      <c r="AT38" s="781"/>
      <c r="AU38" s="781"/>
      <c r="AV38" s="781"/>
      <c r="AW38" s="781"/>
      <c r="AX38" s="781"/>
      <c r="AY38" s="781"/>
      <c r="AZ38" s="781"/>
      <c r="BA38" s="781"/>
      <c r="BB38" s="781"/>
      <c r="BC38" s="781"/>
      <c r="BD38" s="781"/>
      <c r="BE38" s="781"/>
      <c r="BF38" s="781"/>
      <c r="BG38" s="781"/>
      <c r="BH38" s="781"/>
      <c r="BI38" s="781"/>
      <c r="BJ38" s="781"/>
      <c r="BK38" s="781"/>
      <c r="BL38" s="781"/>
      <c r="BM38" s="781"/>
      <c r="BN38" s="781"/>
      <c r="BO38" s="781"/>
      <c r="BP38" s="781"/>
      <c r="BQ38" s="781"/>
      <c r="BR38" s="781"/>
      <c r="BS38" s="781"/>
      <c r="BT38" s="781"/>
      <c r="BU38" s="781"/>
      <c r="BV38" s="781"/>
      <c r="BW38" s="781"/>
      <c r="BX38" s="781"/>
      <c r="BY38" s="781"/>
      <c r="BZ38" s="781"/>
      <c r="CA38" s="781"/>
      <c r="CB38" s="781"/>
      <c r="CC38" s="781"/>
      <c r="CD38" s="781"/>
      <c r="CE38" s="781"/>
      <c r="CF38" s="781"/>
      <c r="CG38" s="781"/>
      <c r="CH38" s="781"/>
      <c r="CI38" s="781"/>
      <c r="CJ38" s="781"/>
      <c r="CK38" s="781"/>
      <c r="CL38" s="781"/>
      <c r="CM38" s="781"/>
      <c r="CN38" s="781"/>
      <c r="CO38" s="781"/>
      <c r="CP38" s="781"/>
      <c r="CQ38" s="781"/>
      <c r="CR38" s="781"/>
      <c r="CS38" s="781"/>
      <c r="CT38" s="781"/>
      <c r="CU38" s="781"/>
      <c r="CV38" s="781"/>
      <c r="CW38" s="781"/>
      <c r="CX38" s="781"/>
      <c r="CY38" s="781"/>
      <c r="CZ38" s="781"/>
      <c r="DA38" s="781"/>
      <c r="DB38" s="781"/>
      <c r="DC38" s="781"/>
      <c r="DD38" s="781"/>
      <c r="DE38" s="781"/>
      <c r="DF38" s="781"/>
      <c r="DG38" s="781"/>
      <c r="DH38" s="781"/>
      <c r="DI38" s="781"/>
      <c r="DJ38" s="781"/>
      <c r="DK38" s="781"/>
      <c r="DL38" s="781"/>
      <c r="DM38" s="781"/>
      <c r="DN38" s="781"/>
      <c r="DO38" s="781"/>
      <c r="DP38" s="781"/>
      <c r="DQ38" s="781"/>
      <c r="DR38" s="781"/>
      <c r="DS38" s="781"/>
      <c r="DT38" s="781"/>
      <c r="DU38" s="781"/>
      <c r="DV38" s="781"/>
      <c r="DW38" s="781"/>
      <c r="DX38" s="781"/>
      <c r="DY38" s="781"/>
      <c r="DZ38" s="781"/>
      <c r="EA38" s="781"/>
      <c r="EB38" s="781"/>
      <c r="EC38" s="781"/>
      <c r="ED38" s="781"/>
      <c r="EE38" s="781"/>
      <c r="EF38" s="781"/>
      <c r="EG38" s="781"/>
      <c r="EH38" s="781"/>
      <c r="EI38" s="781"/>
      <c r="EJ38" s="781"/>
      <c r="EK38" s="781"/>
      <c r="EL38" s="781"/>
      <c r="EM38" s="781"/>
      <c r="EN38" s="781"/>
      <c r="EO38" s="781"/>
      <c r="EP38" s="781"/>
      <c r="EQ38" s="781"/>
      <c r="ER38" s="781"/>
      <c r="ES38" s="781"/>
      <c r="ET38" s="781"/>
      <c r="EU38" s="781"/>
      <c r="EV38" s="781"/>
      <c r="EW38" s="781"/>
      <c r="EX38" s="781"/>
      <c r="EY38" s="781"/>
      <c r="EZ38" s="781"/>
      <c r="FA38" s="781"/>
      <c r="FB38" s="781"/>
      <c r="FC38" s="781"/>
      <c r="FD38" s="781"/>
      <c r="FE38" s="781"/>
      <c r="FF38" s="781"/>
      <c r="FG38" s="781"/>
      <c r="FH38" s="781"/>
      <c r="FI38" s="781"/>
      <c r="FJ38" s="781"/>
      <c r="FK38" s="781"/>
      <c r="FL38" s="781"/>
      <c r="FM38" s="781"/>
      <c r="FN38" s="781"/>
      <c r="FO38" s="781"/>
      <c r="FP38" s="781"/>
      <c r="FQ38" s="781"/>
      <c r="FR38" s="781"/>
      <c r="FS38" s="781"/>
      <c r="FT38" s="781"/>
      <c r="FU38" s="781"/>
      <c r="FV38" s="781"/>
      <c r="FW38" s="781"/>
      <c r="FX38" s="781"/>
      <c r="FY38" s="781"/>
      <c r="FZ38" s="781"/>
      <c r="GA38" s="781"/>
      <c r="GB38" s="781"/>
      <c r="GC38" s="781"/>
      <c r="GD38" s="781"/>
      <c r="GE38" s="781"/>
      <c r="GF38" s="781"/>
      <c r="GG38" s="781"/>
      <c r="GH38" s="781"/>
      <c r="GI38" s="781"/>
      <c r="GJ38" s="781"/>
      <c r="GK38" s="781"/>
      <c r="GL38" s="781"/>
      <c r="GM38" s="781"/>
      <c r="GN38" s="781"/>
      <c r="GO38" s="781"/>
      <c r="GP38" s="781"/>
      <c r="GQ38" s="781"/>
      <c r="GR38" s="781"/>
      <c r="GS38" s="781"/>
      <c r="GT38" s="781"/>
      <c r="GU38" s="781"/>
      <c r="GV38" s="781"/>
      <c r="GW38" s="781"/>
    </row>
    <row r="39" spans="1:205" s="782" customFormat="1" ht="50.45" customHeight="1" x14ac:dyDescent="0.2">
      <c r="A39" s="812"/>
      <c r="B39" s="813"/>
      <c r="C39" s="813"/>
      <c r="D39" s="813"/>
      <c r="E39" s="808" t="s">
        <v>994</v>
      </c>
      <c r="F39" s="809">
        <v>145517</v>
      </c>
      <c r="G39" s="810"/>
      <c r="H39" s="810"/>
      <c r="I39" s="810"/>
      <c r="J39" s="810"/>
      <c r="K39" s="810"/>
      <c r="L39" s="811"/>
      <c r="M39" s="811"/>
      <c r="N39" s="811"/>
      <c r="O39" s="811"/>
      <c r="P39" s="810"/>
      <c r="Q39" s="745"/>
      <c r="R39" s="745"/>
      <c r="S39" s="781"/>
      <c r="T39" s="781"/>
      <c r="U39" s="781"/>
      <c r="V39" s="781"/>
      <c r="W39" s="781"/>
      <c r="X39" s="781"/>
      <c r="Y39" s="781"/>
      <c r="Z39" s="781"/>
      <c r="AA39" s="781"/>
      <c r="AB39" s="781"/>
      <c r="AC39" s="781"/>
      <c r="AD39" s="781"/>
      <c r="AE39" s="781"/>
      <c r="AF39" s="781"/>
      <c r="AG39" s="781"/>
      <c r="AH39" s="781"/>
      <c r="AI39" s="781"/>
      <c r="AJ39" s="781"/>
      <c r="AK39" s="781"/>
      <c r="AL39" s="781"/>
      <c r="AM39" s="781"/>
      <c r="AN39" s="781"/>
      <c r="AO39" s="781"/>
      <c r="AP39" s="781"/>
      <c r="AQ39" s="781"/>
      <c r="AR39" s="781"/>
      <c r="AS39" s="781"/>
      <c r="AT39" s="781"/>
      <c r="AU39" s="781"/>
      <c r="AV39" s="781"/>
      <c r="AW39" s="781"/>
      <c r="AX39" s="781"/>
      <c r="AY39" s="781"/>
      <c r="AZ39" s="781"/>
      <c r="BA39" s="781"/>
      <c r="BB39" s="781"/>
      <c r="BC39" s="781"/>
      <c r="BD39" s="781"/>
      <c r="BE39" s="781"/>
      <c r="BF39" s="781"/>
      <c r="BG39" s="781"/>
      <c r="BH39" s="781"/>
      <c r="BI39" s="781"/>
      <c r="BJ39" s="781"/>
      <c r="BK39" s="781"/>
      <c r="BL39" s="781"/>
      <c r="BM39" s="781"/>
      <c r="BN39" s="781"/>
      <c r="BO39" s="781"/>
      <c r="BP39" s="781"/>
      <c r="BQ39" s="781"/>
      <c r="BR39" s="781"/>
      <c r="BS39" s="781"/>
      <c r="BT39" s="781"/>
      <c r="BU39" s="781"/>
      <c r="BV39" s="781"/>
      <c r="BW39" s="781"/>
      <c r="BX39" s="781"/>
      <c r="BY39" s="781"/>
      <c r="BZ39" s="781"/>
      <c r="CA39" s="781"/>
      <c r="CB39" s="781"/>
      <c r="CC39" s="781"/>
      <c r="CD39" s="781"/>
      <c r="CE39" s="781"/>
      <c r="CF39" s="781"/>
      <c r="CG39" s="781"/>
      <c r="CH39" s="781"/>
      <c r="CI39" s="781"/>
      <c r="CJ39" s="781"/>
      <c r="CK39" s="781"/>
      <c r="CL39" s="781"/>
      <c r="CM39" s="781"/>
      <c r="CN39" s="781"/>
      <c r="CO39" s="781"/>
      <c r="CP39" s="781"/>
      <c r="CQ39" s="781"/>
      <c r="CR39" s="781"/>
      <c r="CS39" s="781"/>
      <c r="CT39" s="781"/>
      <c r="CU39" s="781"/>
      <c r="CV39" s="781"/>
      <c r="CW39" s="781"/>
      <c r="CX39" s="781"/>
      <c r="CY39" s="781"/>
      <c r="CZ39" s="781"/>
      <c r="DA39" s="781"/>
      <c r="DB39" s="781"/>
      <c r="DC39" s="781"/>
      <c r="DD39" s="781"/>
      <c r="DE39" s="781"/>
      <c r="DF39" s="781"/>
      <c r="DG39" s="781"/>
      <c r="DH39" s="781"/>
      <c r="DI39" s="781"/>
      <c r="DJ39" s="781"/>
      <c r="DK39" s="781"/>
      <c r="DL39" s="781"/>
      <c r="DM39" s="781"/>
      <c r="DN39" s="781"/>
      <c r="DO39" s="781"/>
      <c r="DP39" s="781"/>
      <c r="DQ39" s="781"/>
      <c r="DR39" s="781"/>
      <c r="DS39" s="781"/>
      <c r="DT39" s="781"/>
      <c r="DU39" s="781"/>
      <c r="DV39" s="781"/>
      <c r="DW39" s="781"/>
      <c r="DX39" s="781"/>
      <c r="DY39" s="781"/>
      <c r="DZ39" s="781"/>
      <c r="EA39" s="781"/>
      <c r="EB39" s="781"/>
      <c r="EC39" s="781"/>
      <c r="ED39" s="781"/>
      <c r="EE39" s="781"/>
      <c r="EF39" s="781"/>
      <c r="EG39" s="781"/>
      <c r="EH39" s="781"/>
      <c r="EI39" s="781"/>
      <c r="EJ39" s="781"/>
      <c r="EK39" s="781"/>
      <c r="EL39" s="781"/>
      <c r="EM39" s="781"/>
      <c r="EN39" s="781"/>
      <c r="EO39" s="781"/>
      <c r="EP39" s="781"/>
      <c r="EQ39" s="781"/>
      <c r="ER39" s="781"/>
      <c r="ES39" s="781"/>
      <c r="ET39" s="781"/>
      <c r="EU39" s="781"/>
      <c r="EV39" s="781"/>
      <c r="EW39" s="781"/>
      <c r="EX39" s="781"/>
      <c r="EY39" s="781"/>
      <c r="EZ39" s="781"/>
      <c r="FA39" s="781"/>
      <c r="FB39" s="781"/>
      <c r="FC39" s="781"/>
      <c r="FD39" s="781"/>
      <c r="FE39" s="781"/>
      <c r="FF39" s="781"/>
      <c r="FG39" s="781"/>
      <c r="FH39" s="781"/>
      <c r="FI39" s="781"/>
      <c r="FJ39" s="781"/>
      <c r="FK39" s="781"/>
      <c r="FL39" s="781"/>
      <c r="FM39" s="781"/>
      <c r="FN39" s="781"/>
      <c r="FO39" s="781"/>
      <c r="FP39" s="781"/>
      <c r="FQ39" s="781"/>
      <c r="FR39" s="781"/>
      <c r="FS39" s="781"/>
      <c r="FT39" s="781"/>
      <c r="FU39" s="781"/>
      <c r="FV39" s="781"/>
      <c r="FW39" s="781"/>
      <c r="FX39" s="781"/>
      <c r="FY39" s="781"/>
      <c r="FZ39" s="781"/>
      <c r="GA39" s="781"/>
      <c r="GB39" s="781"/>
      <c r="GC39" s="781"/>
      <c r="GD39" s="781"/>
      <c r="GE39" s="781"/>
      <c r="GF39" s="781"/>
      <c r="GG39" s="781"/>
      <c r="GH39" s="781"/>
      <c r="GI39" s="781"/>
      <c r="GJ39" s="781"/>
      <c r="GK39" s="781"/>
      <c r="GL39" s="781"/>
      <c r="GM39" s="781"/>
      <c r="GN39" s="781"/>
      <c r="GO39" s="781"/>
      <c r="GP39" s="781"/>
      <c r="GQ39" s="781"/>
      <c r="GR39" s="781"/>
      <c r="GS39" s="781"/>
      <c r="GT39" s="781"/>
      <c r="GU39" s="781"/>
      <c r="GV39" s="781"/>
      <c r="GW39" s="781"/>
    </row>
    <row r="40" spans="1:205" s="782" customFormat="1" ht="50.45" customHeight="1" x14ac:dyDescent="0.2">
      <c r="A40" s="816"/>
      <c r="B40" s="817"/>
      <c r="C40" s="817"/>
      <c r="D40" s="817"/>
      <c r="E40" s="808" t="s">
        <v>990</v>
      </c>
      <c r="F40" s="809">
        <v>145517</v>
      </c>
      <c r="G40" s="810"/>
      <c r="H40" s="810"/>
      <c r="I40" s="810"/>
      <c r="J40" s="810"/>
      <c r="K40" s="810"/>
      <c r="L40" s="811"/>
      <c r="M40" s="811"/>
      <c r="N40" s="811"/>
      <c r="O40" s="811"/>
      <c r="P40" s="810"/>
      <c r="Q40" s="745"/>
      <c r="R40" s="745"/>
      <c r="S40" s="781"/>
      <c r="T40" s="781"/>
      <c r="U40" s="781"/>
      <c r="V40" s="781"/>
      <c r="W40" s="781"/>
      <c r="X40" s="781"/>
      <c r="Y40" s="781"/>
      <c r="Z40" s="781"/>
      <c r="AA40" s="781"/>
      <c r="AB40" s="781"/>
      <c r="AC40" s="781"/>
      <c r="AD40" s="781"/>
      <c r="AE40" s="781"/>
      <c r="AF40" s="781"/>
      <c r="AG40" s="781"/>
      <c r="AH40" s="781"/>
      <c r="AI40" s="781"/>
      <c r="AJ40" s="781"/>
      <c r="AK40" s="781"/>
      <c r="AL40" s="781"/>
      <c r="AM40" s="781"/>
      <c r="AN40" s="781"/>
      <c r="AO40" s="781"/>
      <c r="AP40" s="781"/>
      <c r="AQ40" s="781"/>
      <c r="AR40" s="781"/>
      <c r="AS40" s="781"/>
      <c r="AT40" s="781"/>
      <c r="AU40" s="781"/>
      <c r="AV40" s="781"/>
      <c r="AW40" s="781"/>
      <c r="AX40" s="781"/>
      <c r="AY40" s="781"/>
      <c r="AZ40" s="781"/>
      <c r="BA40" s="781"/>
      <c r="BB40" s="781"/>
      <c r="BC40" s="781"/>
      <c r="BD40" s="781"/>
      <c r="BE40" s="781"/>
      <c r="BF40" s="781"/>
      <c r="BG40" s="781"/>
      <c r="BH40" s="781"/>
      <c r="BI40" s="781"/>
      <c r="BJ40" s="781"/>
      <c r="BK40" s="781"/>
      <c r="BL40" s="781"/>
      <c r="BM40" s="781"/>
      <c r="BN40" s="781"/>
      <c r="BO40" s="781"/>
      <c r="BP40" s="781"/>
      <c r="BQ40" s="781"/>
      <c r="BR40" s="781"/>
      <c r="BS40" s="781"/>
      <c r="BT40" s="781"/>
      <c r="BU40" s="781"/>
      <c r="BV40" s="781"/>
      <c r="BW40" s="781"/>
      <c r="BX40" s="781"/>
      <c r="BY40" s="781"/>
      <c r="BZ40" s="781"/>
      <c r="CA40" s="781"/>
      <c r="CB40" s="781"/>
      <c r="CC40" s="781"/>
      <c r="CD40" s="781"/>
      <c r="CE40" s="781"/>
      <c r="CF40" s="781"/>
      <c r="CG40" s="781"/>
      <c r="CH40" s="781"/>
      <c r="CI40" s="781"/>
      <c r="CJ40" s="781"/>
      <c r="CK40" s="781"/>
      <c r="CL40" s="781"/>
      <c r="CM40" s="781"/>
      <c r="CN40" s="781"/>
      <c r="CO40" s="781"/>
      <c r="CP40" s="781"/>
      <c r="CQ40" s="781"/>
      <c r="CR40" s="781"/>
      <c r="CS40" s="781"/>
      <c r="CT40" s="781"/>
      <c r="CU40" s="781"/>
      <c r="CV40" s="781"/>
      <c r="CW40" s="781"/>
      <c r="CX40" s="781"/>
      <c r="CY40" s="781"/>
      <c r="CZ40" s="781"/>
      <c r="DA40" s="781"/>
      <c r="DB40" s="781"/>
      <c r="DC40" s="781"/>
      <c r="DD40" s="781"/>
      <c r="DE40" s="781"/>
      <c r="DF40" s="781"/>
      <c r="DG40" s="781"/>
      <c r="DH40" s="781"/>
      <c r="DI40" s="781"/>
      <c r="DJ40" s="781"/>
      <c r="DK40" s="781"/>
      <c r="DL40" s="781"/>
      <c r="DM40" s="781"/>
      <c r="DN40" s="781"/>
      <c r="DO40" s="781"/>
      <c r="DP40" s="781"/>
      <c r="DQ40" s="781"/>
      <c r="DR40" s="781"/>
      <c r="DS40" s="781"/>
      <c r="DT40" s="781"/>
      <c r="DU40" s="781"/>
      <c r="DV40" s="781"/>
      <c r="DW40" s="781"/>
      <c r="DX40" s="781"/>
      <c r="DY40" s="781"/>
      <c r="DZ40" s="781"/>
      <c r="EA40" s="781"/>
      <c r="EB40" s="781"/>
      <c r="EC40" s="781"/>
      <c r="ED40" s="781"/>
      <c r="EE40" s="781"/>
      <c r="EF40" s="781"/>
      <c r="EG40" s="781"/>
      <c r="EH40" s="781"/>
      <c r="EI40" s="781"/>
      <c r="EJ40" s="781"/>
      <c r="EK40" s="781"/>
      <c r="EL40" s="781"/>
      <c r="EM40" s="781"/>
      <c r="EN40" s="781"/>
      <c r="EO40" s="781"/>
      <c r="EP40" s="781"/>
      <c r="EQ40" s="781"/>
      <c r="ER40" s="781"/>
      <c r="ES40" s="781"/>
      <c r="ET40" s="781"/>
      <c r="EU40" s="781"/>
      <c r="EV40" s="781"/>
      <c r="EW40" s="781"/>
      <c r="EX40" s="781"/>
      <c r="EY40" s="781"/>
      <c r="EZ40" s="781"/>
      <c r="FA40" s="781"/>
      <c r="FB40" s="781"/>
      <c r="FC40" s="781"/>
      <c r="FD40" s="781"/>
      <c r="FE40" s="781"/>
      <c r="FF40" s="781"/>
      <c r="FG40" s="781"/>
      <c r="FH40" s="781"/>
      <c r="FI40" s="781"/>
      <c r="FJ40" s="781"/>
      <c r="FK40" s="781"/>
      <c r="FL40" s="781"/>
      <c r="FM40" s="781"/>
      <c r="FN40" s="781"/>
      <c r="FO40" s="781"/>
      <c r="FP40" s="781"/>
      <c r="FQ40" s="781"/>
      <c r="FR40" s="781"/>
      <c r="FS40" s="781"/>
      <c r="FT40" s="781"/>
      <c r="FU40" s="781"/>
      <c r="FV40" s="781"/>
      <c r="FW40" s="781"/>
      <c r="FX40" s="781"/>
      <c r="FY40" s="781"/>
      <c r="FZ40" s="781"/>
      <c r="GA40" s="781"/>
      <c r="GB40" s="781"/>
      <c r="GC40" s="781"/>
      <c r="GD40" s="781"/>
      <c r="GE40" s="781"/>
      <c r="GF40" s="781"/>
      <c r="GG40" s="781"/>
      <c r="GH40" s="781"/>
      <c r="GI40" s="781"/>
      <c r="GJ40" s="781"/>
      <c r="GK40" s="781"/>
      <c r="GL40" s="781"/>
      <c r="GM40" s="781"/>
      <c r="GN40" s="781"/>
      <c r="GO40" s="781"/>
      <c r="GP40" s="781"/>
      <c r="GQ40" s="781"/>
      <c r="GR40" s="781"/>
      <c r="GS40" s="781"/>
      <c r="GT40" s="781"/>
      <c r="GU40" s="781"/>
      <c r="GV40" s="781"/>
      <c r="GW40" s="781"/>
    </row>
    <row r="41" spans="1:205" s="824" customFormat="1" ht="24" customHeight="1" x14ac:dyDescent="0.2">
      <c r="A41" s="818"/>
      <c r="B41" s="793"/>
      <c r="C41" s="819"/>
      <c r="D41" s="819"/>
      <c r="E41" s="820"/>
      <c r="F41" s="821"/>
      <c r="G41" s="822">
        <v>19</v>
      </c>
      <c r="H41" s="822">
        <v>18</v>
      </c>
      <c r="I41" s="822"/>
      <c r="J41" s="822"/>
      <c r="K41" s="822"/>
      <c r="L41" s="823"/>
      <c r="M41" s="823"/>
      <c r="N41" s="823">
        <v>1</v>
      </c>
      <c r="O41" s="823"/>
      <c r="P41" s="796"/>
      <c r="Q41" s="746"/>
      <c r="R41" s="746"/>
      <c r="S41" s="781"/>
      <c r="T41" s="781"/>
      <c r="U41" s="781"/>
      <c r="V41" s="781"/>
      <c r="W41" s="781"/>
      <c r="X41" s="781"/>
      <c r="Y41" s="781"/>
      <c r="Z41" s="781"/>
      <c r="AA41" s="781"/>
      <c r="AB41" s="781"/>
      <c r="AC41" s="781"/>
      <c r="AD41" s="781"/>
      <c r="AE41" s="781"/>
      <c r="AF41" s="781"/>
      <c r="AG41" s="781"/>
      <c r="AH41" s="781"/>
      <c r="AI41" s="781"/>
      <c r="AJ41" s="781"/>
      <c r="AK41" s="781"/>
      <c r="AL41" s="781"/>
      <c r="AM41" s="781"/>
      <c r="AN41" s="781"/>
      <c r="AO41" s="781"/>
      <c r="AP41" s="781"/>
      <c r="AQ41" s="781"/>
      <c r="AR41" s="781"/>
      <c r="AS41" s="781"/>
      <c r="AT41" s="781"/>
      <c r="AU41" s="781"/>
      <c r="AV41" s="781"/>
      <c r="AW41" s="781"/>
      <c r="AX41" s="781"/>
      <c r="AY41" s="781"/>
      <c r="AZ41" s="781"/>
      <c r="BA41" s="781"/>
      <c r="BB41" s="781"/>
      <c r="BC41" s="781"/>
      <c r="BD41" s="781"/>
      <c r="BE41" s="781"/>
      <c r="BF41" s="781"/>
      <c r="BG41" s="781"/>
      <c r="BH41" s="781"/>
      <c r="BI41" s="781"/>
      <c r="BJ41" s="781"/>
      <c r="BK41" s="781"/>
      <c r="BL41" s="781"/>
      <c r="BM41" s="781"/>
      <c r="BN41" s="781"/>
      <c r="BO41" s="781"/>
      <c r="BP41" s="781"/>
      <c r="BQ41" s="781"/>
      <c r="BR41" s="781"/>
      <c r="BS41" s="781"/>
      <c r="BT41" s="781"/>
      <c r="BU41" s="781"/>
      <c r="BV41" s="781"/>
      <c r="BW41" s="781"/>
      <c r="BX41" s="781"/>
      <c r="BY41" s="781"/>
      <c r="BZ41" s="781"/>
      <c r="CA41" s="781"/>
      <c r="CB41" s="781"/>
      <c r="CC41" s="781"/>
      <c r="CD41" s="781"/>
      <c r="CE41" s="781"/>
      <c r="CF41" s="781"/>
      <c r="CG41" s="781"/>
      <c r="CH41" s="781"/>
      <c r="CI41" s="781"/>
      <c r="CJ41" s="781"/>
      <c r="CK41" s="781"/>
      <c r="CL41" s="781"/>
      <c r="CM41" s="781"/>
      <c r="CN41" s="781"/>
      <c r="CO41" s="781"/>
      <c r="CP41" s="781"/>
      <c r="CQ41" s="781"/>
      <c r="CR41" s="781"/>
      <c r="CS41" s="781"/>
      <c r="CT41" s="781"/>
      <c r="CU41" s="781"/>
      <c r="CV41" s="781"/>
      <c r="CW41" s="781"/>
      <c r="CX41" s="781"/>
      <c r="CY41" s="781"/>
      <c r="CZ41" s="781"/>
      <c r="DA41" s="781"/>
      <c r="DB41" s="781"/>
      <c r="DC41" s="781"/>
      <c r="DD41" s="781"/>
      <c r="DE41" s="781"/>
      <c r="DF41" s="781"/>
      <c r="DG41" s="781"/>
      <c r="DH41" s="781"/>
      <c r="DI41" s="781"/>
      <c r="DJ41" s="781"/>
      <c r="DK41" s="781"/>
      <c r="DL41" s="781"/>
      <c r="DM41" s="781"/>
      <c r="DN41" s="781"/>
      <c r="DO41" s="781"/>
      <c r="DP41" s="781"/>
      <c r="DQ41" s="781"/>
      <c r="DR41" s="781"/>
      <c r="DS41" s="781"/>
      <c r="DT41" s="781"/>
      <c r="DU41" s="781"/>
      <c r="DV41" s="781"/>
      <c r="DW41" s="781"/>
      <c r="DX41" s="781"/>
      <c r="DY41" s="781"/>
      <c r="DZ41" s="781"/>
      <c r="EA41" s="781"/>
      <c r="EB41" s="781"/>
      <c r="EC41" s="781"/>
      <c r="ED41" s="781"/>
      <c r="EE41" s="781"/>
      <c r="EF41" s="781"/>
      <c r="EG41" s="781"/>
      <c r="EH41" s="781"/>
      <c r="EI41" s="781"/>
      <c r="EJ41" s="781"/>
      <c r="EK41" s="781"/>
      <c r="EL41" s="781"/>
      <c r="EM41" s="781"/>
      <c r="EN41" s="781"/>
      <c r="EO41" s="781"/>
      <c r="EP41" s="781"/>
      <c r="EQ41" s="781"/>
      <c r="ER41" s="781"/>
      <c r="ES41" s="781"/>
      <c r="ET41" s="781"/>
      <c r="EU41" s="781"/>
      <c r="EV41" s="781"/>
      <c r="EW41" s="781"/>
      <c r="EX41" s="781"/>
      <c r="EY41" s="781"/>
      <c r="EZ41" s="781"/>
      <c r="FA41" s="781"/>
      <c r="FB41" s="781"/>
      <c r="FC41" s="781"/>
      <c r="FD41" s="781"/>
      <c r="FE41" s="781"/>
      <c r="FF41" s="781"/>
      <c r="FG41" s="781"/>
      <c r="FH41" s="781"/>
      <c r="FI41" s="781"/>
      <c r="FJ41" s="781"/>
      <c r="FK41" s="781"/>
      <c r="FL41" s="781"/>
      <c r="FM41" s="781"/>
      <c r="FN41" s="781"/>
      <c r="FO41" s="781"/>
      <c r="FP41" s="781"/>
      <c r="FQ41" s="781"/>
      <c r="FR41" s="781"/>
      <c r="FS41" s="781"/>
      <c r="FT41" s="781"/>
      <c r="FU41" s="781"/>
      <c r="FV41" s="781"/>
      <c r="FW41" s="781"/>
      <c r="FX41" s="781"/>
      <c r="FY41" s="781"/>
      <c r="FZ41" s="781"/>
      <c r="GA41" s="781"/>
      <c r="GB41" s="781"/>
      <c r="GC41" s="781"/>
      <c r="GD41" s="781"/>
      <c r="GE41" s="781"/>
      <c r="GF41" s="781"/>
      <c r="GG41" s="781"/>
      <c r="GH41" s="781"/>
      <c r="GI41" s="781"/>
      <c r="GJ41" s="781"/>
      <c r="GK41" s="781"/>
      <c r="GL41" s="781"/>
      <c r="GM41" s="781"/>
      <c r="GN41" s="781"/>
      <c r="GO41" s="781"/>
      <c r="GP41" s="781"/>
      <c r="GQ41" s="781"/>
      <c r="GR41" s="781"/>
      <c r="GS41" s="781"/>
      <c r="GT41" s="781"/>
      <c r="GU41" s="781"/>
      <c r="GV41" s="781"/>
      <c r="GW41" s="781"/>
    </row>
    <row r="42" spans="1:205" s="827" customFormat="1" ht="67.900000000000006" customHeight="1" x14ac:dyDescent="0.2">
      <c r="A42" s="825" t="s">
        <v>995</v>
      </c>
      <c r="B42" s="799" t="s">
        <v>996</v>
      </c>
      <c r="C42" s="826" t="s">
        <v>997</v>
      </c>
      <c r="D42" s="776" t="s">
        <v>998</v>
      </c>
      <c r="E42" s="808" t="s">
        <v>999</v>
      </c>
      <c r="F42" s="809">
        <v>154497</v>
      </c>
      <c r="G42" s="810"/>
      <c r="H42" s="810"/>
      <c r="I42" s="810"/>
      <c r="J42" s="810"/>
      <c r="K42" s="810"/>
      <c r="L42" s="811"/>
      <c r="M42" s="811"/>
      <c r="N42" s="811"/>
      <c r="O42" s="811"/>
      <c r="P42" s="810"/>
      <c r="Q42" s="746"/>
      <c r="R42" s="746"/>
      <c r="S42" s="781"/>
      <c r="T42" s="781"/>
      <c r="U42" s="781"/>
      <c r="V42" s="781"/>
      <c r="W42" s="781"/>
      <c r="X42" s="781"/>
      <c r="Y42" s="781"/>
      <c r="Z42" s="781"/>
      <c r="AA42" s="781"/>
      <c r="AB42" s="781"/>
      <c r="AC42" s="781"/>
      <c r="AD42" s="781"/>
      <c r="AE42" s="781"/>
      <c r="AF42" s="781"/>
      <c r="AG42" s="781"/>
      <c r="AH42" s="781"/>
      <c r="AI42" s="781"/>
      <c r="AJ42" s="781"/>
      <c r="AK42" s="781"/>
      <c r="AL42" s="781"/>
      <c r="AM42" s="781"/>
      <c r="AN42" s="781"/>
      <c r="AO42" s="781"/>
      <c r="AP42" s="781"/>
      <c r="AQ42" s="781"/>
      <c r="AR42" s="781"/>
      <c r="AS42" s="781"/>
      <c r="AT42" s="781"/>
      <c r="AU42" s="781"/>
      <c r="AV42" s="781"/>
      <c r="AW42" s="781"/>
      <c r="AX42" s="781"/>
      <c r="AY42" s="781"/>
      <c r="AZ42" s="781"/>
      <c r="BA42" s="781"/>
      <c r="BB42" s="781"/>
      <c r="BC42" s="781"/>
      <c r="BD42" s="781"/>
      <c r="BE42" s="781"/>
      <c r="BF42" s="781"/>
      <c r="BG42" s="781"/>
      <c r="BH42" s="781"/>
      <c r="BI42" s="781"/>
      <c r="BJ42" s="781"/>
      <c r="BK42" s="781"/>
      <c r="BL42" s="781"/>
      <c r="BM42" s="781"/>
      <c r="BN42" s="781"/>
      <c r="BO42" s="781"/>
      <c r="BP42" s="781"/>
      <c r="BQ42" s="781"/>
      <c r="BR42" s="781"/>
      <c r="BS42" s="781"/>
      <c r="BT42" s="781"/>
      <c r="BU42" s="781"/>
      <c r="BV42" s="781"/>
      <c r="BW42" s="781"/>
      <c r="BX42" s="781"/>
      <c r="BY42" s="781"/>
      <c r="BZ42" s="781"/>
      <c r="CA42" s="781"/>
      <c r="CB42" s="781"/>
      <c r="CC42" s="781"/>
      <c r="CD42" s="781"/>
      <c r="CE42" s="781"/>
      <c r="CF42" s="781"/>
      <c r="CG42" s="781"/>
      <c r="CH42" s="781"/>
      <c r="CI42" s="781"/>
      <c r="CJ42" s="781"/>
      <c r="CK42" s="781"/>
      <c r="CL42" s="781"/>
      <c r="CM42" s="781"/>
      <c r="CN42" s="781"/>
      <c r="CO42" s="781"/>
      <c r="CP42" s="781"/>
      <c r="CQ42" s="781"/>
      <c r="CR42" s="781"/>
      <c r="CS42" s="781"/>
      <c r="CT42" s="781"/>
      <c r="CU42" s="781"/>
      <c r="CV42" s="781"/>
      <c r="CW42" s="781"/>
      <c r="CX42" s="781"/>
      <c r="CY42" s="781"/>
      <c r="CZ42" s="781"/>
      <c r="DA42" s="781"/>
      <c r="DB42" s="781"/>
      <c r="DC42" s="781"/>
      <c r="DD42" s="781"/>
      <c r="DE42" s="781"/>
      <c r="DF42" s="781"/>
      <c r="DG42" s="781"/>
      <c r="DH42" s="781"/>
      <c r="DI42" s="781"/>
      <c r="DJ42" s="781"/>
      <c r="DK42" s="781"/>
      <c r="DL42" s="781"/>
      <c r="DM42" s="781"/>
      <c r="DN42" s="781"/>
      <c r="DO42" s="781"/>
      <c r="DP42" s="781"/>
      <c r="DQ42" s="781"/>
      <c r="DR42" s="781"/>
      <c r="DS42" s="781"/>
      <c r="DT42" s="781"/>
      <c r="DU42" s="781"/>
      <c r="DV42" s="781"/>
      <c r="DW42" s="781"/>
      <c r="DX42" s="781"/>
      <c r="DY42" s="781"/>
      <c r="DZ42" s="781"/>
      <c r="EA42" s="781"/>
      <c r="EB42" s="781"/>
      <c r="EC42" s="781"/>
      <c r="ED42" s="781"/>
      <c r="EE42" s="781"/>
      <c r="EF42" s="781"/>
      <c r="EG42" s="781"/>
      <c r="EH42" s="781"/>
      <c r="EI42" s="781"/>
      <c r="EJ42" s="781"/>
      <c r="EK42" s="781"/>
      <c r="EL42" s="781"/>
      <c r="EM42" s="781"/>
      <c r="EN42" s="781"/>
      <c r="EO42" s="781"/>
      <c r="EP42" s="781"/>
      <c r="EQ42" s="781"/>
      <c r="ER42" s="781"/>
      <c r="ES42" s="781"/>
      <c r="ET42" s="781"/>
      <c r="EU42" s="781"/>
      <c r="EV42" s="781"/>
      <c r="EW42" s="781"/>
      <c r="EX42" s="781"/>
      <c r="EY42" s="781"/>
      <c r="EZ42" s="781"/>
      <c r="FA42" s="781"/>
      <c r="FB42" s="781"/>
      <c r="FC42" s="781"/>
      <c r="FD42" s="781"/>
      <c r="FE42" s="781"/>
      <c r="FF42" s="781"/>
      <c r="FG42" s="781"/>
      <c r="FH42" s="781"/>
      <c r="FI42" s="781"/>
      <c r="FJ42" s="781"/>
      <c r="FK42" s="781"/>
      <c r="FL42" s="781"/>
      <c r="FM42" s="781"/>
      <c r="FN42" s="781"/>
      <c r="FO42" s="781"/>
      <c r="FP42" s="781"/>
      <c r="FQ42" s="781"/>
      <c r="FR42" s="781"/>
      <c r="FS42" s="781"/>
      <c r="FT42" s="781"/>
      <c r="FU42" s="781"/>
      <c r="FV42" s="781"/>
      <c r="FW42" s="781"/>
      <c r="FX42" s="781"/>
      <c r="FY42" s="781"/>
      <c r="FZ42" s="781"/>
      <c r="GA42" s="781"/>
      <c r="GB42" s="781"/>
      <c r="GC42" s="781"/>
      <c r="GD42" s="781"/>
      <c r="GE42" s="781"/>
      <c r="GF42" s="781"/>
      <c r="GG42" s="781"/>
      <c r="GH42" s="781"/>
      <c r="GI42" s="781"/>
      <c r="GJ42" s="781"/>
      <c r="GK42" s="781"/>
      <c r="GL42" s="781"/>
      <c r="GM42" s="781"/>
      <c r="GN42" s="781"/>
      <c r="GO42" s="781"/>
      <c r="GP42" s="781"/>
      <c r="GQ42" s="781"/>
      <c r="GR42" s="781"/>
      <c r="GS42" s="781"/>
      <c r="GT42" s="781"/>
      <c r="GU42" s="781"/>
      <c r="GV42" s="781"/>
      <c r="GW42" s="781"/>
    </row>
    <row r="43" spans="1:205" s="782" customFormat="1" ht="46.9" customHeight="1" x14ac:dyDescent="0.2">
      <c r="A43" s="789"/>
      <c r="B43" s="800"/>
      <c r="C43" s="828"/>
      <c r="D43" s="784"/>
      <c r="E43" s="808" t="s">
        <v>1000</v>
      </c>
      <c r="F43" s="809">
        <v>154497</v>
      </c>
      <c r="G43" s="810"/>
      <c r="H43" s="810"/>
      <c r="I43" s="810"/>
      <c r="J43" s="810"/>
      <c r="K43" s="810"/>
      <c r="L43" s="811"/>
      <c r="M43" s="811"/>
      <c r="N43" s="811"/>
      <c r="O43" s="811"/>
      <c r="P43" s="810"/>
      <c r="Q43" s="745"/>
      <c r="R43" s="745"/>
      <c r="S43" s="781"/>
      <c r="T43" s="781"/>
      <c r="U43" s="781"/>
      <c r="V43" s="781"/>
      <c r="W43" s="781"/>
      <c r="X43" s="781"/>
      <c r="Y43" s="781"/>
      <c r="Z43" s="781"/>
      <c r="AA43" s="781"/>
      <c r="AB43" s="781"/>
      <c r="AC43" s="781"/>
      <c r="AD43" s="781"/>
      <c r="AE43" s="781"/>
      <c r="AF43" s="781"/>
      <c r="AG43" s="781"/>
      <c r="AH43" s="781"/>
      <c r="AI43" s="781"/>
      <c r="AJ43" s="781"/>
      <c r="AK43" s="781"/>
      <c r="AL43" s="781"/>
      <c r="AM43" s="781"/>
      <c r="AN43" s="781"/>
      <c r="AO43" s="781"/>
      <c r="AP43" s="781"/>
      <c r="AQ43" s="781"/>
      <c r="AR43" s="781"/>
      <c r="AS43" s="781"/>
      <c r="AT43" s="781"/>
      <c r="AU43" s="781"/>
      <c r="AV43" s="781"/>
      <c r="AW43" s="781"/>
      <c r="AX43" s="781"/>
      <c r="AY43" s="781"/>
      <c r="AZ43" s="781"/>
      <c r="BA43" s="781"/>
      <c r="BB43" s="781"/>
      <c r="BC43" s="781"/>
      <c r="BD43" s="781"/>
      <c r="BE43" s="781"/>
      <c r="BF43" s="781"/>
      <c r="BG43" s="781"/>
      <c r="BH43" s="781"/>
      <c r="BI43" s="781"/>
      <c r="BJ43" s="781"/>
      <c r="BK43" s="781"/>
      <c r="BL43" s="781"/>
      <c r="BM43" s="781"/>
      <c r="BN43" s="781"/>
      <c r="BO43" s="781"/>
      <c r="BP43" s="781"/>
      <c r="BQ43" s="781"/>
      <c r="BR43" s="781"/>
      <c r="BS43" s="781"/>
      <c r="BT43" s="781"/>
      <c r="BU43" s="781"/>
      <c r="BV43" s="781"/>
      <c r="BW43" s="781"/>
      <c r="BX43" s="781"/>
      <c r="BY43" s="781"/>
      <c r="BZ43" s="781"/>
      <c r="CA43" s="781"/>
      <c r="CB43" s="781"/>
      <c r="CC43" s="781"/>
      <c r="CD43" s="781"/>
      <c r="CE43" s="781"/>
      <c r="CF43" s="781"/>
      <c r="CG43" s="781"/>
      <c r="CH43" s="781"/>
      <c r="CI43" s="781"/>
      <c r="CJ43" s="781"/>
      <c r="CK43" s="781"/>
      <c r="CL43" s="781"/>
      <c r="CM43" s="781"/>
      <c r="CN43" s="781"/>
      <c r="CO43" s="781"/>
      <c r="CP43" s="781"/>
      <c r="CQ43" s="781"/>
      <c r="CR43" s="781"/>
      <c r="CS43" s="781"/>
      <c r="CT43" s="781"/>
      <c r="CU43" s="781"/>
      <c r="CV43" s="781"/>
      <c r="CW43" s="781"/>
      <c r="CX43" s="781"/>
      <c r="CY43" s="781"/>
      <c r="CZ43" s="781"/>
      <c r="DA43" s="781"/>
      <c r="DB43" s="781"/>
      <c r="DC43" s="781"/>
      <c r="DD43" s="781"/>
      <c r="DE43" s="781"/>
      <c r="DF43" s="781"/>
      <c r="DG43" s="781"/>
      <c r="DH43" s="781"/>
      <c r="DI43" s="781"/>
      <c r="DJ43" s="781"/>
      <c r="DK43" s="781"/>
      <c r="DL43" s="781"/>
      <c r="DM43" s="781"/>
      <c r="DN43" s="781"/>
      <c r="DO43" s="781"/>
      <c r="DP43" s="781"/>
      <c r="DQ43" s="781"/>
      <c r="DR43" s="781"/>
      <c r="DS43" s="781"/>
      <c r="DT43" s="781"/>
      <c r="DU43" s="781"/>
      <c r="DV43" s="781"/>
      <c r="DW43" s="781"/>
      <c r="DX43" s="781"/>
      <c r="DY43" s="781"/>
      <c r="DZ43" s="781"/>
      <c r="EA43" s="781"/>
      <c r="EB43" s="781"/>
      <c r="EC43" s="781"/>
      <c r="ED43" s="781"/>
      <c r="EE43" s="781"/>
      <c r="EF43" s="781"/>
      <c r="EG43" s="781"/>
      <c r="EH43" s="781"/>
      <c r="EI43" s="781"/>
      <c r="EJ43" s="781"/>
      <c r="EK43" s="781"/>
      <c r="EL43" s="781"/>
      <c r="EM43" s="781"/>
      <c r="EN43" s="781"/>
      <c r="EO43" s="781"/>
      <c r="EP43" s="781"/>
      <c r="EQ43" s="781"/>
      <c r="ER43" s="781"/>
      <c r="ES43" s="781"/>
      <c r="ET43" s="781"/>
      <c r="EU43" s="781"/>
      <c r="EV43" s="781"/>
      <c r="EW43" s="781"/>
      <c r="EX43" s="781"/>
      <c r="EY43" s="781"/>
      <c r="EZ43" s="781"/>
      <c r="FA43" s="781"/>
      <c r="FB43" s="781"/>
      <c r="FC43" s="781"/>
      <c r="FD43" s="781"/>
      <c r="FE43" s="781"/>
      <c r="FF43" s="781"/>
      <c r="FG43" s="781"/>
      <c r="FH43" s="781"/>
      <c r="FI43" s="781"/>
      <c r="FJ43" s="781"/>
      <c r="FK43" s="781"/>
      <c r="FL43" s="781"/>
      <c r="FM43" s="781"/>
      <c r="FN43" s="781"/>
      <c r="FO43" s="781"/>
      <c r="FP43" s="781"/>
      <c r="FQ43" s="781"/>
      <c r="FR43" s="781"/>
      <c r="FS43" s="781"/>
      <c r="FT43" s="781"/>
      <c r="FU43" s="781"/>
      <c r="FV43" s="781"/>
      <c r="FW43" s="781"/>
      <c r="FX43" s="781"/>
      <c r="FY43" s="781"/>
      <c r="FZ43" s="781"/>
      <c r="GA43" s="781"/>
      <c r="GB43" s="781"/>
      <c r="GC43" s="781"/>
      <c r="GD43" s="781"/>
      <c r="GE43" s="781"/>
      <c r="GF43" s="781"/>
      <c r="GG43" s="781"/>
      <c r="GH43" s="781"/>
      <c r="GI43" s="781"/>
      <c r="GJ43" s="781"/>
      <c r="GK43" s="781"/>
      <c r="GL43" s="781"/>
      <c r="GM43" s="781"/>
      <c r="GN43" s="781"/>
      <c r="GO43" s="781"/>
      <c r="GP43" s="781"/>
      <c r="GQ43" s="781"/>
      <c r="GR43" s="781"/>
      <c r="GS43" s="781"/>
      <c r="GT43" s="781"/>
      <c r="GU43" s="781"/>
      <c r="GV43" s="781"/>
      <c r="GW43" s="781"/>
    </row>
    <row r="44" spans="1:205" s="782" customFormat="1" ht="15.75" x14ac:dyDescent="0.2">
      <c r="A44" s="789"/>
      <c r="B44" s="800"/>
      <c r="C44" s="828"/>
      <c r="D44" s="784"/>
      <c r="E44" s="808" t="s">
        <v>1001</v>
      </c>
      <c r="F44" s="809">
        <v>154497</v>
      </c>
      <c r="G44" s="810"/>
      <c r="H44" s="810"/>
      <c r="I44" s="810"/>
      <c r="J44" s="810"/>
      <c r="K44" s="810"/>
      <c r="L44" s="811"/>
      <c r="M44" s="811"/>
      <c r="N44" s="811"/>
      <c r="O44" s="811"/>
      <c r="P44" s="810"/>
      <c r="Q44" s="745"/>
      <c r="R44" s="745"/>
      <c r="S44" s="781"/>
      <c r="T44" s="781"/>
      <c r="U44" s="781"/>
      <c r="V44" s="781"/>
      <c r="W44" s="781"/>
      <c r="X44" s="781"/>
      <c r="Y44" s="781"/>
      <c r="Z44" s="781"/>
      <c r="AA44" s="781"/>
      <c r="AB44" s="781"/>
      <c r="AC44" s="781"/>
      <c r="AD44" s="781"/>
      <c r="AE44" s="781"/>
      <c r="AF44" s="781"/>
      <c r="AG44" s="781"/>
      <c r="AH44" s="781"/>
      <c r="AI44" s="781"/>
      <c r="AJ44" s="781"/>
      <c r="AK44" s="781"/>
      <c r="AL44" s="781"/>
      <c r="AM44" s="781"/>
      <c r="AN44" s="781"/>
      <c r="AO44" s="781"/>
      <c r="AP44" s="781"/>
      <c r="AQ44" s="781"/>
      <c r="AR44" s="781"/>
      <c r="AS44" s="781"/>
      <c r="AT44" s="781"/>
      <c r="AU44" s="781"/>
      <c r="AV44" s="781"/>
      <c r="AW44" s="781"/>
      <c r="AX44" s="781"/>
      <c r="AY44" s="781"/>
      <c r="AZ44" s="781"/>
      <c r="BA44" s="781"/>
      <c r="BB44" s="781"/>
      <c r="BC44" s="781"/>
      <c r="BD44" s="781"/>
      <c r="BE44" s="781"/>
      <c r="BF44" s="781"/>
      <c r="BG44" s="781"/>
      <c r="BH44" s="781"/>
      <c r="BI44" s="781"/>
      <c r="BJ44" s="781"/>
      <c r="BK44" s="781"/>
      <c r="BL44" s="781"/>
      <c r="BM44" s="781"/>
      <c r="BN44" s="781"/>
      <c r="BO44" s="781"/>
      <c r="BP44" s="781"/>
      <c r="BQ44" s="781"/>
      <c r="BR44" s="781"/>
      <c r="BS44" s="781"/>
      <c r="BT44" s="781"/>
      <c r="BU44" s="781"/>
      <c r="BV44" s="781"/>
      <c r="BW44" s="781"/>
      <c r="BX44" s="781"/>
      <c r="BY44" s="781"/>
      <c r="BZ44" s="781"/>
      <c r="CA44" s="781"/>
      <c r="CB44" s="781"/>
      <c r="CC44" s="781"/>
      <c r="CD44" s="781"/>
      <c r="CE44" s="781"/>
      <c r="CF44" s="781"/>
      <c r="CG44" s="781"/>
      <c r="CH44" s="781"/>
      <c r="CI44" s="781"/>
      <c r="CJ44" s="781"/>
      <c r="CK44" s="781"/>
      <c r="CL44" s="781"/>
      <c r="CM44" s="781"/>
      <c r="CN44" s="781"/>
      <c r="CO44" s="781"/>
      <c r="CP44" s="781"/>
      <c r="CQ44" s="781"/>
      <c r="CR44" s="781"/>
      <c r="CS44" s="781"/>
      <c r="CT44" s="781"/>
      <c r="CU44" s="781"/>
      <c r="CV44" s="781"/>
      <c r="CW44" s="781"/>
      <c r="CX44" s="781"/>
      <c r="CY44" s="781"/>
      <c r="CZ44" s="781"/>
      <c r="DA44" s="781"/>
      <c r="DB44" s="781"/>
      <c r="DC44" s="781"/>
      <c r="DD44" s="781"/>
      <c r="DE44" s="781"/>
      <c r="DF44" s="781"/>
      <c r="DG44" s="781"/>
      <c r="DH44" s="781"/>
      <c r="DI44" s="781"/>
      <c r="DJ44" s="781"/>
      <c r="DK44" s="781"/>
      <c r="DL44" s="781"/>
      <c r="DM44" s="781"/>
      <c r="DN44" s="781"/>
      <c r="DO44" s="781"/>
      <c r="DP44" s="781"/>
      <c r="DQ44" s="781"/>
      <c r="DR44" s="781"/>
      <c r="DS44" s="781"/>
      <c r="DT44" s="781"/>
      <c r="DU44" s="781"/>
      <c r="DV44" s="781"/>
      <c r="DW44" s="781"/>
      <c r="DX44" s="781"/>
      <c r="DY44" s="781"/>
      <c r="DZ44" s="781"/>
      <c r="EA44" s="781"/>
      <c r="EB44" s="781"/>
      <c r="EC44" s="781"/>
      <c r="ED44" s="781"/>
      <c r="EE44" s="781"/>
      <c r="EF44" s="781"/>
      <c r="EG44" s="781"/>
      <c r="EH44" s="781"/>
      <c r="EI44" s="781"/>
      <c r="EJ44" s="781"/>
      <c r="EK44" s="781"/>
      <c r="EL44" s="781"/>
      <c r="EM44" s="781"/>
      <c r="EN44" s="781"/>
      <c r="EO44" s="781"/>
      <c r="EP44" s="781"/>
      <c r="EQ44" s="781"/>
      <c r="ER44" s="781"/>
      <c r="ES44" s="781"/>
      <c r="ET44" s="781"/>
      <c r="EU44" s="781"/>
      <c r="EV44" s="781"/>
      <c r="EW44" s="781"/>
      <c r="EX44" s="781"/>
      <c r="EY44" s="781"/>
      <c r="EZ44" s="781"/>
      <c r="FA44" s="781"/>
      <c r="FB44" s="781"/>
      <c r="FC44" s="781"/>
      <c r="FD44" s="781"/>
      <c r="FE44" s="781"/>
      <c r="FF44" s="781"/>
      <c r="FG44" s="781"/>
      <c r="FH44" s="781"/>
      <c r="FI44" s="781"/>
      <c r="FJ44" s="781"/>
      <c r="FK44" s="781"/>
      <c r="FL44" s="781"/>
      <c r="FM44" s="781"/>
      <c r="FN44" s="781"/>
      <c r="FO44" s="781"/>
      <c r="FP44" s="781"/>
      <c r="FQ44" s="781"/>
      <c r="FR44" s="781"/>
      <c r="FS44" s="781"/>
      <c r="FT44" s="781"/>
      <c r="FU44" s="781"/>
      <c r="FV44" s="781"/>
      <c r="FW44" s="781"/>
      <c r="FX44" s="781"/>
      <c r="FY44" s="781"/>
      <c r="FZ44" s="781"/>
      <c r="GA44" s="781"/>
      <c r="GB44" s="781"/>
      <c r="GC44" s="781"/>
      <c r="GD44" s="781"/>
      <c r="GE44" s="781"/>
      <c r="GF44" s="781"/>
      <c r="GG44" s="781"/>
      <c r="GH44" s="781"/>
      <c r="GI44" s="781"/>
      <c r="GJ44" s="781"/>
      <c r="GK44" s="781"/>
      <c r="GL44" s="781"/>
      <c r="GM44" s="781"/>
      <c r="GN44" s="781"/>
      <c r="GO44" s="781"/>
      <c r="GP44" s="781"/>
      <c r="GQ44" s="781"/>
      <c r="GR44" s="781"/>
      <c r="GS44" s="781"/>
      <c r="GT44" s="781"/>
      <c r="GU44" s="781"/>
      <c r="GV44" s="781"/>
      <c r="GW44" s="781"/>
    </row>
    <row r="45" spans="1:205" s="782" customFormat="1" ht="25.5" x14ac:dyDescent="0.2">
      <c r="A45" s="789"/>
      <c r="B45" s="803"/>
      <c r="C45" s="829"/>
      <c r="D45" s="790"/>
      <c r="E45" s="808" t="s">
        <v>1002</v>
      </c>
      <c r="F45" s="809">
        <v>154497</v>
      </c>
      <c r="G45" s="810"/>
      <c r="H45" s="810"/>
      <c r="I45" s="810"/>
      <c r="J45" s="810"/>
      <c r="K45" s="810"/>
      <c r="L45" s="811"/>
      <c r="M45" s="811"/>
      <c r="N45" s="811"/>
      <c r="O45" s="811"/>
      <c r="P45" s="786"/>
      <c r="Q45" s="746"/>
      <c r="R45" s="746"/>
      <c r="S45" s="781"/>
      <c r="T45" s="781"/>
      <c r="U45" s="781"/>
      <c r="V45" s="781"/>
      <c r="W45" s="781"/>
      <c r="X45" s="781"/>
      <c r="Y45" s="781"/>
      <c r="Z45" s="781"/>
      <c r="AA45" s="781"/>
      <c r="AB45" s="781"/>
      <c r="AC45" s="781"/>
      <c r="AD45" s="781"/>
      <c r="AE45" s="781"/>
      <c r="AF45" s="781"/>
      <c r="AG45" s="781"/>
      <c r="AH45" s="781"/>
      <c r="AI45" s="781"/>
      <c r="AJ45" s="781"/>
      <c r="AK45" s="781"/>
      <c r="AL45" s="781"/>
      <c r="AM45" s="781"/>
      <c r="AN45" s="781"/>
      <c r="AO45" s="781"/>
      <c r="AP45" s="781"/>
      <c r="AQ45" s="781"/>
      <c r="AR45" s="781"/>
      <c r="AS45" s="781"/>
      <c r="AT45" s="781"/>
      <c r="AU45" s="781"/>
      <c r="AV45" s="781"/>
      <c r="AW45" s="781"/>
      <c r="AX45" s="781"/>
      <c r="AY45" s="781"/>
      <c r="AZ45" s="781"/>
      <c r="BA45" s="781"/>
      <c r="BB45" s="781"/>
      <c r="BC45" s="781"/>
      <c r="BD45" s="781"/>
      <c r="BE45" s="781"/>
      <c r="BF45" s="781"/>
      <c r="BG45" s="781"/>
      <c r="BH45" s="781"/>
      <c r="BI45" s="781"/>
      <c r="BJ45" s="781"/>
      <c r="BK45" s="781"/>
      <c r="BL45" s="781"/>
      <c r="BM45" s="781"/>
      <c r="BN45" s="781"/>
      <c r="BO45" s="781"/>
      <c r="BP45" s="781"/>
      <c r="BQ45" s="781"/>
      <c r="BR45" s="781"/>
      <c r="BS45" s="781"/>
      <c r="BT45" s="781"/>
      <c r="BU45" s="781"/>
      <c r="BV45" s="781"/>
      <c r="BW45" s="781"/>
      <c r="BX45" s="781"/>
      <c r="BY45" s="781"/>
      <c r="BZ45" s="781"/>
      <c r="CA45" s="781"/>
      <c r="CB45" s="781"/>
      <c r="CC45" s="781"/>
      <c r="CD45" s="781"/>
      <c r="CE45" s="781"/>
      <c r="CF45" s="781"/>
      <c r="CG45" s="781"/>
      <c r="CH45" s="781"/>
      <c r="CI45" s="781"/>
      <c r="CJ45" s="781"/>
      <c r="CK45" s="781"/>
      <c r="CL45" s="781"/>
      <c r="CM45" s="781"/>
      <c r="CN45" s="781"/>
      <c r="CO45" s="781"/>
      <c r="CP45" s="781"/>
      <c r="CQ45" s="781"/>
      <c r="CR45" s="781"/>
      <c r="CS45" s="781"/>
      <c r="CT45" s="781"/>
      <c r="CU45" s="781"/>
      <c r="CV45" s="781"/>
      <c r="CW45" s="781"/>
      <c r="CX45" s="781"/>
      <c r="CY45" s="781"/>
      <c r="CZ45" s="781"/>
      <c r="DA45" s="781"/>
      <c r="DB45" s="781"/>
      <c r="DC45" s="781"/>
      <c r="DD45" s="781"/>
      <c r="DE45" s="781"/>
      <c r="DF45" s="781"/>
      <c r="DG45" s="781"/>
      <c r="DH45" s="781"/>
      <c r="DI45" s="781"/>
      <c r="DJ45" s="781"/>
      <c r="DK45" s="781"/>
      <c r="DL45" s="781"/>
      <c r="DM45" s="781"/>
      <c r="DN45" s="781"/>
      <c r="DO45" s="781"/>
      <c r="DP45" s="781"/>
      <c r="DQ45" s="781"/>
      <c r="DR45" s="781"/>
      <c r="DS45" s="781"/>
      <c r="DT45" s="781"/>
      <c r="DU45" s="781"/>
      <c r="DV45" s="781"/>
      <c r="DW45" s="781"/>
      <c r="DX45" s="781"/>
      <c r="DY45" s="781"/>
      <c r="DZ45" s="781"/>
      <c r="EA45" s="781"/>
      <c r="EB45" s="781"/>
      <c r="EC45" s="781"/>
      <c r="ED45" s="781"/>
      <c r="EE45" s="781"/>
      <c r="EF45" s="781"/>
      <c r="EG45" s="781"/>
      <c r="EH45" s="781"/>
      <c r="EI45" s="781"/>
      <c r="EJ45" s="781"/>
      <c r="EK45" s="781"/>
      <c r="EL45" s="781"/>
      <c r="EM45" s="781"/>
      <c r="EN45" s="781"/>
      <c r="EO45" s="781"/>
      <c r="EP45" s="781"/>
      <c r="EQ45" s="781"/>
      <c r="ER45" s="781"/>
      <c r="ES45" s="781"/>
      <c r="ET45" s="781"/>
      <c r="EU45" s="781"/>
      <c r="EV45" s="781"/>
      <c r="EW45" s="781"/>
      <c r="EX45" s="781"/>
      <c r="EY45" s="781"/>
      <c r="EZ45" s="781"/>
      <c r="FA45" s="781"/>
      <c r="FB45" s="781"/>
      <c r="FC45" s="781"/>
      <c r="FD45" s="781"/>
      <c r="FE45" s="781"/>
      <c r="FF45" s="781"/>
      <c r="FG45" s="781"/>
      <c r="FH45" s="781"/>
      <c r="FI45" s="781"/>
      <c r="FJ45" s="781"/>
      <c r="FK45" s="781"/>
      <c r="FL45" s="781"/>
      <c r="FM45" s="781"/>
      <c r="FN45" s="781"/>
      <c r="FO45" s="781"/>
      <c r="FP45" s="781"/>
      <c r="FQ45" s="781"/>
      <c r="FR45" s="781"/>
      <c r="FS45" s="781"/>
      <c r="FT45" s="781"/>
      <c r="FU45" s="781"/>
      <c r="FV45" s="781"/>
      <c r="FW45" s="781"/>
      <c r="FX45" s="781"/>
      <c r="FY45" s="781"/>
      <c r="FZ45" s="781"/>
      <c r="GA45" s="781"/>
      <c r="GB45" s="781"/>
      <c r="GC45" s="781"/>
      <c r="GD45" s="781"/>
      <c r="GE45" s="781"/>
      <c r="GF45" s="781"/>
      <c r="GG45" s="781"/>
      <c r="GH45" s="781"/>
      <c r="GI45" s="781"/>
      <c r="GJ45" s="781"/>
      <c r="GK45" s="781"/>
      <c r="GL45" s="781"/>
      <c r="GM45" s="781"/>
      <c r="GN45" s="781"/>
      <c r="GO45" s="781"/>
      <c r="GP45" s="781"/>
      <c r="GQ45" s="781"/>
      <c r="GR45" s="781"/>
      <c r="GS45" s="781"/>
      <c r="GT45" s="781"/>
      <c r="GU45" s="781"/>
      <c r="GV45" s="781"/>
      <c r="GW45" s="781"/>
    </row>
    <row r="46" spans="1:205" s="782" customFormat="1" ht="42" customHeight="1" x14ac:dyDescent="0.2">
      <c r="A46" s="789"/>
      <c r="B46" s="803"/>
      <c r="C46" s="829"/>
      <c r="D46" s="790"/>
      <c r="E46" s="830" t="s">
        <v>1003</v>
      </c>
      <c r="F46" s="809">
        <v>154497</v>
      </c>
      <c r="G46" s="810"/>
      <c r="H46" s="810"/>
      <c r="I46" s="810"/>
      <c r="J46" s="810"/>
      <c r="K46" s="810"/>
      <c r="L46" s="811"/>
      <c r="M46" s="811"/>
      <c r="N46" s="811"/>
      <c r="O46" s="811"/>
      <c r="P46" s="786"/>
      <c r="Q46" s="746"/>
      <c r="R46" s="746"/>
      <c r="S46" s="781"/>
      <c r="T46" s="781"/>
      <c r="U46" s="781"/>
      <c r="V46" s="781"/>
      <c r="W46" s="781"/>
      <c r="X46" s="781"/>
      <c r="Y46" s="781"/>
      <c r="Z46" s="781"/>
      <c r="AA46" s="781"/>
      <c r="AB46" s="781"/>
      <c r="AC46" s="781"/>
      <c r="AD46" s="781"/>
      <c r="AE46" s="781"/>
      <c r="AF46" s="781"/>
      <c r="AG46" s="781"/>
      <c r="AH46" s="781"/>
      <c r="AI46" s="781"/>
      <c r="AJ46" s="781"/>
      <c r="AK46" s="781"/>
      <c r="AL46" s="781"/>
      <c r="AM46" s="781"/>
      <c r="AN46" s="781"/>
      <c r="AO46" s="781"/>
      <c r="AP46" s="781"/>
      <c r="AQ46" s="781"/>
      <c r="AR46" s="781"/>
      <c r="AS46" s="781"/>
      <c r="AT46" s="781"/>
      <c r="AU46" s="781"/>
      <c r="AV46" s="781"/>
      <c r="AW46" s="781"/>
      <c r="AX46" s="781"/>
      <c r="AY46" s="781"/>
      <c r="AZ46" s="781"/>
      <c r="BA46" s="781"/>
      <c r="BB46" s="781"/>
      <c r="BC46" s="781"/>
      <c r="BD46" s="781"/>
      <c r="BE46" s="781"/>
      <c r="BF46" s="781"/>
      <c r="BG46" s="781"/>
      <c r="BH46" s="781"/>
      <c r="BI46" s="781"/>
      <c r="BJ46" s="781"/>
      <c r="BK46" s="781"/>
      <c r="BL46" s="781"/>
      <c r="BM46" s="781"/>
      <c r="BN46" s="781"/>
      <c r="BO46" s="781"/>
      <c r="BP46" s="781"/>
      <c r="BQ46" s="781"/>
      <c r="BR46" s="781"/>
      <c r="BS46" s="781"/>
      <c r="BT46" s="781"/>
      <c r="BU46" s="781"/>
      <c r="BV46" s="781"/>
      <c r="BW46" s="781"/>
      <c r="BX46" s="781"/>
      <c r="BY46" s="781"/>
      <c r="BZ46" s="781"/>
      <c r="CA46" s="781"/>
      <c r="CB46" s="781"/>
      <c r="CC46" s="781"/>
      <c r="CD46" s="781"/>
      <c r="CE46" s="781"/>
      <c r="CF46" s="781"/>
      <c r="CG46" s="781"/>
      <c r="CH46" s="781"/>
      <c r="CI46" s="781"/>
      <c r="CJ46" s="781"/>
      <c r="CK46" s="781"/>
      <c r="CL46" s="781"/>
      <c r="CM46" s="781"/>
      <c r="CN46" s="781"/>
      <c r="CO46" s="781"/>
      <c r="CP46" s="781"/>
      <c r="CQ46" s="781"/>
      <c r="CR46" s="781"/>
      <c r="CS46" s="781"/>
      <c r="CT46" s="781"/>
      <c r="CU46" s="781"/>
      <c r="CV46" s="781"/>
      <c r="CW46" s="781"/>
      <c r="CX46" s="781"/>
      <c r="CY46" s="781"/>
      <c r="CZ46" s="781"/>
      <c r="DA46" s="781"/>
      <c r="DB46" s="781"/>
      <c r="DC46" s="781"/>
      <c r="DD46" s="781"/>
      <c r="DE46" s="781"/>
      <c r="DF46" s="781"/>
      <c r="DG46" s="781"/>
      <c r="DH46" s="781"/>
      <c r="DI46" s="781"/>
      <c r="DJ46" s="781"/>
      <c r="DK46" s="781"/>
      <c r="DL46" s="781"/>
      <c r="DM46" s="781"/>
      <c r="DN46" s="781"/>
      <c r="DO46" s="781"/>
      <c r="DP46" s="781"/>
      <c r="DQ46" s="781"/>
      <c r="DR46" s="781"/>
      <c r="DS46" s="781"/>
      <c r="DT46" s="781"/>
      <c r="DU46" s="781"/>
      <c r="DV46" s="781"/>
      <c r="DW46" s="781"/>
      <c r="DX46" s="781"/>
      <c r="DY46" s="781"/>
      <c r="DZ46" s="781"/>
      <c r="EA46" s="781"/>
      <c r="EB46" s="781"/>
      <c r="EC46" s="781"/>
      <c r="ED46" s="781"/>
      <c r="EE46" s="781"/>
      <c r="EF46" s="781"/>
      <c r="EG46" s="781"/>
      <c r="EH46" s="781"/>
      <c r="EI46" s="781"/>
      <c r="EJ46" s="781"/>
      <c r="EK46" s="781"/>
      <c r="EL46" s="781"/>
      <c r="EM46" s="781"/>
      <c r="EN46" s="781"/>
      <c r="EO46" s="781"/>
      <c r="EP46" s="781"/>
      <c r="EQ46" s="781"/>
      <c r="ER46" s="781"/>
      <c r="ES46" s="781"/>
      <c r="ET46" s="781"/>
      <c r="EU46" s="781"/>
      <c r="EV46" s="781"/>
      <c r="EW46" s="781"/>
      <c r="EX46" s="781"/>
      <c r="EY46" s="781"/>
      <c r="EZ46" s="781"/>
      <c r="FA46" s="781"/>
      <c r="FB46" s="781"/>
      <c r="FC46" s="781"/>
      <c r="FD46" s="781"/>
      <c r="FE46" s="781"/>
      <c r="FF46" s="781"/>
      <c r="FG46" s="781"/>
      <c r="FH46" s="781"/>
      <c r="FI46" s="781"/>
      <c r="FJ46" s="781"/>
      <c r="FK46" s="781"/>
      <c r="FL46" s="781"/>
      <c r="FM46" s="781"/>
      <c r="FN46" s="781"/>
      <c r="FO46" s="781"/>
      <c r="FP46" s="781"/>
      <c r="FQ46" s="781"/>
      <c r="FR46" s="781"/>
      <c r="FS46" s="781"/>
      <c r="FT46" s="781"/>
      <c r="FU46" s="781"/>
      <c r="FV46" s="781"/>
      <c r="FW46" s="781"/>
      <c r="FX46" s="781"/>
      <c r="FY46" s="781"/>
      <c r="FZ46" s="781"/>
      <c r="GA46" s="781"/>
      <c r="GB46" s="781"/>
      <c r="GC46" s="781"/>
      <c r="GD46" s="781"/>
      <c r="GE46" s="781"/>
      <c r="GF46" s="781"/>
      <c r="GG46" s="781"/>
      <c r="GH46" s="781"/>
      <c r="GI46" s="781"/>
      <c r="GJ46" s="781"/>
      <c r="GK46" s="781"/>
      <c r="GL46" s="781"/>
      <c r="GM46" s="781"/>
      <c r="GN46" s="781"/>
      <c r="GO46" s="781"/>
      <c r="GP46" s="781"/>
      <c r="GQ46" s="781"/>
      <c r="GR46" s="781"/>
      <c r="GS46" s="781"/>
      <c r="GT46" s="781"/>
      <c r="GU46" s="781"/>
      <c r="GV46" s="781"/>
      <c r="GW46" s="781"/>
    </row>
    <row r="47" spans="1:205" s="782" customFormat="1" ht="50.25" customHeight="1" x14ac:dyDescent="0.2">
      <c r="A47" s="789"/>
      <c r="B47" s="803"/>
      <c r="C47" s="829"/>
      <c r="D47" s="790"/>
      <c r="E47" s="830" t="s">
        <v>1004</v>
      </c>
      <c r="F47" s="809">
        <v>154497</v>
      </c>
      <c r="G47" s="810"/>
      <c r="H47" s="810"/>
      <c r="I47" s="810"/>
      <c r="J47" s="810"/>
      <c r="K47" s="810"/>
      <c r="L47" s="811"/>
      <c r="M47" s="811"/>
      <c r="N47" s="811"/>
      <c r="O47" s="811"/>
      <c r="P47" s="786"/>
      <c r="Q47" s="746"/>
      <c r="R47" s="746"/>
      <c r="S47" s="781"/>
      <c r="T47" s="781"/>
      <c r="U47" s="781"/>
      <c r="V47" s="781"/>
      <c r="W47" s="781"/>
      <c r="X47" s="781"/>
      <c r="Y47" s="781"/>
      <c r="Z47" s="781"/>
      <c r="AA47" s="781"/>
      <c r="AB47" s="781"/>
      <c r="AC47" s="781"/>
      <c r="AD47" s="781"/>
      <c r="AE47" s="781"/>
      <c r="AF47" s="781"/>
      <c r="AG47" s="781"/>
      <c r="AH47" s="781"/>
      <c r="AI47" s="781"/>
      <c r="AJ47" s="781"/>
      <c r="AK47" s="781"/>
      <c r="AL47" s="781"/>
      <c r="AM47" s="781"/>
      <c r="AN47" s="781"/>
      <c r="AO47" s="781"/>
      <c r="AP47" s="781"/>
      <c r="AQ47" s="781"/>
      <c r="AR47" s="781"/>
      <c r="AS47" s="781"/>
      <c r="AT47" s="781"/>
      <c r="AU47" s="781"/>
      <c r="AV47" s="781"/>
      <c r="AW47" s="781"/>
      <c r="AX47" s="781"/>
      <c r="AY47" s="781"/>
      <c r="AZ47" s="781"/>
      <c r="BA47" s="781"/>
      <c r="BB47" s="781"/>
      <c r="BC47" s="781"/>
      <c r="BD47" s="781"/>
      <c r="BE47" s="781"/>
      <c r="BF47" s="781"/>
      <c r="BG47" s="781"/>
      <c r="BH47" s="781"/>
      <c r="BI47" s="781"/>
      <c r="BJ47" s="781"/>
      <c r="BK47" s="781"/>
      <c r="BL47" s="781"/>
      <c r="BM47" s="781"/>
      <c r="BN47" s="781"/>
      <c r="BO47" s="781"/>
      <c r="BP47" s="781"/>
      <c r="BQ47" s="781"/>
      <c r="BR47" s="781"/>
      <c r="BS47" s="781"/>
      <c r="BT47" s="781"/>
      <c r="BU47" s="781"/>
      <c r="BV47" s="781"/>
      <c r="BW47" s="781"/>
      <c r="BX47" s="781"/>
      <c r="BY47" s="781"/>
      <c r="BZ47" s="781"/>
      <c r="CA47" s="781"/>
      <c r="CB47" s="781"/>
      <c r="CC47" s="781"/>
      <c r="CD47" s="781"/>
      <c r="CE47" s="781"/>
      <c r="CF47" s="781"/>
      <c r="CG47" s="781"/>
      <c r="CH47" s="781"/>
      <c r="CI47" s="781"/>
      <c r="CJ47" s="781"/>
      <c r="CK47" s="781"/>
      <c r="CL47" s="781"/>
      <c r="CM47" s="781"/>
      <c r="CN47" s="781"/>
      <c r="CO47" s="781"/>
      <c r="CP47" s="781"/>
      <c r="CQ47" s="781"/>
      <c r="CR47" s="781"/>
      <c r="CS47" s="781"/>
      <c r="CT47" s="781"/>
      <c r="CU47" s="781"/>
      <c r="CV47" s="781"/>
      <c r="CW47" s="781"/>
      <c r="CX47" s="781"/>
      <c r="CY47" s="781"/>
      <c r="CZ47" s="781"/>
      <c r="DA47" s="781"/>
      <c r="DB47" s="781"/>
      <c r="DC47" s="781"/>
      <c r="DD47" s="781"/>
      <c r="DE47" s="781"/>
      <c r="DF47" s="781"/>
      <c r="DG47" s="781"/>
      <c r="DH47" s="781"/>
      <c r="DI47" s="781"/>
      <c r="DJ47" s="781"/>
      <c r="DK47" s="781"/>
      <c r="DL47" s="781"/>
      <c r="DM47" s="781"/>
      <c r="DN47" s="781"/>
      <c r="DO47" s="781"/>
      <c r="DP47" s="781"/>
      <c r="DQ47" s="781"/>
      <c r="DR47" s="781"/>
      <c r="DS47" s="781"/>
      <c r="DT47" s="781"/>
      <c r="DU47" s="781"/>
      <c r="DV47" s="781"/>
      <c r="DW47" s="781"/>
      <c r="DX47" s="781"/>
      <c r="DY47" s="781"/>
      <c r="DZ47" s="781"/>
      <c r="EA47" s="781"/>
      <c r="EB47" s="781"/>
      <c r="EC47" s="781"/>
      <c r="ED47" s="781"/>
      <c r="EE47" s="781"/>
      <c r="EF47" s="781"/>
      <c r="EG47" s="781"/>
      <c r="EH47" s="781"/>
      <c r="EI47" s="781"/>
      <c r="EJ47" s="781"/>
      <c r="EK47" s="781"/>
      <c r="EL47" s="781"/>
      <c r="EM47" s="781"/>
      <c r="EN47" s="781"/>
      <c r="EO47" s="781"/>
      <c r="EP47" s="781"/>
      <c r="EQ47" s="781"/>
      <c r="ER47" s="781"/>
      <c r="ES47" s="781"/>
      <c r="ET47" s="781"/>
      <c r="EU47" s="781"/>
      <c r="EV47" s="781"/>
      <c r="EW47" s="781"/>
      <c r="EX47" s="781"/>
      <c r="EY47" s="781"/>
      <c r="EZ47" s="781"/>
      <c r="FA47" s="781"/>
      <c r="FB47" s="781"/>
      <c r="FC47" s="781"/>
      <c r="FD47" s="781"/>
      <c r="FE47" s="781"/>
      <c r="FF47" s="781"/>
      <c r="FG47" s="781"/>
      <c r="FH47" s="781"/>
      <c r="FI47" s="781"/>
      <c r="FJ47" s="781"/>
      <c r="FK47" s="781"/>
      <c r="FL47" s="781"/>
      <c r="FM47" s="781"/>
      <c r="FN47" s="781"/>
      <c r="FO47" s="781"/>
      <c r="FP47" s="781"/>
      <c r="FQ47" s="781"/>
      <c r="FR47" s="781"/>
      <c r="FS47" s="781"/>
      <c r="FT47" s="781"/>
      <c r="FU47" s="781"/>
      <c r="FV47" s="781"/>
      <c r="FW47" s="781"/>
      <c r="FX47" s="781"/>
      <c r="FY47" s="781"/>
      <c r="FZ47" s="781"/>
      <c r="GA47" s="781"/>
      <c r="GB47" s="781"/>
      <c r="GC47" s="781"/>
      <c r="GD47" s="781"/>
      <c r="GE47" s="781"/>
      <c r="GF47" s="781"/>
      <c r="GG47" s="781"/>
      <c r="GH47" s="781"/>
      <c r="GI47" s="781"/>
      <c r="GJ47" s="781"/>
      <c r="GK47" s="781"/>
      <c r="GL47" s="781"/>
      <c r="GM47" s="781"/>
      <c r="GN47" s="781"/>
      <c r="GO47" s="781"/>
      <c r="GP47" s="781"/>
      <c r="GQ47" s="781"/>
      <c r="GR47" s="781"/>
      <c r="GS47" s="781"/>
      <c r="GT47" s="781"/>
      <c r="GU47" s="781"/>
      <c r="GV47" s="781"/>
      <c r="GW47" s="781"/>
    </row>
    <row r="48" spans="1:205" s="782" customFormat="1" ht="60.6" customHeight="1" x14ac:dyDescent="0.2">
      <c r="A48" s="789"/>
      <c r="B48" s="803"/>
      <c r="C48" s="829"/>
      <c r="D48" s="790"/>
      <c r="E48" s="808" t="s">
        <v>1005</v>
      </c>
      <c r="F48" s="809">
        <v>154497</v>
      </c>
      <c r="G48" s="810"/>
      <c r="H48" s="810"/>
      <c r="I48" s="810"/>
      <c r="J48" s="810"/>
      <c r="K48" s="810"/>
      <c r="L48" s="811"/>
      <c r="M48" s="811"/>
      <c r="N48" s="811"/>
      <c r="O48" s="811"/>
      <c r="P48" s="786"/>
      <c r="Q48" s="746"/>
      <c r="R48" s="746"/>
      <c r="S48" s="781"/>
      <c r="T48" s="781"/>
      <c r="U48" s="781"/>
      <c r="V48" s="781"/>
      <c r="W48" s="781"/>
      <c r="X48" s="781"/>
      <c r="Y48" s="781"/>
      <c r="Z48" s="781"/>
      <c r="AA48" s="781"/>
      <c r="AB48" s="781"/>
      <c r="AC48" s="781"/>
      <c r="AD48" s="781"/>
      <c r="AE48" s="781"/>
      <c r="AF48" s="781"/>
      <c r="AG48" s="781"/>
      <c r="AH48" s="781"/>
      <c r="AI48" s="781"/>
      <c r="AJ48" s="781"/>
      <c r="AK48" s="781"/>
      <c r="AL48" s="781"/>
      <c r="AM48" s="781"/>
      <c r="AN48" s="781"/>
      <c r="AO48" s="781"/>
      <c r="AP48" s="781"/>
      <c r="AQ48" s="781"/>
      <c r="AR48" s="781"/>
      <c r="AS48" s="781"/>
      <c r="AT48" s="781"/>
      <c r="AU48" s="781"/>
      <c r="AV48" s="781"/>
      <c r="AW48" s="781"/>
      <c r="AX48" s="781"/>
      <c r="AY48" s="781"/>
      <c r="AZ48" s="781"/>
      <c r="BA48" s="781"/>
      <c r="BB48" s="781"/>
      <c r="BC48" s="781"/>
      <c r="BD48" s="781"/>
      <c r="BE48" s="781"/>
      <c r="BF48" s="781"/>
      <c r="BG48" s="781"/>
      <c r="BH48" s="781"/>
      <c r="BI48" s="781"/>
      <c r="BJ48" s="781"/>
      <c r="BK48" s="781"/>
      <c r="BL48" s="781"/>
      <c r="BM48" s="781"/>
      <c r="BN48" s="781"/>
      <c r="BO48" s="781"/>
      <c r="BP48" s="781"/>
      <c r="BQ48" s="781"/>
      <c r="BR48" s="781"/>
      <c r="BS48" s="781"/>
      <c r="BT48" s="781"/>
      <c r="BU48" s="781"/>
      <c r="BV48" s="781"/>
      <c r="BW48" s="781"/>
      <c r="BX48" s="781"/>
      <c r="BY48" s="781"/>
      <c r="BZ48" s="781"/>
      <c r="CA48" s="781"/>
      <c r="CB48" s="781"/>
      <c r="CC48" s="781"/>
      <c r="CD48" s="781"/>
      <c r="CE48" s="781"/>
      <c r="CF48" s="781"/>
      <c r="CG48" s="781"/>
      <c r="CH48" s="781"/>
      <c r="CI48" s="781"/>
      <c r="CJ48" s="781"/>
      <c r="CK48" s="781"/>
      <c r="CL48" s="781"/>
      <c r="CM48" s="781"/>
      <c r="CN48" s="781"/>
      <c r="CO48" s="781"/>
      <c r="CP48" s="781"/>
      <c r="CQ48" s="781"/>
      <c r="CR48" s="781"/>
      <c r="CS48" s="781"/>
      <c r="CT48" s="781"/>
      <c r="CU48" s="781"/>
      <c r="CV48" s="781"/>
      <c r="CW48" s="781"/>
      <c r="CX48" s="781"/>
      <c r="CY48" s="781"/>
      <c r="CZ48" s="781"/>
      <c r="DA48" s="781"/>
      <c r="DB48" s="781"/>
      <c r="DC48" s="781"/>
      <c r="DD48" s="781"/>
      <c r="DE48" s="781"/>
      <c r="DF48" s="781"/>
      <c r="DG48" s="781"/>
      <c r="DH48" s="781"/>
      <c r="DI48" s="781"/>
      <c r="DJ48" s="781"/>
      <c r="DK48" s="781"/>
      <c r="DL48" s="781"/>
      <c r="DM48" s="781"/>
      <c r="DN48" s="781"/>
      <c r="DO48" s="781"/>
      <c r="DP48" s="781"/>
      <c r="DQ48" s="781"/>
      <c r="DR48" s="781"/>
      <c r="DS48" s="781"/>
      <c r="DT48" s="781"/>
      <c r="DU48" s="781"/>
      <c r="DV48" s="781"/>
      <c r="DW48" s="781"/>
      <c r="DX48" s="781"/>
      <c r="DY48" s="781"/>
      <c r="DZ48" s="781"/>
      <c r="EA48" s="781"/>
      <c r="EB48" s="781"/>
      <c r="EC48" s="781"/>
      <c r="ED48" s="781"/>
      <c r="EE48" s="781"/>
      <c r="EF48" s="781"/>
      <c r="EG48" s="781"/>
      <c r="EH48" s="781"/>
      <c r="EI48" s="781"/>
      <c r="EJ48" s="781"/>
      <c r="EK48" s="781"/>
      <c r="EL48" s="781"/>
      <c r="EM48" s="781"/>
      <c r="EN48" s="781"/>
      <c r="EO48" s="781"/>
      <c r="EP48" s="781"/>
      <c r="EQ48" s="781"/>
      <c r="ER48" s="781"/>
      <c r="ES48" s="781"/>
      <c r="ET48" s="781"/>
      <c r="EU48" s="781"/>
      <c r="EV48" s="781"/>
      <c r="EW48" s="781"/>
      <c r="EX48" s="781"/>
      <c r="EY48" s="781"/>
      <c r="EZ48" s="781"/>
      <c r="FA48" s="781"/>
      <c r="FB48" s="781"/>
      <c r="FC48" s="781"/>
      <c r="FD48" s="781"/>
      <c r="FE48" s="781"/>
      <c r="FF48" s="781"/>
      <c r="FG48" s="781"/>
      <c r="FH48" s="781"/>
      <c r="FI48" s="781"/>
      <c r="FJ48" s="781"/>
      <c r="FK48" s="781"/>
      <c r="FL48" s="781"/>
      <c r="FM48" s="781"/>
      <c r="FN48" s="781"/>
      <c r="FO48" s="781"/>
      <c r="FP48" s="781"/>
      <c r="FQ48" s="781"/>
      <c r="FR48" s="781"/>
      <c r="FS48" s="781"/>
      <c r="FT48" s="781"/>
      <c r="FU48" s="781"/>
      <c r="FV48" s="781"/>
      <c r="FW48" s="781"/>
      <c r="FX48" s="781"/>
      <c r="FY48" s="781"/>
      <c r="FZ48" s="781"/>
      <c r="GA48" s="781"/>
      <c r="GB48" s="781"/>
      <c r="GC48" s="781"/>
      <c r="GD48" s="781"/>
      <c r="GE48" s="781"/>
      <c r="GF48" s="781"/>
      <c r="GG48" s="781"/>
      <c r="GH48" s="781"/>
      <c r="GI48" s="781"/>
      <c r="GJ48" s="781"/>
      <c r="GK48" s="781"/>
      <c r="GL48" s="781"/>
      <c r="GM48" s="781"/>
      <c r="GN48" s="781"/>
      <c r="GO48" s="781"/>
      <c r="GP48" s="781"/>
      <c r="GQ48" s="781"/>
      <c r="GR48" s="781"/>
      <c r="GS48" s="781"/>
      <c r="GT48" s="781"/>
      <c r="GU48" s="781"/>
      <c r="GV48" s="781"/>
      <c r="GW48" s="781"/>
    </row>
    <row r="49" spans="1:206" s="837" customFormat="1" ht="33.75" customHeight="1" x14ac:dyDescent="0.2">
      <c r="A49" s="831" t="s">
        <v>1006</v>
      </c>
      <c r="B49" s="832"/>
      <c r="C49" s="832"/>
      <c r="D49" s="832"/>
      <c r="E49" s="833"/>
      <c r="F49" s="834"/>
      <c r="G49" s="835">
        <v>20</v>
      </c>
      <c r="H49" s="835">
        <f t="shared" ref="H49:L49" si="0">SUM(H50:H50)</f>
        <v>0</v>
      </c>
      <c r="I49" s="835">
        <f t="shared" si="0"/>
        <v>0</v>
      </c>
      <c r="J49" s="835">
        <f t="shared" si="0"/>
        <v>0</v>
      </c>
      <c r="K49" s="835">
        <f t="shared" si="0"/>
        <v>0</v>
      </c>
      <c r="L49" s="836">
        <f t="shared" si="0"/>
        <v>0</v>
      </c>
      <c r="M49" s="836">
        <v>0</v>
      </c>
      <c r="N49" s="836">
        <v>20</v>
      </c>
      <c r="O49" s="836">
        <v>0</v>
      </c>
      <c r="P49" s="835">
        <v>0</v>
      </c>
      <c r="Q49" s="746"/>
      <c r="R49" s="746"/>
      <c r="S49" s="781"/>
      <c r="T49" s="781"/>
      <c r="U49" s="781"/>
      <c r="V49" s="781"/>
      <c r="W49" s="781"/>
      <c r="X49" s="781"/>
      <c r="Y49" s="781"/>
      <c r="Z49" s="781"/>
      <c r="AA49" s="781"/>
      <c r="AB49" s="781"/>
      <c r="AC49" s="781"/>
      <c r="AD49" s="781"/>
      <c r="AE49" s="781"/>
      <c r="AF49" s="781"/>
      <c r="AG49" s="781"/>
      <c r="AH49" s="781"/>
      <c r="AI49" s="781"/>
      <c r="AJ49" s="781"/>
      <c r="AK49" s="781"/>
      <c r="AL49" s="781"/>
      <c r="AM49" s="781"/>
      <c r="AN49" s="781"/>
      <c r="AO49" s="781"/>
      <c r="AP49" s="781"/>
      <c r="AQ49" s="781"/>
      <c r="AR49" s="781"/>
      <c r="AS49" s="781"/>
      <c r="AT49" s="781"/>
      <c r="AU49" s="781"/>
      <c r="AV49" s="781"/>
      <c r="AW49" s="781"/>
      <c r="AX49" s="781"/>
      <c r="AY49" s="781"/>
      <c r="AZ49" s="781"/>
      <c r="BA49" s="781"/>
      <c r="BB49" s="781"/>
      <c r="BC49" s="781"/>
      <c r="BD49" s="781"/>
      <c r="BE49" s="781"/>
      <c r="BF49" s="781"/>
      <c r="BG49" s="781"/>
      <c r="BH49" s="781"/>
      <c r="BI49" s="781"/>
      <c r="BJ49" s="781"/>
      <c r="BK49" s="781"/>
      <c r="BL49" s="781"/>
      <c r="BM49" s="781"/>
      <c r="BN49" s="781"/>
      <c r="BO49" s="781"/>
      <c r="BP49" s="781"/>
      <c r="BQ49" s="781"/>
      <c r="BR49" s="781"/>
      <c r="BS49" s="781"/>
      <c r="BT49" s="781"/>
      <c r="BU49" s="781"/>
      <c r="BV49" s="781"/>
      <c r="BW49" s="781"/>
      <c r="BX49" s="781"/>
      <c r="BY49" s="781"/>
      <c r="BZ49" s="781"/>
      <c r="CA49" s="781"/>
      <c r="CB49" s="781"/>
      <c r="CC49" s="781"/>
      <c r="CD49" s="781"/>
      <c r="CE49" s="781"/>
      <c r="CF49" s="781"/>
      <c r="CG49" s="781"/>
      <c r="CH49" s="781"/>
      <c r="CI49" s="781"/>
      <c r="CJ49" s="781"/>
      <c r="CK49" s="781"/>
      <c r="CL49" s="781"/>
      <c r="CM49" s="781"/>
      <c r="CN49" s="781"/>
      <c r="CO49" s="781"/>
      <c r="CP49" s="781"/>
      <c r="CQ49" s="781"/>
      <c r="CR49" s="781"/>
      <c r="CS49" s="781"/>
      <c r="CT49" s="781"/>
      <c r="CU49" s="781"/>
      <c r="CV49" s="781"/>
      <c r="CW49" s="781"/>
      <c r="CX49" s="781"/>
      <c r="CY49" s="781"/>
      <c r="CZ49" s="781"/>
      <c r="DA49" s="781"/>
      <c r="DB49" s="781"/>
      <c r="DC49" s="781"/>
      <c r="DD49" s="781"/>
      <c r="DE49" s="781"/>
      <c r="DF49" s="781"/>
      <c r="DG49" s="781"/>
      <c r="DH49" s="781"/>
      <c r="DI49" s="781"/>
      <c r="DJ49" s="781"/>
      <c r="DK49" s="781"/>
      <c r="DL49" s="781"/>
      <c r="DM49" s="781"/>
      <c r="DN49" s="781"/>
      <c r="DO49" s="781"/>
      <c r="DP49" s="781"/>
      <c r="DQ49" s="781"/>
      <c r="DR49" s="781"/>
      <c r="DS49" s="781"/>
      <c r="DT49" s="781"/>
      <c r="DU49" s="781"/>
      <c r="DV49" s="781"/>
      <c r="DW49" s="781"/>
      <c r="DX49" s="781"/>
      <c r="DY49" s="781"/>
      <c r="DZ49" s="781"/>
      <c r="EA49" s="781"/>
      <c r="EB49" s="781"/>
      <c r="EC49" s="781"/>
      <c r="ED49" s="781"/>
      <c r="EE49" s="781"/>
      <c r="EF49" s="781"/>
      <c r="EG49" s="781"/>
      <c r="EH49" s="781"/>
      <c r="EI49" s="781"/>
      <c r="EJ49" s="781"/>
      <c r="EK49" s="781"/>
      <c r="EL49" s="781"/>
      <c r="EM49" s="781"/>
      <c r="EN49" s="781"/>
      <c r="EO49" s="781"/>
      <c r="EP49" s="781"/>
      <c r="EQ49" s="781"/>
      <c r="ER49" s="781"/>
      <c r="ES49" s="781"/>
      <c r="ET49" s="781"/>
      <c r="EU49" s="781"/>
      <c r="EV49" s="781"/>
      <c r="EW49" s="781"/>
      <c r="EX49" s="781"/>
      <c r="EY49" s="781"/>
      <c r="EZ49" s="781"/>
      <c r="FA49" s="781"/>
      <c r="FB49" s="781"/>
      <c r="FC49" s="781"/>
      <c r="FD49" s="781"/>
      <c r="FE49" s="781"/>
      <c r="FF49" s="781"/>
      <c r="FG49" s="781"/>
      <c r="FH49" s="781"/>
      <c r="FI49" s="781"/>
      <c r="FJ49" s="781"/>
      <c r="FK49" s="781"/>
      <c r="FL49" s="781"/>
      <c r="FM49" s="781"/>
      <c r="FN49" s="781"/>
      <c r="FO49" s="781"/>
      <c r="FP49" s="781"/>
      <c r="FQ49" s="781"/>
      <c r="FR49" s="781"/>
      <c r="FS49" s="781"/>
      <c r="FT49" s="781"/>
      <c r="FU49" s="781"/>
      <c r="FV49" s="781"/>
      <c r="FW49" s="781"/>
      <c r="FX49" s="781"/>
      <c r="FY49" s="781"/>
      <c r="FZ49" s="781"/>
      <c r="GA49" s="781"/>
      <c r="GB49" s="781"/>
      <c r="GC49" s="781"/>
      <c r="GD49" s="781"/>
      <c r="GE49" s="781"/>
      <c r="GF49" s="781"/>
      <c r="GG49" s="781"/>
      <c r="GH49" s="781"/>
      <c r="GI49" s="781"/>
      <c r="GJ49" s="781"/>
      <c r="GK49" s="781"/>
      <c r="GL49" s="781"/>
      <c r="GM49" s="781"/>
      <c r="GN49" s="781"/>
      <c r="GO49" s="781"/>
      <c r="GP49" s="781"/>
      <c r="GQ49" s="781"/>
      <c r="GR49" s="781"/>
      <c r="GS49" s="781"/>
      <c r="GT49" s="781"/>
      <c r="GU49" s="781"/>
      <c r="GV49" s="781"/>
      <c r="GW49" s="781"/>
    </row>
    <row r="50" spans="1:206" s="782" customFormat="1" ht="171.6" customHeight="1" x14ac:dyDescent="0.2">
      <c r="A50" s="838" t="s">
        <v>1007</v>
      </c>
      <c r="B50" s="839" t="s">
        <v>1008</v>
      </c>
      <c r="C50" s="840" t="s">
        <v>1009</v>
      </c>
      <c r="D50" s="839" t="s">
        <v>1010</v>
      </c>
      <c r="E50" s="839" t="s">
        <v>1011</v>
      </c>
      <c r="F50" s="841">
        <v>108515</v>
      </c>
      <c r="G50" s="842"/>
      <c r="H50" s="842"/>
      <c r="I50" s="842"/>
      <c r="J50" s="842"/>
      <c r="K50" s="842"/>
      <c r="L50" s="843"/>
      <c r="M50" s="843"/>
      <c r="N50" s="843"/>
      <c r="O50" s="843"/>
      <c r="P50" s="842"/>
      <c r="Q50" s="745"/>
      <c r="R50" s="745"/>
      <c r="S50" s="781"/>
      <c r="T50" s="781"/>
      <c r="U50" s="781"/>
      <c r="V50" s="781"/>
      <c r="W50" s="781"/>
      <c r="X50" s="781"/>
      <c r="Y50" s="781"/>
      <c r="Z50" s="781"/>
      <c r="AA50" s="781"/>
      <c r="AB50" s="781"/>
      <c r="AC50" s="781"/>
      <c r="AD50" s="781"/>
      <c r="AE50" s="781"/>
      <c r="AF50" s="781"/>
      <c r="AG50" s="781"/>
      <c r="AH50" s="781"/>
      <c r="AI50" s="781"/>
      <c r="AJ50" s="781"/>
      <c r="AK50" s="781"/>
      <c r="AL50" s="781"/>
      <c r="AM50" s="781"/>
      <c r="AN50" s="781"/>
      <c r="AO50" s="781"/>
      <c r="AP50" s="781"/>
      <c r="AQ50" s="781"/>
      <c r="AR50" s="781"/>
      <c r="AS50" s="781"/>
      <c r="AT50" s="781"/>
      <c r="AU50" s="781"/>
      <c r="AV50" s="781"/>
      <c r="AW50" s="781"/>
      <c r="AX50" s="781"/>
      <c r="AY50" s="781"/>
      <c r="AZ50" s="781"/>
      <c r="BA50" s="781"/>
      <c r="BB50" s="781"/>
      <c r="BC50" s="781"/>
      <c r="BD50" s="781"/>
      <c r="BE50" s="781"/>
      <c r="BF50" s="781"/>
      <c r="BG50" s="781"/>
      <c r="BH50" s="781"/>
      <c r="BI50" s="781"/>
      <c r="BJ50" s="781"/>
      <c r="BK50" s="781"/>
      <c r="BL50" s="781"/>
      <c r="BM50" s="781"/>
      <c r="BN50" s="781"/>
      <c r="BO50" s="781"/>
      <c r="BP50" s="781"/>
      <c r="BQ50" s="781"/>
      <c r="BR50" s="781"/>
      <c r="BS50" s="781"/>
      <c r="BT50" s="781"/>
      <c r="BU50" s="781"/>
      <c r="BV50" s="781"/>
      <c r="BW50" s="781"/>
      <c r="BX50" s="781"/>
      <c r="BY50" s="781"/>
      <c r="BZ50" s="781"/>
      <c r="CA50" s="781"/>
      <c r="CB50" s="781"/>
      <c r="CC50" s="781"/>
      <c r="CD50" s="781"/>
      <c r="CE50" s="781"/>
      <c r="CF50" s="781"/>
      <c r="CG50" s="781"/>
      <c r="CH50" s="781"/>
      <c r="CI50" s="781"/>
      <c r="CJ50" s="781"/>
      <c r="CK50" s="781"/>
      <c r="CL50" s="781"/>
      <c r="CM50" s="781"/>
      <c r="CN50" s="781"/>
      <c r="CO50" s="781"/>
      <c r="CP50" s="781"/>
      <c r="CQ50" s="781"/>
      <c r="CR50" s="781"/>
      <c r="CS50" s="781"/>
      <c r="CT50" s="781"/>
      <c r="CU50" s="781"/>
      <c r="CV50" s="781"/>
      <c r="CW50" s="781"/>
      <c r="CX50" s="781"/>
      <c r="CY50" s="781"/>
      <c r="CZ50" s="781"/>
      <c r="DA50" s="781"/>
      <c r="DB50" s="781"/>
      <c r="DC50" s="781"/>
      <c r="DD50" s="781"/>
      <c r="DE50" s="781"/>
      <c r="DF50" s="781"/>
      <c r="DG50" s="781"/>
      <c r="DH50" s="781"/>
      <c r="DI50" s="781"/>
      <c r="DJ50" s="781"/>
      <c r="DK50" s="781"/>
      <c r="DL50" s="781"/>
      <c r="DM50" s="781"/>
      <c r="DN50" s="781"/>
      <c r="DO50" s="781"/>
      <c r="DP50" s="781"/>
      <c r="DQ50" s="781"/>
      <c r="DR50" s="781"/>
      <c r="DS50" s="781"/>
      <c r="DT50" s="781"/>
      <c r="DU50" s="781"/>
      <c r="DV50" s="781"/>
      <c r="DW50" s="781"/>
      <c r="DX50" s="781"/>
      <c r="DY50" s="781"/>
      <c r="DZ50" s="781"/>
      <c r="EA50" s="781"/>
      <c r="EB50" s="781"/>
      <c r="EC50" s="781"/>
      <c r="ED50" s="781"/>
      <c r="EE50" s="781"/>
      <c r="EF50" s="781"/>
      <c r="EG50" s="781"/>
      <c r="EH50" s="781"/>
      <c r="EI50" s="781"/>
      <c r="EJ50" s="781"/>
      <c r="EK50" s="781"/>
      <c r="EL50" s="781"/>
      <c r="EM50" s="781"/>
      <c r="EN50" s="781"/>
      <c r="EO50" s="781"/>
      <c r="EP50" s="781"/>
      <c r="EQ50" s="781"/>
      <c r="ER50" s="781"/>
      <c r="ES50" s="781"/>
      <c r="ET50" s="781"/>
      <c r="EU50" s="781"/>
      <c r="EV50" s="781"/>
      <c r="EW50" s="781"/>
      <c r="EX50" s="781"/>
      <c r="EY50" s="781"/>
      <c r="EZ50" s="781"/>
      <c r="FA50" s="781"/>
      <c r="FB50" s="781"/>
      <c r="FC50" s="781"/>
      <c r="FD50" s="781"/>
      <c r="FE50" s="781"/>
      <c r="FF50" s="781"/>
      <c r="FG50" s="781"/>
      <c r="FH50" s="781"/>
      <c r="FI50" s="781"/>
      <c r="FJ50" s="781"/>
      <c r="FK50" s="781"/>
      <c r="FL50" s="781"/>
      <c r="FM50" s="781"/>
      <c r="FN50" s="781"/>
      <c r="FO50" s="781"/>
      <c r="FP50" s="781"/>
      <c r="FQ50" s="781"/>
      <c r="FR50" s="781"/>
      <c r="FS50" s="781"/>
      <c r="FT50" s="781"/>
      <c r="FU50" s="781"/>
      <c r="FV50" s="781"/>
      <c r="FW50" s="781"/>
      <c r="FX50" s="781"/>
      <c r="FY50" s="781"/>
      <c r="FZ50" s="781"/>
      <c r="GA50" s="781"/>
      <c r="GB50" s="781"/>
      <c r="GC50" s="781"/>
      <c r="GD50" s="781"/>
      <c r="GE50" s="781"/>
      <c r="GF50" s="781"/>
      <c r="GG50" s="781"/>
      <c r="GH50" s="781"/>
      <c r="GI50" s="781"/>
      <c r="GJ50" s="781"/>
      <c r="GK50" s="781"/>
      <c r="GL50" s="781"/>
      <c r="GM50" s="781"/>
      <c r="GN50" s="781"/>
      <c r="GO50" s="781"/>
      <c r="GP50" s="781"/>
      <c r="GQ50" s="781"/>
      <c r="GR50" s="781"/>
      <c r="GS50" s="781"/>
      <c r="GT50" s="781"/>
      <c r="GU50" s="781"/>
      <c r="GV50" s="781"/>
      <c r="GW50" s="781"/>
    </row>
    <row r="51" spans="1:206" s="782" customFormat="1" ht="36.75" customHeight="1" x14ac:dyDescent="0.2">
      <c r="A51" s="844" t="s">
        <v>1012</v>
      </c>
      <c r="B51" s="845"/>
      <c r="C51" s="845"/>
      <c r="D51" s="845"/>
      <c r="E51" s="846"/>
      <c r="F51" s="847"/>
      <c r="G51" s="835">
        <v>75</v>
      </c>
      <c r="H51" s="835">
        <v>75</v>
      </c>
      <c r="I51" s="835">
        <f t="shared" ref="I51:L51" si="1">SUM(I52:I53)</f>
        <v>0</v>
      </c>
      <c r="J51" s="835">
        <f t="shared" si="1"/>
        <v>0</v>
      </c>
      <c r="K51" s="835">
        <f t="shared" si="1"/>
        <v>0</v>
      </c>
      <c r="L51" s="836">
        <f t="shared" si="1"/>
        <v>0</v>
      </c>
      <c r="M51" s="836">
        <v>0</v>
      </c>
      <c r="N51" s="836">
        <v>0</v>
      </c>
      <c r="O51" s="836">
        <v>0</v>
      </c>
      <c r="P51" s="835">
        <v>0</v>
      </c>
      <c r="Q51" s="745"/>
      <c r="R51" s="745"/>
      <c r="S51" s="781"/>
      <c r="T51" s="781"/>
      <c r="U51" s="781"/>
      <c r="V51" s="781"/>
      <c r="W51" s="781"/>
      <c r="X51" s="781"/>
      <c r="Y51" s="781"/>
      <c r="Z51" s="781"/>
      <c r="AA51" s="781"/>
      <c r="AB51" s="781"/>
      <c r="AC51" s="781"/>
      <c r="AD51" s="781"/>
      <c r="AE51" s="781"/>
      <c r="AF51" s="781"/>
      <c r="AG51" s="781"/>
      <c r="AH51" s="781"/>
      <c r="AI51" s="781"/>
      <c r="AJ51" s="781"/>
      <c r="AK51" s="781"/>
      <c r="AL51" s="781"/>
      <c r="AM51" s="781"/>
      <c r="AN51" s="781"/>
      <c r="AO51" s="781"/>
      <c r="AP51" s="781"/>
      <c r="AQ51" s="781"/>
      <c r="AR51" s="781"/>
      <c r="AS51" s="781"/>
      <c r="AT51" s="781"/>
      <c r="AU51" s="781"/>
      <c r="AV51" s="781"/>
      <c r="AW51" s="781"/>
      <c r="AX51" s="781"/>
      <c r="AY51" s="781"/>
      <c r="AZ51" s="781"/>
      <c r="BA51" s="781"/>
      <c r="BB51" s="781"/>
      <c r="BC51" s="781"/>
      <c r="BD51" s="781"/>
      <c r="BE51" s="781"/>
      <c r="BF51" s="781"/>
      <c r="BG51" s="781"/>
      <c r="BH51" s="781"/>
      <c r="BI51" s="781"/>
      <c r="BJ51" s="781"/>
      <c r="BK51" s="781"/>
      <c r="BL51" s="781"/>
      <c r="BM51" s="781"/>
      <c r="BN51" s="781"/>
      <c r="BO51" s="781"/>
      <c r="BP51" s="781"/>
      <c r="BQ51" s="781"/>
      <c r="BR51" s="781"/>
      <c r="BS51" s="781"/>
      <c r="BT51" s="781"/>
      <c r="BU51" s="781"/>
      <c r="BV51" s="781"/>
      <c r="BW51" s="781"/>
      <c r="BX51" s="781"/>
      <c r="BY51" s="781"/>
      <c r="BZ51" s="781"/>
      <c r="CA51" s="781"/>
      <c r="CB51" s="781"/>
      <c r="CC51" s="781"/>
      <c r="CD51" s="781"/>
      <c r="CE51" s="781"/>
      <c r="CF51" s="781"/>
      <c r="CG51" s="781"/>
      <c r="CH51" s="781"/>
      <c r="CI51" s="781"/>
      <c r="CJ51" s="781"/>
      <c r="CK51" s="781"/>
      <c r="CL51" s="781"/>
      <c r="CM51" s="781"/>
      <c r="CN51" s="781"/>
      <c r="CO51" s="781"/>
      <c r="CP51" s="781"/>
      <c r="CQ51" s="781"/>
      <c r="CR51" s="781"/>
      <c r="CS51" s="781"/>
      <c r="CT51" s="781"/>
      <c r="CU51" s="781"/>
      <c r="CV51" s="781"/>
      <c r="CW51" s="781"/>
      <c r="CX51" s="781"/>
      <c r="CY51" s="781"/>
      <c r="CZ51" s="781"/>
      <c r="DA51" s="781"/>
      <c r="DB51" s="781"/>
      <c r="DC51" s="781"/>
      <c r="DD51" s="781"/>
      <c r="DE51" s="781"/>
      <c r="DF51" s="781"/>
      <c r="DG51" s="781"/>
      <c r="DH51" s="781"/>
      <c r="DI51" s="781"/>
      <c r="DJ51" s="781"/>
      <c r="DK51" s="781"/>
      <c r="DL51" s="781"/>
      <c r="DM51" s="781"/>
      <c r="DN51" s="781"/>
      <c r="DO51" s="781"/>
      <c r="DP51" s="781"/>
      <c r="DQ51" s="781"/>
      <c r="DR51" s="781"/>
      <c r="DS51" s="781"/>
      <c r="DT51" s="781"/>
      <c r="DU51" s="781"/>
      <c r="DV51" s="781"/>
      <c r="DW51" s="781"/>
      <c r="DX51" s="781"/>
      <c r="DY51" s="781"/>
      <c r="DZ51" s="781"/>
      <c r="EA51" s="781"/>
      <c r="EB51" s="781"/>
      <c r="EC51" s="781"/>
      <c r="ED51" s="781"/>
      <c r="EE51" s="781"/>
      <c r="EF51" s="781"/>
      <c r="EG51" s="781"/>
      <c r="EH51" s="781"/>
      <c r="EI51" s="781"/>
      <c r="EJ51" s="781"/>
      <c r="EK51" s="781"/>
      <c r="EL51" s="781"/>
      <c r="EM51" s="781"/>
      <c r="EN51" s="781"/>
      <c r="EO51" s="781"/>
      <c r="EP51" s="781"/>
      <c r="EQ51" s="781"/>
      <c r="ER51" s="781"/>
      <c r="ES51" s="781"/>
      <c r="ET51" s="781"/>
      <c r="EU51" s="781"/>
      <c r="EV51" s="781"/>
      <c r="EW51" s="781"/>
      <c r="EX51" s="781"/>
      <c r="EY51" s="781"/>
      <c r="EZ51" s="781"/>
      <c r="FA51" s="781"/>
      <c r="FB51" s="781"/>
      <c r="FC51" s="781"/>
      <c r="FD51" s="781"/>
      <c r="FE51" s="781"/>
      <c r="FF51" s="781"/>
      <c r="FG51" s="781"/>
      <c r="FH51" s="781"/>
      <c r="FI51" s="781"/>
      <c r="FJ51" s="781"/>
      <c r="FK51" s="781"/>
      <c r="FL51" s="781"/>
      <c r="FM51" s="781"/>
      <c r="FN51" s="781"/>
      <c r="FO51" s="781"/>
      <c r="FP51" s="781"/>
      <c r="FQ51" s="781"/>
      <c r="FR51" s="781"/>
      <c r="FS51" s="781"/>
      <c r="FT51" s="781"/>
      <c r="FU51" s="781"/>
      <c r="FV51" s="781"/>
      <c r="FW51" s="781"/>
      <c r="FX51" s="781"/>
      <c r="FY51" s="781"/>
      <c r="FZ51" s="781"/>
      <c r="GA51" s="781"/>
      <c r="GB51" s="781"/>
      <c r="GC51" s="781"/>
      <c r="GD51" s="781"/>
      <c r="GE51" s="781"/>
      <c r="GF51" s="781"/>
      <c r="GG51" s="781"/>
      <c r="GH51" s="781"/>
      <c r="GI51" s="781"/>
      <c r="GJ51" s="781"/>
      <c r="GK51" s="781"/>
      <c r="GL51" s="781"/>
      <c r="GM51" s="781"/>
      <c r="GN51" s="781"/>
      <c r="GO51" s="781"/>
      <c r="GP51" s="781"/>
      <c r="GQ51" s="781"/>
      <c r="GR51" s="781"/>
      <c r="GS51" s="781"/>
      <c r="GT51" s="781"/>
      <c r="GU51" s="781"/>
      <c r="GV51" s="781"/>
      <c r="GW51" s="781"/>
    </row>
    <row r="52" spans="1:206" s="782" customFormat="1" ht="141" customHeight="1" x14ac:dyDescent="0.2">
      <c r="A52" s="838" t="s">
        <v>1013</v>
      </c>
      <c r="B52" s="848" t="s">
        <v>1014</v>
      </c>
      <c r="C52" s="830" t="s">
        <v>1015</v>
      </c>
      <c r="D52" s="848" t="s">
        <v>1016</v>
      </c>
      <c r="E52" s="848" t="s">
        <v>1017</v>
      </c>
      <c r="F52" s="849">
        <v>116322</v>
      </c>
      <c r="G52" s="786">
        <v>73</v>
      </c>
      <c r="H52" s="786">
        <v>73</v>
      </c>
      <c r="I52" s="786"/>
      <c r="J52" s="786"/>
      <c r="K52" s="786"/>
      <c r="L52" s="787"/>
      <c r="M52" s="787"/>
      <c r="N52" s="787"/>
      <c r="O52" s="787"/>
      <c r="P52" s="786"/>
      <c r="Q52" s="745"/>
      <c r="R52" s="745"/>
      <c r="S52" s="781"/>
      <c r="T52" s="781"/>
      <c r="U52" s="781"/>
      <c r="V52" s="781"/>
      <c r="W52" s="781"/>
      <c r="X52" s="781"/>
      <c r="Y52" s="781"/>
      <c r="Z52" s="781"/>
      <c r="AA52" s="781"/>
      <c r="AB52" s="781"/>
      <c r="AC52" s="781"/>
      <c r="AD52" s="781"/>
      <c r="AE52" s="781"/>
      <c r="AF52" s="781"/>
      <c r="AG52" s="781"/>
      <c r="AH52" s="781"/>
      <c r="AI52" s="781"/>
      <c r="AJ52" s="781"/>
      <c r="AK52" s="781"/>
      <c r="AL52" s="781"/>
      <c r="AM52" s="781"/>
      <c r="AN52" s="781"/>
      <c r="AO52" s="781"/>
      <c r="AP52" s="781"/>
      <c r="AQ52" s="781"/>
      <c r="AR52" s="781"/>
      <c r="AS52" s="781"/>
      <c r="AT52" s="781"/>
      <c r="AU52" s="781"/>
      <c r="AV52" s="781"/>
      <c r="AW52" s="781"/>
      <c r="AX52" s="781"/>
      <c r="AY52" s="781"/>
      <c r="AZ52" s="781"/>
      <c r="BA52" s="781"/>
      <c r="BB52" s="781"/>
      <c r="BC52" s="781"/>
      <c r="BD52" s="781"/>
      <c r="BE52" s="781"/>
      <c r="BF52" s="781"/>
      <c r="BG52" s="781"/>
      <c r="BH52" s="781"/>
      <c r="BI52" s="781"/>
      <c r="BJ52" s="781"/>
      <c r="BK52" s="781"/>
      <c r="BL52" s="781"/>
      <c r="BM52" s="781"/>
      <c r="BN52" s="781"/>
      <c r="BO52" s="781"/>
      <c r="BP52" s="781"/>
      <c r="BQ52" s="781"/>
      <c r="BR52" s="781"/>
      <c r="BS52" s="781"/>
      <c r="BT52" s="781"/>
      <c r="BU52" s="781"/>
      <c r="BV52" s="781"/>
      <c r="BW52" s="781"/>
      <c r="BX52" s="781"/>
      <c r="BY52" s="781"/>
      <c r="BZ52" s="781"/>
      <c r="CA52" s="781"/>
      <c r="CB52" s="781"/>
      <c r="CC52" s="781"/>
      <c r="CD52" s="781"/>
      <c r="CE52" s="781"/>
      <c r="CF52" s="781"/>
      <c r="CG52" s="781"/>
      <c r="CH52" s="781"/>
      <c r="CI52" s="781"/>
      <c r="CJ52" s="781"/>
      <c r="CK52" s="781"/>
      <c r="CL52" s="781"/>
      <c r="CM52" s="781"/>
      <c r="CN52" s="781"/>
      <c r="CO52" s="781"/>
      <c r="CP52" s="781"/>
      <c r="CQ52" s="781"/>
      <c r="CR52" s="781"/>
      <c r="CS52" s="781"/>
      <c r="CT52" s="781"/>
      <c r="CU52" s="781"/>
      <c r="CV52" s="781"/>
      <c r="CW52" s="781"/>
      <c r="CX52" s="781"/>
      <c r="CY52" s="781"/>
      <c r="CZ52" s="781"/>
      <c r="DA52" s="781"/>
      <c r="DB52" s="781"/>
      <c r="DC52" s="781"/>
      <c r="DD52" s="781"/>
      <c r="DE52" s="781"/>
      <c r="DF52" s="781"/>
      <c r="DG52" s="781"/>
      <c r="DH52" s="781"/>
      <c r="DI52" s="781"/>
      <c r="DJ52" s="781"/>
      <c r="DK52" s="781"/>
      <c r="DL52" s="781"/>
      <c r="DM52" s="781"/>
      <c r="DN52" s="781"/>
      <c r="DO52" s="781"/>
      <c r="DP52" s="781"/>
      <c r="DQ52" s="781"/>
      <c r="DR52" s="781"/>
      <c r="DS52" s="781"/>
      <c r="DT52" s="781"/>
      <c r="DU52" s="781"/>
      <c r="DV52" s="781"/>
      <c r="DW52" s="781"/>
      <c r="DX52" s="781"/>
      <c r="DY52" s="781"/>
      <c r="DZ52" s="781"/>
      <c r="EA52" s="781"/>
      <c r="EB52" s="781"/>
      <c r="EC52" s="781"/>
      <c r="ED52" s="781"/>
      <c r="EE52" s="781"/>
      <c r="EF52" s="781"/>
      <c r="EG52" s="781"/>
      <c r="EH52" s="781"/>
      <c r="EI52" s="781"/>
      <c r="EJ52" s="781"/>
      <c r="EK52" s="781"/>
      <c r="EL52" s="781"/>
      <c r="EM52" s="781"/>
      <c r="EN52" s="781"/>
      <c r="EO52" s="781"/>
      <c r="EP52" s="781"/>
      <c r="EQ52" s="781"/>
      <c r="ER52" s="781"/>
      <c r="ES52" s="781"/>
      <c r="ET52" s="781"/>
      <c r="EU52" s="781"/>
      <c r="EV52" s="781"/>
      <c r="EW52" s="781"/>
      <c r="EX52" s="781"/>
      <c r="EY52" s="781"/>
      <c r="EZ52" s="781"/>
      <c r="FA52" s="781"/>
      <c r="FB52" s="781"/>
      <c r="FC52" s="781"/>
      <c r="FD52" s="781"/>
      <c r="FE52" s="781"/>
      <c r="FF52" s="781"/>
      <c r="FG52" s="781"/>
      <c r="FH52" s="781"/>
      <c r="FI52" s="781"/>
      <c r="FJ52" s="781"/>
      <c r="FK52" s="781"/>
      <c r="FL52" s="781"/>
      <c r="FM52" s="781"/>
      <c r="FN52" s="781"/>
      <c r="FO52" s="781"/>
      <c r="FP52" s="781"/>
      <c r="FQ52" s="781"/>
      <c r="FR52" s="781"/>
      <c r="FS52" s="781"/>
      <c r="FT52" s="781"/>
      <c r="FU52" s="781"/>
      <c r="FV52" s="781"/>
      <c r="FW52" s="781"/>
      <c r="FX52" s="781"/>
      <c r="FY52" s="781"/>
      <c r="FZ52" s="781"/>
      <c r="GA52" s="781"/>
      <c r="GB52" s="781"/>
      <c r="GC52" s="781"/>
      <c r="GD52" s="781"/>
      <c r="GE52" s="781"/>
      <c r="GF52" s="781"/>
      <c r="GG52" s="781"/>
      <c r="GH52" s="781"/>
      <c r="GI52" s="781"/>
      <c r="GJ52" s="781"/>
      <c r="GK52" s="781"/>
      <c r="GL52" s="781"/>
      <c r="GM52" s="781"/>
      <c r="GN52" s="781"/>
      <c r="GO52" s="781"/>
      <c r="GP52" s="781"/>
      <c r="GQ52" s="781"/>
      <c r="GR52" s="781"/>
      <c r="GS52" s="781"/>
      <c r="GT52" s="781"/>
      <c r="GU52" s="781"/>
      <c r="GV52" s="781"/>
      <c r="GW52" s="781"/>
    </row>
    <row r="53" spans="1:206" s="782" customFormat="1" ht="123" customHeight="1" x14ac:dyDescent="0.2">
      <c r="A53" s="850" t="s">
        <v>1018</v>
      </c>
      <c r="B53" s="848" t="s">
        <v>1019</v>
      </c>
      <c r="C53" s="830" t="s">
        <v>1020</v>
      </c>
      <c r="D53" s="848" t="s">
        <v>1021</v>
      </c>
      <c r="E53" s="848" t="s">
        <v>1019</v>
      </c>
      <c r="F53" s="849">
        <v>116322</v>
      </c>
      <c r="G53" s="786">
        <v>2</v>
      </c>
      <c r="H53" s="786">
        <v>2</v>
      </c>
      <c r="I53" s="786"/>
      <c r="J53" s="786"/>
      <c r="K53" s="786"/>
      <c r="L53" s="787"/>
      <c r="M53" s="787"/>
      <c r="N53" s="787"/>
      <c r="O53" s="787"/>
      <c r="P53" s="786"/>
      <c r="Q53" s="745"/>
      <c r="R53" s="745"/>
      <c r="S53" s="781"/>
      <c r="T53" s="781"/>
      <c r="U53" s="781"/>
      <c r="V53" s="781"/>
      <c r="W53" s="781"/>
      <c r="X53" s="781"/>
      <c r="Y53" s="781"/>
      <c r="Z53" s="781"/>
      <c r="AA53" s="781"/>
      <c r="AB53" s="781"/>
      <c r="AC53" s="781"/>
      <c r="AD53" s="781"/>
      <c r="AE53" s="781"/>
      <c r="AF53" s="781"/>
      <c r="AG53" s="781"/>
      <c r="AH53" s="781"/>
      <c r="AI53" s="781"/>
      <c r="AJ53" s="781"/>
      <c r="AK53" s="781"/>
      <c r="AL53" s="781"/>
      <c r="AM53" s="781"/>
      <c r="AN53" s="781"/>
      <c r="AO53" s="781"/>
      <c r="AP53" s="781"/>
      <c r="AQ53" s="781"/>
      <c r="AR53" s="781"/>
      <c r="AS53" s="781"/>
      <c r="AT53" s="781"/>
      <c r="AU53" s="781"/>
      <c r="AV53" s="781"/>
      <c r="AW53" s="781"/>
      <c r="AX53" s="781"/>
      <c r="AY53" s="781"/>
      <c r="AZ53" s="781"/>
      <c r="BA53" s="781"/>
      <c r="BB53" s="781"/>
      <c r="BC53" s="781"/>
      <c r="BD53" s="781"/>
      <c r="BE53" s="781"/>
      <c r="BF53" s="781"/>
      <c r="BG53" s="781"/>
      <c r="BH53" s="781"/>
      <c r="BI53" s="781"/>
      <c r="BJ53" s="781"/>
      <c r="BK53" s="781"/>
      <c r="BL53" s="781"/>
      <c r="BM53" s="781"/>
      <c r="BN53" s="781"/>
      <c r="BO53" s="781"/>
      <c r="BP53" s="781"/>
      <c r="BQ53" s="781"/>
      <c r="BR53" s="781"/>
      <c r="BS53" s="781"/>
      <c r="BT53" s="781"/>
      <c r="BU53" s="781"/>
      <c r="BV53" s="781"/>
      <c r="BW53" s="781"/>
      <c r="BX53" s="781"/>
      <c r="BY53" s="781"/>
      <c r="BZ53" s="781"/>
      <c r="CA53" s="781"/>
      <c r="CB53" s="781"/>
      <c r="CC53" s="781"/>
      <c r="CD53" s="781"/>
      <c r="CE53" s="781"/>
      <c r="CF53" s="781"/>
      <c r="CG53" s="781"/>
      <c r="CH53" s="781"/>
      <c r="CI53" s="781"/>
      <c r="CJ53" s="781"/>
      <c r="CK53" s="781"/>
      <c r="CL53" s="781"/>
      <c r="CM53" s="781"/>
      <c r="CN53" s="781"/>
      <c r="CO53" s="781"/>
      <c r="CP53" s="781"/>
      <c r="CQ53" s="781"/>
      <c r="CR53" s="781"/>
      <c r="CS53" s="781"/>
      <c r="CT53" s="781"/>
      <c r="CU53" s="781"/>
      <c r="CV53" s="781"/>
      <c r="CW53" s="781"/>
      <c r="CX53" s="781"/>
      <c r="CY53" s="781"/>
      <c r="CZ53" s="781"/>
      <c r="DA53" s="781"/>
      <c r="DB53" s="781"/>
      <c r="DC53" s="781"/>
      <c r="DD53" s="781"/>
      <c r="DE53" s="781"/>
      <c r="DF53" s="781"/>
      <c r="DG53" s="781"/>
      <c r="DH53" s="781"/>
      <c r="DI53" s="781"/>
      <c r="DJ53" s="781"/>
      <c r="DK53" s="781"/>
      <c r="DL53" s="781"/>
      <c r="DM53" s="781"/>
      <c r="DN53" s="781"/>
      <c r="DO53" s="781"/>
      <c r="DP53" s="781"/>
      <c r="DQ53" s="781"/>
      <c r="DR53" s="781"/>
      <c r="DS53" s="781"/>
      <c r="DT53" s="781"/>
      <c r="DU53" s="781"/>
      <c r="DV53" s="781"/>
      <c r="DW53" s="781"/>
      <c r="DX53" s="781"/>
      <c r="DY53" s="781"/>
      <c r="DZ53" s="781"/>
      <c r="EA53" s="781"/>
      <c r="EB53" s="781"/>
      <c r="EC53" s="781"/>
      <c r="ED53" s="781"/>
      <c r="EE53" s="781"/>
      <c r="EF53" s="781"/>
      <c r="EG53" s="781"/>
      <c r="EH53" s="781"/>
      <c r="EI53" s="781"/>
      <c r="EJ53" s="781"/>
      <c r="EK53" s="781"/>
      <c r="EL53" s="781"/>
      <c r="EM53" s="781"/>
      <c r="EN53" s="781"/>
      <c r="EO53" s="781"/>
      <c r="EP53" s="781"/>
      <c r="EQ53" s="781"/>
      <c r="ER53" s="781"/>
      <c r="ES53" s="781"/>
      <c r="ET53" s="781"/>
      <c r="EU53" s="781"/>
      <c r="EV53" s="781"/>
      <c r="EW53" s="781"/>
      <c r="EX53" s="781"/>
      <c r="EY53" s="781"/>
      <c r="EZ53" s="781"/>
      <c r="FA53" s="781"/>
      <c r="FB53" s="781"/>
      <c r="FC53" s="781"/>
      <c r="FD53" s="781"/>
      <c r="FE53" s="781"/>
      <c r="FF53" s="781"/>
      <c r="FG53" s="781"/>
      <c r="FH53" s="781"/>
      <c r="FI53" s="781"/>
      <c r="FJ53" s="781"/>
      <c r="FK53" s="781"/>
      <c r="FL53" s="781"/>
      <c r="FM53" s="781"/>
      <c r="FN53" s="781"/>
      <c r="FO53" s="781"/>
      <c r="FP53" s="781"/>
      <c r="FQ53" s="781"/>
      <c r="FR53" s="781"/>
      <c r="FS53" s="781"/>
      <c r="FT53" s="781"/>
      <c r="FU53" s="781"/>
      <c r="FV53" s="781"/>
      <c r="FW53" s="781"/>
      <c r="FX53" s="781"/>
      <c r="FY53" s="781"/>
      <c r="FZ53" s="781"/>
      <c r="GA53" s="781"/>
      <c r="GB53" s="781"/>
      <c r="GC53" s="781"/>
      <c r="GD53" s="781"/>
      <c r="GE53" s="781"/>
      <c r="GF53" s="781"/>
      <c r="GG53" s="781"/>
      <c r="GH53" s="781"/>
      <c r="GI53" s="781"/>
      <c r="GJ53" s="781"/>
      <c r="GK53" s="781"/>
      <c r="GL53" s="781"/>
      <c r="GM53" s="781"/>
      <c r="GN53" s="781"/>
      <c r="GO53" s="781"/>
      <c r="GP53" s="781"/>
      <c r="GQ53" s="781"/>
      <c r="GR53" s="781"/>
      <c r="GS53" s="781"/>
      <c r="GT53" s="781"/>
      <c r="GU53" s="781"/>
      <c r="GV53" s="781"/>
      <c r="GW53" s="781"/>
    </row>
    <row r="54" spans="1:206" s="824" customFormat="1" ht="54.6" customHeight="1" x14ac:dyDescent="0.2">
      <c r="A54" s="851"/>
      <c r="B54" s="852"/>
      <c r="C54" s="853" t="s">
        <v>1022</v>
      </c>
      <c r="D54" s="854" t="s">
        <v>1023</v>
      </c>
      <c r="E54" s="855"/>
      <c r="F54" s="856"/>
      <c r="G54" s="857">
        <v>4</v>
      </c>
      <c r="H54" s="857">
        <v>0</v>
      </c>
      <c r="I54" s="857">
        <v>4</v>
      </c>
      <c r="J54" s="857">
        <v>0</v>
      </c>
      <c r="K54" s="857">
        <v>0</v>
      </c>
      <c r="L54" s="858">
        <v>0</v>
      </c>
      <c r="M54" s="858">
        <v>0</v>
      </c>
      <c r="N54" s="858">
        <v>0</v>
      </c>
      <c r="O54" s="858">
        <v>0</v>
      </c>
      <c r="P54" s="857">
        <v>0</v>
      </c>
      <c r="Q54" s="745"/>
      <c r="R54" s="745"/>
      <c r="S54" s="781"/>
      <c r="T54" s="781"/>
      <c r="U54" s="781"/>
      <c r="V54" s="781"/>
      <c r="W54" s="781"/>
      <c r="X54" s="781"/>
      <c r="Y54" s="781"/>
      <c r="Z54" s="781"/>
      <c r="AA54" s="781"/>
      <c r="AB54" s="781"/>
      <c r="AC54" s="781"/>
      <c r="AD54" s="781"/>
      <c r="AE54" s="781"/>
      <c r="AF54" s="781"/>
      <c r="AG54" s="781"/>
      <c r="AH54" s="781"/>
      <c r="AI54" s="781"/>
      <c r="AJ54" s="781"/>
      <c r="AK54" s="781"/>
      <c r="AL54" s="781"/>
      <c r="AM54" s="781"/>
      <c r="AN54" s="781"/>
      <c r="AO54" s="781"/>
      <c r="AP54" s="781"/>
      <c r="AQ54" s="781"/>
      <c r="AR54" s="781"/>
      <c r="AS54" s="781"/>
      <c r="AT54" s="781"/>
      <c r="AU54" s="781"/>
      <c r="AV54" s="781"/>
      <c r="AW54" s="781"/>
      <c r="AX54" s="781"/>
      <c r="AY54" s="781"/>
      <c r="AZ54" s="781"/>
      <c r="BA54" s="781"/>
      <c r="BB54" s="781"/>
      <c r="BC54" s="781"/>
      <c r="BD54" s="781"/>
      <c r="BE54" s="781"/>
      <c r="BF54" s="781"/>
      <c r="BG54" s="781"/>
      <c r="BH54" s="781"/>
      <c r="BI54" s="781"/>
      <c r="BJ54" s="781"/>
      <c r="BK54" s="781"/>
      <c r="BL54" s="781"/>
      <c r="BM54" s="781"/>
      <c r="BN54" s="781"/>
      <c r="BO54" s="781"/>
      <c r="BP54" s="781"/>
      <c r="BQ54" s="781"/>
      <c r="BR54" s="781"/>
      <c r="BS54" s="781"/>
      <c r="BT54" s="781"/>
      <c r="BU54" s="781"/>
      <c r="BV54" s="781"/>
      <c r="BW54" s="781"/>
      <c r="BX54" s="781"/>
      <c r="BY54" s="781"/>
      <c r="BZ54" s="781"/>
      <c r="CA54" s="781"/>
      <c r="CB54" s="781"/>
      <c r="CC54" s="781"/>
      <c r="CD54" s="781"/>
      <c r="CE54" s="781"/>
      <c r="CF54" s="781"/>
      <c r="CG54" s="781"/>
      <c r="CH54" s="781"/>
      <c r="CI54" s="781"/>
      <c r="CJ54" s="781"/>
      <c r="CK54" s="781"/>
      <c r="CL54" s="781"/>
      <c r="CM54" s="781"/>
      <c r="CN54" s="781"/>
      <c r="CO54" s="781"/>
      <c r="CP54" s="781"/>
      <c r="CQ54" s="781"/>
      <c r="CR54" s="781"/>
      <c r="CS54" s="781"/>
      <c r="CT54" s="781"/>
      <c r="CU54" s="781"/>
      <c r="CV54" s="781"/>
      <c r="CW54" s="781"/>
      <c r="CX54" s="781"/>
      <c r="CY54" s="781"/>
      <c r="CZ54" s="781"/>
      <c r="DA54" s="781"/>
      <c r="DB54" s="781"/>
      <c r="DC54" s="781"/>
      <c r="DD54" s="781"/>
      <c r="DE54" s="781"/>
      <c r="DF54" s="781"/>
      <c r="DG54" s="781"/>
      <c r="DH54" s="781"/>
      <c r="DI54" s="781"/>
      <c r="DJ54" s="781"/>
      <c r="DK54" s="781"/>
      <c r="DL54" s="781"/>
      <c r="DM54" s="781"/>
      <c r="DN54" s="781"/>
      <c r="DO54" s="781"/>
      <c r="DP54" s="781"/>
      <c r="DQ54" s="781"/>
      <c r="DR54" s="781"/>
      <c r="DS54" s="781"/>
      <c r="DT54" s="781"/>
      <c r="DU54" s="781"/>
      <c r="DV54" s="781"/>
      <c r="DW54" s="781"/>
      <c r="DX54" s="781"/>
      <c r="DY54" s="781"/>
      <c r="DZ54" s="781"/>
      <c r="EA54" s="781"/>
      <c r="EB54" s="781"/>
      <c r="EC54" s="781"/>
      <c r="ED54" s="781"/>
      <c r="EE54" s="781"/>
      <c r="EF54" s="781"/>
      <c r="EG54" s="781"/>
      <c r="EH54" s="781"/>
      <c r="EI54" s="781"/>
      <c r="EJ54" s="781"/>
      <c r="EK54" s="781"/>
      <c r="EL54" s="781"/>
      <c r="EM54" s="781"/>
      <c r="EN54" s="781"/>
      <c r="EO54" s="781"/>
      <c r="EP54" s="781"/>
      <c r="EQ54" s="781"/>
      <c r="ER54" s="781"/>
      <c r="ES54" s="781"/>
      <c r="ET54" s="781"/>
      <c r="EU54" s="781"/>
      <c r="EV54" s="781"/>
      <c r="EW54" s="781"/>
      <c r="EX54" s="781"/>
      <c r="EY54" s="781"/>
      <c r="EZ54" s="781"/>
      <c r="FA54" s="781"/>
      <c r="FB54" s="781"/>
      <c r="FC54" s="781"/>
      <c r="FD54" s="781"/>
      <c r="FE54" s="781"/>
      <c r="FF54" s="781"/>
      <c r="FG54" s="781"/>
      <c r="FH54" s="781"/>
      <c r="FI54" s="781"/>
      <c r="FJ54" s="781"/>
      <c r="FK54" s="781"/>
      <c r="FL54" s="781"/>
      <c r="FM54" s="781"/>
      <c r="FN54" s="781"/>
      <c r="FO54" s="781"/>
      <c r="FP54" s="781"/>
      <c r="FQ54" s="781"/>
      <c r="FR54" s="781"/>
      <c r="FS54" s="781"/>
      <c r="FT54" s="781"/>
      <c r="FU54" s="781"/>
      <c r="FV54" s="781"/>
      <c r="FW54" s="781"/>
      <c r="FX54" s="781"/>
      <c r="FY54" s="781"/>
      <c r="FZ54" s="781"/>
      <c r="GA54" s="781"/>
      <c r="GB54" s="781"/>
      <c r="GC54" s="781"/>
      <c r="GD54" s="781"/>
      <c r="GE54" s="781"/>
      <c r="GF54" s="781"/>
      <c r="GG54" s="781"/>
      <c r="GH54" s="781"/>
      <c r="GI54" s="781"/>
      <c r="GJ54" s="781"/>
      <c r="GK54" s="781"/>
      <c r="GL54" s="781"/>
      <c r="GM54" s="781"/>
      <c r="GN54" s="781"/>
      <c r="GO54" s="781"/>
      <c r="GP54" s="781"/>
      <c r="GQ54" s="781"/>
      <c r="GR54" s="781"/>
      <c r="GS54" s="781"/>
      <c r="GT54" s="781"/>
      <c r="GU54" s="781"/>
      <c r="GV54" s="781"/>
      <c r="GW54" s="781"/>
    </row>
    <row r="55" spans="1:206" s="782" customFormat="1" ht="72.599999999999994" customHeight="1" x14ac:dyDescent="0.2">
      <c r="A55" s="859" t="s">
        <v>1024</v>
      </c>
      <c r="B55" s="815" t="s">
        <v>1025</v>
      </c>
      <c r="C55" s="815" t="s">
        <v>1026</v>
      </c>
      <c r="D55" s="815" t="s">
        <v>1027</v>
      </c>
      <c r="E55" s="848" t="s">
        <v>1028</v>
      </c>
      <c r="F55" s="860">
        <v>213609</v>
      </c>
      <c r="G55" s="810"/>
      <c r="H55" s="810"/>
      <c r="I55" s="810"/>
      <c r="J55" s="810"/>
      <c r="K55" s="810"/>
      <c r="L55" s="811"/>
      <c r="M55" s="811"/>
      <c r="N55" s="811"/>
      <c r="O55" s="811"/>
      <c r="P55" s="810"/>
      <c r="Q55" s="745"/>
      <c r="R55" s="745"/>
      <c r="S55" s="781"/>
      <c r="T55" s="781"/>
      <c r="U55" s="781"/>
      <c r="V55" s="781"/>
      <c r="W55" s="781"/>
      <c r="X55" s="781"/>
      <c r="Y55" s="781"/>
      <c r="Z55" s="781"/>
      <c r="AA55" s="781"/>
      <c r="AB55" s="781"/>
      <c r="AC55" s="781"/>
      <c r="AD55" s="781"/>
      <c r="AE55" s="781"/>
      <c r="AF55" s="781"/>
      <c r="AG55" s="781"/>
      <c r="AH55" s="781"/>
      <c r="AI55" s="781"/>
      <c r="AJ55" s="781"/>
      <c r="AK55" s="781"/>
      <c r="AL55" s="781"/>
      <c r="AM55" s="781"/>
      <c r="AN55" s="781"/>
      <c r="AO55" s="781"/>
      <c r="AP55" s="781"/>
      <c r="AQ55" s="781"/>
      <c r="AR55" s="781"/>
      <c r="AS55" s="781"/>
      <c r="AT55" s="781"/>
      <c r="AU55" s="781"/>
      <c r="AV55" s="781"/>
      <c r="AW55" s="781"/>
      <c r="AX55" s="781"/>
      <c r="AY55" s="781"/>
      <c r="AZ55" s="781"/>
      <c r="BA55" s="781"/>
      <c r="BB55" s="781"/>
      <c r="BC55" s="781"/>
      <c r="BD55" s="781"/>
      <c r="BE55" s="781"/>
      <c r="BF55" s="781"/>
      <c r="BG55" s="781"/>
      <c r="BH55" s="781"/>
      <c r="BI55" s="781"/>
      <c r="BJ55" s="781"/>
      <c r="BK55" s="781"/>
      <c r="BL55" s="781"/>
      <c r="BM55" s="781"/>
      <c r="BN55" s="781"/>
      <c r="BO55" s="781"/>
      <c r="BP55" s="781"/>
      <c r="BQ55" s="781"/>
      <c r="BR55" s="781"/>
      <c r="BS55" s="781"/>
      <c r="BT55" s="781"/>
      <c r="BU55" s="781"/>
      <c r="BV55" s="781"/>
      <c r="BW55" s="781"/>
      <c r="BX55" s="781"/>
      <c r="BY55" s="781"/>
      <c r="BZ55" s="781"/>
      <c r="CA55" s="781"/>
      <c r="CB55" s="781"/>
      <c r="CC55" s="781"/>
      <c r="CD55" s="781"/>
      <c r="CE55" s="781"/>
      <c r="CF55" s="781"/>
      <c r="CG55" s="781"/>
      <c r="CH55" s="781"/>
      <c r="CI55" s="781"/>
      <c r="CJ55" s="781"/>
      <c r="CK55" s="781"/>
      <c r="CL55" s="781"/>
      <c r="CM55" s="781"/>
      <c r="CN55" s="781"/>
      <c r="CO55" s="781"/>
      <c r="CP55" s="781"/>
      <c r="CQ55" s="781"/>
      <c r="CR55" s="781"/>
      <c r="CS55" s="781"/>
      <c r="CT55" s="781"/>
      <c r="CU55" s="781"/>
      <c r="CV55" s="781"/>
      <c r="CW55" s="781"/>
      <c r="CX55" s="781"/>
      <c r="CY55" s="781"/>
      <c r="CZ55" s="781"/>
      <c r="DA55" s="781"/>
      <c r="DB55" s="781"/>
      <c r="DC55" s="781"/>
      <c r="DD55" s="781"/>
      <c r="DE55" s="781"/>
      <c r="DF55" s="781"/>
      <c r="DG55" s="781"/>
      <c r="DH55" s="781"/>
      <c r="DI55" s="781"/>
      <c r="DJ55" s="781"/>
      <c r="DK55" s="781"/>
      <c r="DL55" s="781"/>
      <c r="DM55" s="781"/>
      <c r="DN55" s="781"/>
      <c r="DO55" s="781"/>
      <c r="DP55" s="781"/>
      <c r="DQ55" s="781"/>
      <c r="DR55" s="781"/>
      <c r="DS55" s="781"/>
      <c r="DT55" s="781"/>
      <c r="DU55" s="781"/>
      <c r="DV55" s="781"/>
      <c r="DW55" s="781"/>
      <c r="DX55" s="781"/>
      <c r="DY55" s="781"/>
      <c r="DZ55" s="781"/>
      <c r="EA55" s="781"/>
      <c r="EB55" s="781"/>
      <c r="EC55" s="781"/>
      <c r="ED55" s="781"/>
      <c r="EE55" s="781"/>
      <c r="EF55" s="781"/>
      <c r="EG55" s="781"/>
      <c r="EH55" s="781"/>
      <c r="EI55" s="781"/>
      <c r="EJ55" s="781"/>
      <c r="EK55" s="781"/>
      <c r="EL55" s="781"/>
      <c r="EM55" s="781"/>
      <c r="EN55" s="781"/>
      <c r="EO55" s="781"/>
      <c r="EP55" s="781"/>
      <c r="EQ55" s="781"/>
      <c r="ER55" s="781"/>
      <c r="ES55" s="781"/>
      <c r="ET55" s="781"/>
      <c r="EU55" s="781"/>
      <c r="EV55" s="781"/>
      <c r="EW55" s="781"/>
      <c r="EX55" s="781"/>
      <c r="EY55" s="781"/>
      <c r="EZ55" s="781"/>
      <c r="FA55" s="781"/>
      <c r="FB55" s="781"/>
      <c r="FC55" s="781"/>
      <c r="FD55" s="781"/>
      <c r="FE55" s="781"/>
      <c r="FF55" s="781"/>
      <c r="FG55" s="781"/>
      <c r="FH55" s="781"/>
      <c r="FI55" s="781"/>
      <c r="FJ55" s="781"/>
      <c r="FK55" s="781"/>
      <c r="FL55" s="781"/>
      <c r="FM55" s="781"/>
      <c r="FN55" s="781"/>
      <c r="FO55" s="781"/>
      <c r="FP55" s="781"/>
      <c r="FQ55" s="781"/>
      <c r="FR55" s="781"/>
      <c r="FS55" s="781"/>
      <c r="FT55" s="781"/>
      <c r="FU55" s="781"/>
      <c r="FV55" s="781"/>
      <c r="FW55" s="781"/>
      <c r="FX55" s="781"/>
      <c r="FY55" s="781"/>
      <c r="FZ55" s="781"/>
      <c r="GA55" s="781"/>
      <c r="GB55" s="781"/>
      <c r="GC55" s="781"/>
      <c r="GD55" s="781"/>
      <c r="GE55" s="781"/>
      <c r="GF55" s="781"/>
      <c r="GG55" s="781"/>
      <c r="GH55" s="781"/>
      <c r="GI55" s="781"/>
      <c r="GJ55" s="781"/>
      <c r="GK55" s="781"/>
      <c r="GL55" s="781"/>
      <c r="GM55" s="781"/>
      <c r="GN55" s="781"/>
      <c r="GO55" s="781"/>
      <c r="GP55" s="781"/>
      <c r="GQ55" s="781"/>
      <c r="GR55" s="781"/>
      <c r="GS55" s="781"/>
      <c r="GT55" s="781"/>
      <c r="GU55" s="781"/>
      <c r="GV55" s="781"/>
      <c r="GW55" s="781"/>
    </row>
    <row r="56" spans="1:206" s="865" customFormat="1" ht="39" customHeight="1" x14ac:dyDescent="0.2">
      <c r="A56" s="851"/>
      <c r="B56" s="852"/>
      <c r="C56" s="861"/>
      <c r="D56" s="862" t="s">
        <v>1029</v>
      </c>
      <c r="E56" s="863"/>
      <c r="F56" s="864"/>
      <c r="G56" s="857">
        <v>37</v>
      </c>
      <c r="H56" s="857">
        <v>0</v>
      </c>
      <c r="I56" s="857">
        <v>0</v>
      </c>
      <c r="J56" s="857">
        <v>0</v>
      </c>
      <c r="K56" s="857">
        <v>0</v>
      </c>
      <c r="L56" s="858">
        <v>0</v>
      </c>
      <c r="M56" s="858">
        <v>37</v>
      </c>
      <c r="N56" s="858">
        <v>0</v>
      </c>
      <c r="O56" s="797">
        <v>0</v>
      </c>
      <c r="P56" s="857">
        <v>0</v>
      </c>
      <c r="Q56" s="746"/>
      <c r="R56" s="746"/>
      <c r="S56" s="781"/>
      <c r="T56" s="781"/>
      <c r="U56" s="781"/>
      <c r="V56" s="781"/>
      <c r="W56" s="781"/>
      <c r="X56" s="781"/>
      <c r="Y56" s="781"/>
      <c r="Z56" s="781"/>
      <c r="AA56" s="781"/>
      <c r="AB56" s="781"/>
      <c r="AC56" s="781"/>
      <c r="AD56" s="781"/>
      <c r="AE56" s="781"/>
      <c r="AF56" s="781"/>
      <c r="AG56" s="781"/>
      <c r="AH56" s="781"/>
      <c r="AI56" s="781"/>
      <c r="AJ56" s="781"/>
      <c r="AK56" s="781"/>
      <c r="AL56" s="781"/>
      <c r="AM56" s="781"/>
      <c r="AN56" s="781"/>
      <c r="AO56" s="781"/>
      <c r="AP56" s="781"/>
      <c r="AQ56" s="781"/>
      <c r="AR56" s="781"/>
      <c r="AS56" s="781"/>
      <c r="AT56" s="781"/>
      <c r="AU56" s="781"/>
      <c r="AV56" s="781"/>
      <c r="AW56" s="781"/>
      <c r="AX56" s="781"/>
      <c r="AY56" s="781"/>
      <c r="AZ56" s="781"/>
      <c r="BA56" s="781"/>
      <c r="BB56" s="781"/>
      <c r="BC56" s="781"/>
      <c r="BD56" s="781"/>
      <c r="BE56" s="781"/>
      <c r="BF56" s="781"/>
      <c r="BG56" s="781"/>
      <c r="BH56" s="781"/>
      <c r="BI56" s="781"/>
      <c r="BJ56" s="781"/>
      <c r="BK56" s="781"/>
      <c r="BL56" s="781"/>
      <c r="BM56" s="781"/>
      <c r="BN56" s="781"/>
      <c r="BO56" s="781"/>
      <c r="BP56" s="781"/>
      <c r="BQ56" s="781"/>
      <c r="BR56" s="781"/>
      <c r="BS56" s="781"/>
      <c r="BT56" s="781"/>
      <c r="BU56" s="781"/>
      <c r="BV56" s="781"/>
      <c r="BW56" s="781"/>
      <c r="BX56" s="781"/>
      <c r="BY56" s="781"/>
      <c r="BZ56" s="781"/>
      <c r="CA56" s="781"/>
      <c r="CB56" s="781"/>
      <c r="CC56" s="781"/>
      <c r="CD56" s="781"/>
      <c r="CE56" s="781"/>
      <c r="CF56" s="781"/>
      <c r="CG56" s="781"/>
      <c r="CH56" s="781"/>
      <c r="CI56" s="781"/>
      <c r="CJ56" s="781"/>
      <c r="CK56" s="781"/>
      <c r="CL56" s="781"/>
      <c r="CM56" s="781"/>
      <c r="CN56" s="781"/>
      <c r="CO56" s="781"/>
      <c r="CP56" s="781"/>
      <c r="CQ56" s="781"/>
      <c r="CR56" s="781"/>
      <c r="CS56" s="781"/>
      <c r="CT56" s="781"/>
      <c r="CU56" s="781"/>
      <c r="CV56" s="781"/>
      <c r="CW56" s="781"/>
      <c r="CX56" s="781"/>
      <c r="CY56" s="781"/>
      <c r="CZ56" s="781"/>
      <c r="DA56" s="781"/>
      <c r="DB56" s="781"/>
      <c r="DC56" s="781"/>
      <c r="DD56" s="781"/>
      <c r="DE56" s="781"/>
      <c r="DF56" s="781"/>
      <c r="DG56" s="781"/>
      <c r="DH56" s="781"/>
      <c r="DI56" s="781"/>
      <c r="DJ56" s="781"/>
      <c r="DK56" s="781"/>
      <c r="DL56" s="781"/>
      <c r="DM56" s="781"/>
      <c r="DN56" s="781"/>
      <c r="DO56" s="781"/>
      <c r="DP56" s="781"/>
      <c r="DQ56" s="781"/>
      <c r="DR56" s="781"/>
      <c r="DS56" s="781"/>
      <c r="DT56" s="781"/>
      <c r="DU56" s="781"/>
      <c r="DV56" s="781"/>
      <c r="DW56" s="781"/>
      <c r="DX56" s="781"/>
      <c r="DY56" s="781"/>
      <c r="DZ56" s="781"/>
      <c r="EA56" s="781"/>
      <c r="EB56" s="781"/>
      <c r="EC56" s="781"/>
      <c r="ED56" s="781"/>
      <c r="EE56" s="781"/>
      <c r="EF56" s="781"/>
      <c r="EG56" s="781"/>
      <c r="EH56" s="781"/>
      <c r="EI56" s="781"/>
      <c r="EJ56" s="781"/>
      <c r="EK56" s="781"/>
      <c r="EL56" s="781"/>
      <c r="EM56" s="781"/>
      <c r="EN56" s="781"/>
      <c r="EO56" s="781"/>
      <c r="EP56" s="781"/>
      <c r="EQ56" s="781"/>
      <c r="ER56" s="781"/>
      <c r="ES56" s="781"/>
      <c r="ET56" s="781"/>
      <c r="EU56" s="781"/>
      <c r="EV56" s="781"/>
      <c r="EW56" s="781"/>
      <c r="EX56" s="781"/>
      <c r="EY56" s="781"/>
      <c r="EZ56" s="781"/>
      <c r="FA56" s="781"/>
      <c r="FB56" s="781"/>
      <c r="FC56" s="781"/>
      <c r="FD56" s="781"/>
      <c r="FE56" s="781"/>
      <c r="FF56" s="781"/>
      <c r="FG56" s="781"/>
      <c r="FH56" s="781"/>
      <c r="FI56" s="781"/>
      <c r="FJ56" s="781"/>
      <c r="FK56" s="781"/>
      <c r="FL56" s="781"/>
      <c r="FM56" s="781"/>
      <c r="FN56" s="781"/>
      <c r="FO56" s="781"/>
      <c r="FP56" s="781"/>
      <c r="FQ56" s="781"/>
      <c r="FR56" s="781"/>
      <c r="FS56" s="781"/>
      <c r="FT56" s="781"/>
      <c r="FU56" s="781"/>
      <c r="FV56" s="781"/>
      <c r="FW56" s="781"/>
      <c r="FX56" s="781"/>
      <c r="FY56" s="781"/>
      <c r="FZ56" s="781"/>
      <c r="GA56" s="781"/>
      <c r="GB56" s="781"/>
      <c r="GC56" s="781"/>
      <c r="GD56" s="781"/>
      <c r="GE56" s="781"/>
      <c r="GF56" s="781"/>
      <c r="GG56" s="781"/>
      <c r="GH56" s="781"/>
      <c r="GI56" s="781"/>
      <c r="GJ56" s="781"/>
      <c r="GK56" s="781"/>
      <c r="GL56" s="781"/>
      <c r="GM56" s="781"/>
      <c r="GN56" s="781"/>
      <c r="GO56" s="781"/>
      <c r="GP56" s="781"/>
      <c r="GQ56" s="781"/>
      <c r="GR56" s="781"/>
      <c r="GS56" s="781"/>
      <c r="GT56" s="781"/>
      <c r="GU56" s="781"/>
      <c r="GV56" s="781"/>
      <c r="GW56" s="781"/>
    </row>
    <row r="57" spans="1:206" s="875" customFormat="1" ht="39" customHeight="1" x14ac:dyDescent="0.2">
      <c r="A57" s="866"/>
      <c r="B57" s="867"/>
      <c r="C57" s="861"/>
      <c r="D57" s="862"/>
      <c r="E57" s="868"/>
      <c r="F57" s="869"/>
      <c r="G57" s="870">
        <v>34</v>
      </c>
      <c r="H57" s="870"/>
      <c r="I57" s="870"/>
      <c r="J57" s="870"/>
      <c r="K57" s="870"/>
      <c r="L57" s="871"/>
      <c r="M57" s="871">
        <v>34</v>
      </c>
      <c r="N57" s="871"/>
      <c r="O57" s="872"/>
      <c r="P57" s="870"/>
      <c r="Q57" s="873"/>
      <c r="R57" s="873"/>
      <c r="S57" s="874"/>
      <c r="T57" s="874"/>
      <c r="U57" s="874"/>
      <c r="V57" s="874"/>
      <c r="W57" s="874"/>
      <c r="X57" s="874"/>
      <c r="Y57" s="874"/>
      <c r="Z57" s="874"/>
      <c r="AA57" s="874"/>
      <c r="AB57" s="874"/>
      <c r="AC57" s="874"/>
      <c r="AD57" s="874"/>
      <c r="AE57" s="874"/>
      <c r="AF57" s="874"/>
      <c r="AG57" s="874"/>
      <c r="AH57" s="874"/>
      <c r="AI57" s="874"/>
      <c r="AJ57" s="874"/>
      <c r="AK57" s="874"/>
      <c r="AL57" s="874"/>
      <c r="AM57" s="874"/>
      <c r="AN57" s="874"/>
      <c r="AO57" s="874"/>
      <c r="AP57" s="874"/>
      <c r="AQ57" s="874"/>
      <c r="AR57" s="874"/>
      <c r="AS57" s="874"/>
      <c r="AT57" s="874"/>
      <c r="AU57" s="874"/>
      <c r="AV57" s="874"/>
      <c r="AW57" s="874"/>
      <c r="AX57" s="874"/>
      <c r="AY57" s="874"/>
      <c r="AZ57" s="874"/>
      <c r="BA57" s="874"/>
      <c r="BB57" s="874"/>
      <c r="BC57" s="874"/>
      <c r="BD57" s="874"/>
      <c r="BE57" s="874"/>
      <c r="BF57" s="874"/>
      <c r="BG57" s="874"/>
      <c r="BH57" s="874"/>
      <c r="BI57" s="874"/>
      <c r="BJ57" s="874"/>
      <c r="BK57" s="874"/>
      <c r="BL57" s="874"/>
      <c r="BM57" s="874"/>
      <c r="BN57" s="874"/>
      <c r="BO57" s="874"/>
      <c r="BP57" s="874"/>
      <c r="BQ57" s="874"/>
      <c r="BR57" s="874"/>
      <c r="BS57" s="874"/>
      <c r="BT57" s="874"/>
      <c r="BU57" s="874"/>
      <c r="BV57" s="874"/>
      <c r="BW57" s="874"/>
      <c r="BX57" s="874"/>
      <c r="BY57" s="874"/>
      <c r="BZ57" s="874"/>
      <c r="CA57" s="874"/>
      <c r="CB57" s="874"/>
      <c r="CC57" s="874"/>
      <c r="CD57" s="874"/>
      <c r="CE57" s="874"/>
      <c r="CF57" s="874"/>
      <c r="CG57" s="874"/>
      <c r="CH57" s="874"/>
      <c r="CI57" s="874"/>
      <c r="CJ57" s="874"/>
      <c r="CK57" s="874"/>
      <c r="CL57" s="874"/>
      <c r="CM57" s="874"/>
      <c r="CN57" s="874"/>
      <c r="CO57" s="874"/>
      <c r="CP57" s="874"/>
      <c r="CQ57" s="874"/>
      <c r="CR57" s="874"/>
      <c r="CS57" s="874"/>
      <c r="CT57" s="874"/>
      <c r="CU57" s="874"/>
      <c r="CV57" s="874"/>
      <c r="CW57" s="874"/>
      <c r="CX57" s="874"/>
      <c r="CY57" s="874"/>
      <c r="CZ57" s="874"/>
      <c r="DA57" s="874"/>
      <c r="DB57" s="874"/>
      <c r="DC57" s="874"/>
      <c r="DD57" s="874"/>
      <c r="DE57" s="874"/>
      <c r="DF57" s="874"/>
      <c r="DG57" s="874"/>
      <c r="DH57" s="874"/>
      <c r="DI57" s="874"/>
      <c r="DJ57" s="874"/>
      <c r="DK57" s="874"/>
      <c r="DL57" s="874"/>
      <c r="DM57" s="874"/>
      <c r="DN57" s="874"/>
      <c r="DO57" s="874"/>
      <c r="DP57" s="874"/>
      <c r="DQ57" s="874"/>
      <c r="DR57" s="874"/>
      <c r="DS57" s="874"/>
      <c r="DT57" s="874"/>
      <c r="DU57" s="874"/>
      <c r="DV57" s="874"/>
      <c r="DW57" s="874"/>
      <c r="DX57" s="874"/>
      <c r="DY57" s="874"/>
      <c r="DZ57" s="874"/>
      <c r="EA57" s="874"/>
      <c r="EB57" s="874"/>
      <c r="EC57" s="874"/>
      <c r="ED57" s="874"/>
      <c r="EE57" s="874"/>
      <c r="EF57" s="874"/>
      <c r="EG57" s="874"/>
      <c r="EH57" s="874"/>
      <c r="EI57" s="874"/>
      <c r="EJ57" s="874"/>
      <c r="EK57" s="874"/>
      <c r="EL57" s="874"/>
      <c r="EM57" s="874"/>
      <c r="EN57" s="874"/>
      <c r="EO57" s="874"/>
      <c r="EP57" s="874"/>
      <c r="EQ57" s="874"/>
      <c r="ER57" s="874"/>
      <c r="ES57" s="874"/>
      <c r="ET57" s="874"/>
      <c r="EU57" s="874"/>
      <c r="EV57" s="874"/>
      <c r="EW57" s="874"/>
      <c r="EX57" s="874"/>
      <c r="EY57" s="874"/>
      <c r="EZ57" s="874"/>
      <c r="FA57" s="874"/>
      <c r="FB57" s="874"/>
      <c r="FC57" s="874"/>
      <c r="FD57" s="874"/>
      <c r="FE57" s="874"/>
      <c r="FF57" s="874"/>
      <c r="FG57" s="874"/>
      <c r="FH57" s="874"/>
      <c r="FI57" s="874"/>
      <c r="FJ57" s="874"/>
      <c r="FK57" s="874"/>
      <c r="FL57" s="874"/>
      <c r="FM57" s="874"/>
      <c r="FN57" s="874"/>
      <c r="FO57" s="874"/>
      <c r="FP57" s="874"/>
      <c r="FQ57" s="874"/>
      <c r="FR57" s="874"/>
      <c r="FS57" s="874"/>
      <c r="FT57" s="874"/>
      <c r="FU57" s="874"/>
      <c r="FV57" s="874"/>
      <c r="FW57" s="874"/>
      <c r="FX57" s="874"/>
      <c r="FY57" s="874"/>
      <c r="FZ57" s="874"/>
      <c r="GA57" s="874"/>
      <c r="GB57" s="874"/>
      <c r="GC57" s="874"/>
      <c r="GD57" s="874"/>
      <c r="GE57" s="874"/>
      <c r="GF57" s="874"/>
      <c r="GG57" s="874"/>
      <c r="GH57" s="874"/>
      <c r="GI57" s="874"/>
      <c r="GJ57" s="874"/>
      <c r="GK57" s="874"/>
      <c r="GL57" s="874"/>
      <c r="GM57" s="874"/>
      <c r="GN57" s="874"/>
      <c r="GO57" s="874"/>
      <c r="GP57" s="874"/>
      <c r="GQ57" s="874"/>
      <c r="GR57" s="874"/>
      <c r="GS57" s="874"/>
      <c r="GT57" s="874"/>
      <c r="GU57" s="874"/>
      <c r="GV57" s="874"/>
      <c r="GW57" s="874"/>
    </row>
    <row r="58" spans="1:206" s="883" customFormat="1" ht="107.45" customHeight="1" x14ac:dyDescent="0.2">
      <c r="A58" s="876" t="s">
        <v>1030</v>
      </c>
      <c r="B58" s="799" t="s">
        <v>1031</v>
      </c>
      <c r="C58" s="877" t="s">
        <v>1032</v>
      </c>
      <c r="D58" s="878" t="s">
        <v>1033</v>
      </c>
      <c r="E58" s="879" t="s">
        <v>1034</v>
      </c>
      <c r="F58" s="880">
        <v>86080</v>
      </c>
      <c r="G58" s="881"/>
      <c r="H58" s="881"/>
      <c r="I58" s="881"/>
      <c r="J58" s="881"/>
      <c r="K58" s="881"/>
      <c r="L58" s="882"/>
      <c r="M58" s="882"/>
      <c r="N58" s="882"/>
      <c r="O58" s="882"/>
      <c r="P58" s="881"/>
      <c r="Q58" s="746"/>
      <c r="R58" s="746"/>
      <c r="S58" s="781"/>
      <c r="T58" s="781"/>
      <c r="U58" s="781"/>
      <c r="V58" s="781"/>
      <c r="W58" s="781"/>
      <c r="X58" s="781"/>
      <c r="Y58" s="781"/>
      <c r="Z58" s="781"/>
      <c r="AA58" s="781"/>
      <c r="AB58" s="781"/>
      <c r="AC58" s="781"/>
      <c r="AD58" s="781"/>
      <c r="AE58" s="781"/>
      <c r="AF58" s="781"/>
      <c r="AG58" s="781"/>
      <c r="AH58" s="781"/>
      <c r="AI58" s="781"/>
      <c r="AJ58" s="781"/>
      <c r="AK58" s="781"/>
      <c r="AL58" s="781"/>
      <c r="AM58" s="781"/>
      <c r="AN58" s="781"/>
      <c r="AO58" s="781"/>
      <c r="AP58" s="781"/>
      <c r="AQ58" s="781"/>
      <c r="AR58" s="781"/>
      <c r="AS58" s="781"/>
      <c r="AT58" s="781"/>
      <c r="AU58" s="781"/>
      <c r="AV58" s="781"/>
      <c r="AW58" s="781"/>
      <c r="AX58" s="781"/>
      <c r="AY58" s="781"/>
      <c r="AZ58" s="781"/>
      <c r="BA58" s="781"/>
      <c r="BB58" s="781"/>
      <c r="BC58" s="781"/>
      <c r="BD58" s="781"/>
      <c r="BE58" s="781"/>
      <c r="BF58" s="781"/>
      <c r="BG58" s="781"/>
      <c r="BH58" s="781"/>
      <c r="BI58" s="781"/>
      <c r="BJ58" s="781"/>
      <c r="BK58" s="781"/>
      <c r="BL58" s="781"/>
      <c r="BM58" s="781"/>
      <c r="BN58" s="781"/>
      <c r="BO58" s="781"/>
      <c r="BP58" s="781"/>
      <c r="BQ58" s="781"/>
      <c r="BR58" s="781"/>
      <c r="BS58" s="781"/>
      <c r="BT58" s="781"/>
      <c r="BU58" s="781"/>
      <c r="BV58" s="781"/>
      <c r="BW58" s="781"/>
      <c r="BX58" s="781"/>
      <c r="BY58" s="781"/>
      <c r="BZ58" s="781"/>
      <c r="CA58" s="781"/>
      <c r="CB58" s="781"/>
      <c r="CC58" s="781"/>
      <c r="CD58" s="781"/>
      <c r="CE58" s="781"/>
      <c r="CF58" s="781"/>
      <c r="CG58" s="781"/>
      <c r="CH58" s="781"/>
      <c r="CI58" s="781"/>
      <c r="CJ58" s="781"/>
      <c r="CK58" s="781"/>
      <c r="CL58" s="781"/>
      <c r="CM58" s="781"/>
      <c r="CN58" s="781"/>
      <c r="CO58" s="781"/>
      <c r="CP58" s="781"/>
      <c r="CQ58" s="781"/>
      <c r="CR58" s="781"/>
      <c r="CS58" s="781"/>
      <c r="CT58" s="781"/>
      <c r="CU58" s="781"/>
      <c r="CV58" s="781"/>
      <c r="CW58" s="781"/>
      <c r="CX58" s="781"/>
      <c r="CY58" s="781"/>
      <c r="CZ58" s="781"/>
      <c r="DA58" s="781"/>
      <c r="DB58" s="781"/>
      <c r="DC58" s="781"/>
      <c r="DD58" s="781"/>
      <c r="DE58" s="781"/>
      <c r="DF58" s="781"/>
      <c r="DG58" s="781"/>
      <c r="DH58" s="781"/>
      <c r="DI58" s="781"/>
      <c r="DJ58" s="781"/>
      <c r="DK58" s="781"/>
      <c r="DL58" s="781"/>
      <c r="DM58" s="781"/>
      <c r="DN58" s="781"/>
      <c r="DO58" s="781"/>
      <c r="DP58" s="781"/>
      <c r="DQ58" s="781"/>
      <c r="DR58" s="781"/>
      <c r="DS58" s="781"/>
      <c r="DT58" s="781"/>
      <c r="DU58" s="781"/>
      <c r="DV58" s="781"/>
      <c r="DW58" s="781"/>
      <c r="DX58" s="781"/>
      <c r="DY58" s="781"/>
      <c r="DZ58" s="781"/>
      <c r="EA58" s="781"/>
      <c r="EB58" s="781"/>
      <c r="EC58" s="781"/>
      <c r="ED58" s="781"/>
      <c r="EE58" s="781"/>
      <c r="EF58" s="781"/>
      <c r="EG58" s="781"/>
      <c r="EH58" s="781"/>
      <c r="EI58" s="781"/>
      <c r="EJ58" s="781"/>
      <c r="EK58" s="781"/>
      <c r="EL58" s="781"/>
      <c r="EM58" s="781"/>
      <c r="EN58" s="781"/>
      <c r="EO58" s="781"/>
      <c r="EP58" s="781"/>
      <c r="EQ58" s="781"/>
      <c r="ER58" s="781"/>
      <c r="ES58" s="781"/>
      <c r="ET58" s="781"/>
      <c r="EU58" s="781"/>
      <c r="EV58" s="781"/>
      <c r="EW58" s="781"/>
      <c r="EX58" s="781"/>
      <c r="EY58" s="781"/>
      <c r="EZ58" s="781"/>
      <c r="FA58" s="781"/>
      <c r="FB58" s="781"/>
      <c r="FC58" s="781"/>
      <c r="FD58" s="781"/>
      <c r="FE58" s="781"/>
      <c r="FF58" s="781"/>
      <c r="FG58" s="781"/>
      <c r="FH58" s="781"/>
      <c r="FI58" s="781"/>
      <c r="FJ58" s="781"/>
      <c r="FK58" s="781"/>
      <c r="FL58" s="781"/>
      <c r="FM58" s="781"/>
      <c r="FN58" s="781"/>
      <c r="FO58" s="781"/>
      <c r="FP58" s="781"/>
      <c r="FQ58" s="781"/>
      <c r="FR58" s="781"/>
      <c r="FS58" s="781"/>
      <c r="FT58" s="781"/>
      <c r="FU58" s="781"/>
      <c r="FV58" s="781"/>
      <c r="FW58" s="781"/>
      <c r="FX58" s="781"/>
      <c r="FY58" s="781"/>
      <c r="FZ58" s="781"/>
      <c r="GA58" s="781"/>
      <c r="GB58" s="781"/>
      <c r="GC58" s="781"/>
      <c r="GD58" s="781"/>
      <c r="GE58" s="781"/>
      <c r="GF58" s="781"/>
      <c r="GG58" s="781"/>
      <c r="GH58" s="781"/>
      <c r="GI58" s="781"/>
      <c r="GJ58" s="781"/>
      <c r="GK58" s="781"/>
      <c r="GL58" s="781"/>
      <c r="GM58" s="781"/>
      <c r="GN58" s="781"/>
      <c r="GO58" s="781"/>
      <c r="GP58" s="781"/>
      <c r="GQ58" s="781"/>
      <c r="GR58" s="781"/>
      <c r="GS58" s="781"/>
      <c r="GT58" s="781"/>
      <c r="GU58" s="781"/>
      <c r="GV58" s="781"/>
      <c r="GW58" s="781"/>
    </row>
    <row r="59" spans="1:206" s="885" customFormat="1" ht="66.599999999999994" customHeight="1" x14ac:dyDescent="0.2">
      <c r="A59" s="876"/>
      <c r="B59" s="829"/>
      <c r="C59" s="785" t="s">
        <v>1035</v>
      </c>
      <c r="D59" s="848" t="s">
        <v>1036</v>
      </c>
      <c r="E59" s="848" t="s">
        <v>1037</v>
      </c>
      <c r="F59" s="849">
        <v>86080</v>
      </c>
      <c r="G59" s="786"/>
      <c r="H59" s="786"/>
      <c r="I59" s="786"/>
      <c r="J59" s="786"/>
      <c r="K59" s="786"/>
      <c r="L59" s="786"/>
      <c r="M59" s="786"/>
      <c r="N59" s="786"/>
      <c r="O59" s="786"/>
      <c r="P59" s="786"/>
      <c r="Q59" s="746"/>
      <c r="R59" s="746"/>
      <c r="S59" s="781"/>
      <c r="T59" s="781"/>
      <c r="U59" s="781"/>
      <c r="V59" s="781"/>
      <c r="W59" s="781"/>
      <c r="X59" s="781"/>
      <c r="Y59" s="781"/>
      <c r="Z59" s="781"/>
      <c r="AA59" s="781"/>
      <c r="AB59" s="781"/>
      <c r="AC59" s="781"/>
      <c r="AD59" s="781"/>
      <c r="AE59" s="781"/>
      <c r="AF59" s="781"/>
      <c r="AG59" s="781"/>
      <c r="AH59" s="781"/>
      <c r="AI59" s="781"/>
      <c r="AJ59" s="781"/>
      <c r="AK59" s="781"/>
      <c r="AL59" s="781"/>
      <c r="AM59" s="781"/>
      <c r="AN59" s="781"/>
      <c r="AO59" s="781"/>
      <c r="AP59" s="781"/>
      <c r="AQ59" s="781"/>
      <c r="AR59" s="781"/>
      <c r="AS59" s="781"/>
      <c r="AT59" s="781"/>
      <c r="AU59" s="781"/>
      <c r="AV59" s="781"/>
      <c r="AW59" s="781"/>
      <c r="AX59" s="781"/>
      <c r="AY59" s="781"/>
      <c r="AZ59" s="781"/>
      <c r="BA59" s="781"/>
      <c r="BB59" s="781"/>
      <c r="BC59" s="781"/>
      <c r="BD59" s="781"/>
      <c r="BE59" s="781"/>
      <c r="BF59" s="781"/>
      <c r="BG59" s="781"/>
      <c r="BH59" s="781"/>
      <c r="BI59" s="781"/>
      <c r="BJ59" s="781"/>
      <c r="BK59" s="781"/>
      <c r="BL59" s="781"/>
      <c r="BM59" s="781"/>
      <c r="BN59" s="781"/>
      <c r="BO59" s="781"/>
      <c r="BP59" s="781"/>
      <c r="BQ59" s="781"/>
      <c r="BR59" s="781"/>
      <c r="BS59" s="781"/>
      <c r="BT59" s="781"/>
      <c r="BU59" s="781"/>
      <c r="BV59" s="781"/>
      <c r="BW59" s="781"/>
      <c r="BX59" s="781"/>
      <c r="BY59" s="781"/>
      <c r="BZ59" s="781"/>
      <c r="CA59" s="781"/>
      <c r="CB59" s="781"/>
      <c r="CC59" s="781"/>
      <c r="CD59" s="781"/>
      <c r="CE59" s="781"/>
      <c r="CF59" s="781"/>
      <c r="CG59" s="781"/>
      <c r="CH59" s="781"/>
      <c r="CI59" s="781"/>
      <c r="CJ59" s="781"/>
      <c r="CK59" s="781"/>
      <c r="CL59" s="781"/>
      <c r="CM59" s="781"/>
      <c r="CN59" s="781"/>
      <c r="CO59" s="781"/>
      <c r="CP59" s="781"/>
      <c r="CQ59" s="781"/>
      <c r="CR59" s="781"/>
      <c r="CS59" s="781"/>
      <c r="CT59" s="781"/>
      <c r="CU59" s="781"/>
      <c r="CV59" s="781"/>
      <c r="CW59" s="781"/>
      <c r="CX59" s="781"/>
      <c r="CY59" s="781"/>
      <c r="CZ59" s="781"/>
      <c r="DA59" s="781"/>
      <c r="DB59" s="781"/>
      <c r="DC59" s="781"/>
      <c r="DD59" s="781"/>
      <c r="DE59" s="781"/>
      <c r="DF59" s="781"/>
      <c r="DG59" s="781"/>
      <c r="DH59" s="781"/>
      <c r="DI59" s="781"/>
      <c r="DJ59" s="781"/>
      <c r="DK59" s="781"/>
      <c r="DL59" s="781"/>
      <c r="DM59" s="781"/>
      <c r="DN59" s="781"/>
      <c r="DO59" s="781"/>
      <c r="DP59" s="781"/>
      <c r="DQ59" s="781"/>
      <c r="DR59" s="781"/>
      <c r="DS59" s="781"/>
      <c r="DT59" s="781"/>
      <c r="DU59" s="781"/>
      <c r="DV59" s="781"/>
      <c r="DW59" s="781"/>
      <c r="DX59" s="781"/>
      <c r="DY59" s="781"/>
      <c r="DZ59" s="781"/>
      <c r="EA59" s="781"/>
      <c r="EB59" s="781"/>
      <c r="EC59" s="781"/>
      <c r="ED59" s="781"/>
      <c r="EE59" s="781"/>
      <c r="EF59" s="781"/>
      <c r="EG59" s="781"/>
      <c r="EH59" s="781"/>
      <c r="EI59" s="781"/>
      <c r="EJ59" s="781"/>
      <c r="EK59" s="781"/>
      <c r="EL59" s="781"/>
      <c r="EM59" s="781"/>
      <c r="EN59" s="781"/>
      <c r="EO59" s="781"/>
      <c r="EP59" s="781"/>
      <c r="EQ59" s="781"/>
      <c r="ER59" s="781"/>
      <c r="ES59" s="781"/>
      <c r="ET59" s="781"/>
      <c r="EU59" s="781"/>
      <c r="EV59" s="781"/>
      <c r="EW59" s="781"/>
      <c r="EX59" s="781"/>
      <c r="EY59" s="781"/>
      <c r="EZ59" s="781"/>
      <c r="FA59" s="781"/>
      <c r="FB59" s="781"/>
      <c r="FC59" s="781"/>
      <c r="FD59" s="781"/>
      <c r="FE59" s="781"/>
      <c r="FF59" s="781"/>
      <c r="FG59" s="781"/>
      <c r="FH59" s="781"/>
      <c r="FI59" s="781"/>
      <c r="FJ59" s="781"/>
      <c r="FK59" s="781"/>
      <c r="FL59" s="781"/>
      <c r="FM59" s="781"/>
      <c r="FN59" s="781"/>
      <c r="FO59" s="781"/>
      <c r="FP59" s="781"/>
      <c r="FQ59" s="781"/>
      <c r="FR59" s="781"/>
      <c r="FS59" s="781"/>
      <c r="FT59" s="781"/>
      <c r="FU59" s="781"/>
      <c r="FV59" s="781"/>
      <c r="FW59" s="781"/>
      <c r="FX59" s="781"/>
      <c r="FY59" s="781"/>
      <c r="FZ59" s="781"/>
      <c r="GA59" s="781"/>
      <c r="GB59" s="781"/>
      <c r="GC59" s="781"/>
      <c r="GD59" s="781"/>
      <c r="GE59" s="781"/>
      <c r="GF59" s="781"/>
      <c r="GG59" s="781"/>
      <c r="GH59" s="781"/>
      <c r="GI59" s="781"/>
      <c r="GJ59" s="781"/>
      <c r="GK59" s="781"/>
      <c r="GL59" s="781"/>
      <c r="GM59" s="781"/>
      <c r="GN59" s="781"/>
      <c r="GO59" s="781"/>
      <c r="GP59" s="781"/>
      <c r="GQ59" s="781"/>
      <c r="GR59" s="781"/>
      <c r="GS59" s="781"/>
      <c r="GT59" s="781"/>
      <c r="GU59" s="781"/>
      <c r="GV59" s="781"/>
      <c r="GW59" s="781"/>
      <c r="GX59" s="884"/>
    </row>
    <row r="60" spans="1:206" s="885" customFormat="1" ht="120" customHeight="1" x14ac:dyDescent="0.2">
      <c r="A60" s="876"/>
      <c r="B60" s="829"/>
      <c r="C60" s="785" t="s">
        <v>1038</v>
      </c>
      <c r="D60" s="848" t="s">
        <v>1039</v>
      </c>
      <c r="E60" s="848" t="s">
        <v>1040</v>
      </c>
      <c r="F60" s="849">
        <v>86080</v>
      </c>
      <c r="G60" s="786"/>
      <c r="H60" s="786"/>
      <c r="I60" s="786"/>
      <c r="J60" s="786"/>
      <c r="K60" s="786"/>
      <c r="L60" s="786"/>
      <c r="M60" s="786"/>
      <c r="N60" s="786"/>
      <c r="O60" s="786"/>
      <c r="P60" s="786"/>
      <c r="Q60" s="746"/>
      <c r="R60" s="746"/>
      <c r="S60" s="781"/>
      <c r="T60" s="781"/>
      <c r="U60" s="781"/>
      <c r="V60" s="781"/>
      <c r="W60" s="781"/>
      <c r="X60" s="781"/>
      <c r="Y60" s="781"/>
      <c r="Z60" s="781"/>
      <c r="AA60" s="781"/>
      <c r="AB60" s="781"/>
      <c r="AC60" s="781"/>
      <c r="AD60" s="781"/>
      <c r="AE60" s="781"/>
      <c r="AF60" s="781"/>
      <c r="AG60" s="781"/>
      <c r="AH60" s="781"/>
      <c r="AI60" s="781"/>
      <c r="AJ60" s="781"/>
      <c r="AK60" s="781"/>
      <c r="AL60" s="781"/>
      <c r="AM60" s="781"/>
      <c r="AN60" s="781"/>
      <c r="AO60" s="781"/>
      <c r="AP60" s="781"/>
      <c r="AQ60" s="781"/>
      <c r="AR60" s="781"/>
      <c r="AS60" s="781"/>
      <c r="AT60" s="781"/>
      <c r="AU60" s="781"/>
      <c r="AV60" s="781"/>
      <c r="AW60" s="781"/>
      <c r="AX60" s="781"/>
      <c r="AY60" s="781"/>
      <c r="AZ60" s="781"/>
      <c r="BA60" s="781"/>
      <c r="BB60" s="781"/>
      <c r="BC60" s="781"/>
      <c r="BD60" s="781"/>
      <c r="BE60" s="781"/>
      <c r="BF60" s="781"/>
      <c r="BG60" s="781"/>
      <c r="BH60" s="781"/>
      <c r="BI60" s="781"/>
      <c r="BJ60" s="781"/>
      <c r="BK60" s="781"/>
      <c r="BL60" s="781"/>
      <c r="BM60" s="781"/>
      <c r="BN60" s="781"/>
      <c r="BO60" s="781"/>
      <c r="BP60" s="781"/>
      <c r="BQ60" s="781"/>
      <c r="BR60" s="781"/>
      <c r="BS60" s="781"/>
      <c r="BT60" s="781"/>
      <c r="BU60" s="781"/>
      <c r="BV60" s="781"/>
      <c r="BW60" s="781"/>
      <c r="BX60" s="781"/>
      <c r="BY60" s="781"/>
      <c r="BZ60" s="781"/>
      <c r="CA60" s="781"/>
      <c r="CB60" s="781"/>
      <c r="CC60" s="781"/>
      <c r="CD60" s="781"/>
      <c r="CE60" s="781"/>
      <c r="CF60" s="781"/>
      <c r="CG60" s="781"/>
      <c r="CH60" s="781"/>
      <c r="CI60" s="781"/>
      <c r="CJ60" s="781"/>
      <c r="CK60" s="781"/>
      <c r="CL60" s="781"/>
      <c r="CM60" s="781"/>
      <c r="CN60" s="781"/>
      <c r="CO60" s="781"/>
      <c r="CP60" s="781"/>
      <c r="CQ60" s="781"/>
      <c r="CR60" s="781"/>
      <c r="CS60" s="781"/>
      <c r="CT60" s="781"/>
      <c r="CU60" s="781"/>
      <c r="CV60" s="781"/>
      <c r="CW60" s="781"/>
      <c r="CX60" s="781"/>
      <c r="CY60" s="781"/>
      <c r="CZ60" s="781"/>
      <c r="DA60" s="781"/>
      <c r="DB60" s="781"/>
      <c r="DC60" s="781"/>
      <c r="DD60" s="781"/>
      <c r="DE60" s="781"/>
      <c r="DF60" s="781"/>
      <c r="DG60" s="781"/>
      <c r="DH60" s="781"/>
      <c r="DI60" s="781"/>
      <c r="DJ60" s="781"/>
      <c r="DK60" s="781"/>
      <c r="DL60" s="781"/>
      <c r="DM60" s="781"/>
      <c r="DN60" s="781"/>
      <c r="DO60" s="781"/>
      <c r="DP60" s="781"/>
      <c r="DQ60" s="781"/>
      <c r="DR60" s="781"/>
      <c r="DS60" s="781"/>
      <c r="DT60" s="781"/>
      <c r="DU60" s="781"/>
      <c r="DV60" s="781"/>
      <c r="DW60" s="781"/>
      <c r="DX60" s="781"/>
      <c r="DY60" s="781"/>
      <c r="DZ60" s="781"/>
      <c r="EA60" s="781"/>
      <c r="EB60" s="781"/>
      <c r="EC60" s="781"/>
      <c r="ED60" s="781"/>
      <c r="EE60" s="781"/>
      <c r="EF60" s="781"/>
      <c r="EG60" s="781"/>
      <c r="EH60" s="781"/>
      <c r="EI60" s="781"/>
      <c r="EJ60" s="781"/>
      <c r="EK60" s="781"/>
      <c r="EL60" s="781"/>
      <c r="EM60" s="781"/>
      <c r="EN60" s="781"/>
      <c r="EO60" s="781"/>
      <c r="EP60" s="781"/>
      <c r="EQ60" s="781"/>
      <c r="ER60" s="781"/>
      <c r="ES60" s="781"/>
      <c r="ET60" s="781"/>
      <c r="EU60" s="781"/>
      <c r="EV60" s="781"/>
      <c r="EW60" s="781"/>
      <c r="EX60" s="781"/>
      <c r="EY60" s="781"/>
      <c r="EZ60" s="781"/>
      <c r="FA60" s="781"/>
      <c r="FB60" s="781"/>
      <c r="FC60" s="781"/>
      <c r="FD60" s="781"/>
      <c r="FE60" s="781"/>
      <c r="FF60" s="781"/>
      <c r="FG60" s="781"/>
      <c r="FH60" s="781"/>
      <c r="FI60" s="781"/>
      <c r="FJ60" s="781"/>
      <c r="FK60" s="781"/>
      <c r="FL60" s="781"/>
      <c r="FM60" s="781"/>
      <c r="FN60" s="781"/>
      <c r="FO60" s="781"/>
      <c r="FP60" s="781"/>
      <c r="FQ60" s="781"/>
      <c r="FR60" s="781"/>
      <c r="FS60" s="781"/>
      <c r="FT60" s="781"/>
      <c r="FU60" s="781"/>
      <c r="FV60" s="781"/>
      <c r="FW60" s="781"/>
      <c r="FX60" s="781"/>
      <c r="FY60" s="781"/>
      <c r="FZ60" s="781"/>
      <c r="GA60" s="781"/>
      <c r="GB60" s="781"/>
      <c r="GC60" s="781"/>
      <c r="GD60" s="781"/>
      <c r="GE60" s="781"/>
      <c r="GF60" s="781"/>
      <c r="GG60" s="781"/>
      <c r="GH60" s="781"/>
      <c r="GI60" s="781"/>
      <c r="GJ60" s="781"/>
      <c r="GK60" s="781"/>
      <c r="GL60" s="781"/>
      <c r="GM60" s="781"/>
      <c r="GN60" s="781"/>
      <c r="GO60" s="781"/>
      <c r="GP60" s="781"/>
      <c r="GQ60" s="781"/>
      <c r="GR60" s="781"/>
      <c r="GS60" s="781"/>
      <c r="GT60" s="781"/>
      <c r="GU60" s="781"/>
      <c r="GV60" s="781"/>
      <c r="GW60" s="781"/>
      <c r="GX60" s="884"/>
    </row>
    <row r="61" spans="1:206" s="885" customFormat="1" ht="81" customHeight="1" x14ac:dyDescent="0.2">
      <c r="A61" s="876"/>
      <c r="B61" s="829"/>
      <c r="C61" s="785" t="s">
        <v>1041</v>
      </c>
      <c r="D61" s="848" t="s">
        <v>1042</v>
      </c>
      <c r="E61" s="848" t="s">
        <v>1043</v>
      </c>
      <c r="F61" s="849">
        <v>86080</v>
      </c>
      <c r="G61" s="786"/>
      <c r="H61" s="786"/>
      <c r="I61" s="786"/>
      <c r="J61" s="786"/>
      <c r="K61" s="786"/>
      <c r="L61" s="786"/>
      <c r="M61" s="786"/>
      <c r="N61" s="786"/>
      <c r="O61" s="786"/>
      <c r="P61" s="786"/>
      <c r="Q61" s="746"/>
      <c r="R61" s="746"/>
      <c r="S61" s="781"/>
      <c r="T61" s="781"/>
      <c r="U61" s="781"/>
      <c r="V61" s="781"/>
      <c r="W61" s="781"/>
      <c r="X61" s="781"/>
      <c r="Y61" s="781"/>
      <c r="Z61" s="781"/>
      <c r="AA61" s="781"/>
      <c r="AB61" s="781"/>
      <c r="AC61" s="781"/>
      <c r="AD61" s="781"/>
      <c r="AE61" s="781"/>
      <c r="AF61" s="781"/>
      <c r="AG61" s="781"/>
      <c r="AH61" s="781"/>
      <c r="AI61" s="781"/>
      <c r="AJ61" s="781"/>
      <c r="AK61" s="781"/>
      <c r="AL61" s="781"/>
      <c r="AM61" s="781"/>
      <c r="AN61" s="781"/>
      <c r="AO61" s="781"/>
      <c r="AP61" s="781"/>
      <c r="AQ61" s="781"/>
      <c r="AR61" s="781"/>
      <c r="AS61" s="781"/>
      <c r="AT61" s="781"/>
      <c r="AU61" s="781"/>
      <c r="AV61" s="781"/>
      <c r="AW61" s="781"/>
      <c r="AX61" s="781"/>
      <c r="AY61" s="781"/>
      <c r="AZ61" s="781"/>
      <c r="BA61" s="781"/>
      <c r="BB61" s="781"/>
      <c r="BC61" s="781"/>
      <c r="BD61" s="781"/>
      <c r="BE61" s="781"/>
      <c r="BF61" s="781"/>
      <c r="BG61" s="781"/>
      <c r="BH61" s="781"/>
      <c r="BI61" s="781"/>
      <c r="BJ61" s="781"/>
      <c r="BK61" s="781"/>
      <c r="BL61" s="781"/>
      <c r="BM61" s="781"/>
      <c r="BN61" s="781"/>
      <c r="BO61" s="781"/>
      <c r="BP61" s="781"/>
      <c r="BQ61" s="781"/>
      <c r="BR61" s="781"/>
      <c r="BS61" s="781"/>
      <c r="BT61" s="781"/>
      <c r="BU61" s="781"/>
      <c r="BV61" s="781"/>
      <c r="BW61" s="781"/>
      <c r="BX61" s="781"/>
      <c r="BY61" s="781"/>
      <c r="BZ61" s="781"/>
      <c r="CA61" s="781"/>
      <c r="CB61" s="781"/>
      <c r="CC61" s="781"/>
      <c r="CD61" s="781"/>
      <c r="CE61" s="781"/>
      <c r="CF61" s="781"/>
      <c r="CG61" s="781"/>
      <c r="CH61" s="781"/>
      <c r="CI61" s="781"/>
      <c r="CJ61" s="781"/>
      <c r="CK61" s="781"/>
      <c r="CL61" s="781"/>
      <c r="CM61" s="781"/>
      <c r="CN61" s="781"/>
      <c r="CO61" s="781"/>
      <c r="CP61" s="781"/>
      <c r="CQ61" s="781"/>
      <c r="CR61" s="781"/>
      <c r="CS61" s="781"/>
      <c r="CT61" s="781"/>
      <c r="CU61" s="781"/>
      <c r="CV61" s="781"/>
      <c r="CW61" s="781"/>
      <c r="CX61" s="781"/>
      <c r="CY61" s="781"/>
      <c r="CZ61" s="781"/>
      <c r="DA61" s="781"/>
      <c r="DB61" s="781"/>
      <c r="DC61" s="781"/>
      <c r="DD61" s="781"/>
      <c r="DE61" s="781"/>
      <c r="DF61" s="781"/>
      <c r="DG61" s="781"/>
      <c r="DH61" s="781"/>
      <c r="DI61" s="781"/>
      <c r="DJ61" s="781"/>
      <c r="DK61" s="781"/>
      <c r="DL61" s="781"/>
      <c r="DM61" s="781"/>
      <c r="DN61" s="781"/>
      <c r="DO61" s="781"/>
      <c r="DP61" s="781"/>
      <c r="DQ61" s="781"/>
      <c r="DR61" s="781"/>
      <c r="DS61" s="781"/>
      <c r="DT61" s="781"/>
      <c r="DU61" s="781"/>
      <c r="DV61" s="781"/>
      <c r="DW61" s="781"/>
      <c r="DX61" s="781"/>
      <c r="DY61" s="781"/>
      <c r="DZ61" s="781"/>
      <c r="EA61" s="781"/>
      <c r="EB61" s="781"/>
      <c r="EC61" s="781"/>
      <c r="ED61" s="781"/>
      <c r="EE61" s="781"/>
      <c r="EF61" s="781"/>
      <c r="EG61" s="781"/>
      <c r="EH61" s="781"/>
      <c r="EI61" s="781"/>
      <c r="EJ61" s="781"/>
      <c r="EK61" s="781"/>
      <c r="EL61" s="781"/>
      <c r="EM61" s="781"/>
      <c r="EN61" s="781"/>
      <c r="EO61" s="781"/>
      <c r="EP61" s="781"/>
      <c r="EQ61" s="781"/>
      <c r="ER61" s="781"/>
      <c r="ES61" s="781"/>
      <c r="ET61" s="781"/>
      <c r="EU61" s="781"/>
      <c r="EV61" s="781"/>
      <c r="EW61" s="781"/>
      <c r="EX61" s="781"/>
      <c r="EY61" s="781"/>
      <c r="EZ61" s="781"/>
      <c r="FA61" s="781"/>
      <c r="FB61" s="781"/>
      <c r="FC61" s="781"/>
      <c r="FD61" s="781"/>
      <c r="FE61" s="781"/>
      <c r="FF61" s="781"/>
      <c r="FG61" s="781"/>
      <c r="FH61" s="781"/>
      <c r="FI61" s="781"/>
      <c r="FJ61" s="781"/>
      <c r="FK61" s="781"/>
      <c r="FL61" s="781"/>
      <c r="FM61" s="781"/>
      <c r="FN61" s="781"/>
      <c r="FO61" s="781"/>
      <c r="FP61" s="781"/>
      <c r="FQ61" s="781"/>
      <c r="FR61" s="781"/>
      <c r="FS61" s="781"/>
      <c r="FT61" s="781"/>
      <c r="FU61" s="781"/>
      <c r="FV61" s="781"/>
      <c r="FW61" s="781"/>
      <c r="FX61" s="781"/>
      <c r="FY61" s="781"/>
      <c r="FZ61" s="781"/>
      <c r="GA61" s="781"/>
      <c r="GB61" s="781"/>
      <c r="GC61" s="781"/>
      <c r="GD61" s="781"/>
      <c r="GE61" s="781"/>
      <c r="GF61" s="781"/>
      <c r="GG61" s="781"/>
      <c r="GH61" s="781"/>
      <c r="GI61" s="781"/>
      <c r="GJ61" s="781"/>
      <c r="GK61" s="781"/>
      <c r="GL61" s="781"/>
      <c r="GM61" s="781"/>
      <c r="GN61" s="781"/>
      <c r="GO61" s="781"/>
      <c r="GP61" s="781"/>
      <c r="GQ61" s="781"/>
      <c r="GR61" s="781"/>
      <c r="GS61" s="781"/>
      <c r="GT61" s="781"/>
      <c r="GU61" s="781"/>
      <c r="GV61" s="781"/>
      <c r="GW61" s="781"/>
      <c r="GX61" s="884"/>
    </row>
    <row r="62" spans="1:206" s="885" customFormat="1" ht="66.599999999999994" customHeight="1" x14ac:dyDescent="0.2">
      <c r="A62" s="876"/>
      <c r="B62" s="829"/>
      <c r="C62" s="785" t="s">
        <v>1044</v>
      </c>
      <c r="D62" s="848" t="s">
        <v>1045</v>
      </c>
      <c r="E62" s="848" t="s">
        <v>1046</v>
      </c>
      <c r="F62" s="880">
        <v>86080</v>
      </c>
      <c r="G62" s="786"/>
      <c r="H62" s="786"/>
      <c r="I62" s="786"/>
      <c r="J62" s="786"/>
      <c r="K62" s="786"/>
      <c r="L62" s="786"/>
      <c r="M62" s="786"/>
      <c r="N62" s="786"/>
      <c r="O62" s="786"/>
      <c r="P62" s="786"/>
      <c r="Q62" s="746"/>
      <c r="R62" s="746"/>
      <c r="S62" s="781"/>
      <c r="T62" s="781"/>
      <c r="U62" s="781"/>
      <c r="V62" s="781"/>
      <c r="W62" s="781"/>
      <c r="X62" s="781"/>
      <c r="Y62" s="781"/>
      <c r="Z62" s="781"/>
      <c r="AA62" s="781"/>
      <c r="AB62" s="781"/>
      <c r="AC62" s="781"/>
      <c r="AD62" s="781"/>
      <c r="AE62" s="781"/>
      <c r="AF62" s="781"/>
      <c r="AG62" s="781"/>
      <c r="AH62" s="781"/>
      <c r="AI62" s="781"/>
      <c r="AJ62" s="781"/>
      <c r="AK62" s="781"/>
      <c r="AL62" s="781"/>
      <c r="AM62" s="781"/>
      <c r="AN62" s="781"/>
      <c r="AO62" s="781"/>
      <c r="AP62" s="781"/>
      <c r="AQ62" s="781"/>
      <c r="AR62" s="781"/>
      <c r="AS62" s="781"/>
      <c r="AT62" s="781"/>
      <c r="AU62" s="781"/>
      <c r="AV62" s="781"/>
      <c r="AW62" s="781"/>
      <c r="AX62" s="781"/>
      <c r="AY62" s="781"/>
      <c r="AZ62" s="781"/>
      <c r="BA62" s="781"/>
      <c r="BB62" s="781"/>
      <c r="BC62" s="781"/>
      <c r="BD62" s="781"/>
      <c r="BE62" s="781"/>
      <c r="BF62" s="781"/>
      <c r="BG62" s="781"/>
      <c r="BH62" s="781"/>
      <c r="BI62" s="781"/>
      <c r="BJ62" s="781"/>
      <c r="BK62" s="781"/>
      <c r="BL62" s="781"/>
      <c r="BM62" s="781"/>
      <c r="BN62" s="781"/>
      <c r="BO62" s="781"/>
      <c r="BP62" s="781"/>
      <c r="BQ62" s="781"/>
      <c r="BR62" s="781"/>
      <c r="BS62" s="781"/>
      <c r="BT62" s="781"/>
      <c r="BU62" s="781"/>
      <c r="BV62" s="781"/>
      <c r="BW62" s="781"/>
      <c r="BX62" s="781"/>
      <c r="BY62" s="781"/>
      <c r="BZ62" s="781"/>
      <c r="CA62" s="781"/>
      <c r="CB62" s="781"/>
      <c r="CC62" s="781"/>
      <c r="CD62" s="781"/>
      <c r="CE62" s="781"/>
      <c r="CF62" s="781"/>
      <c r="CG62" s="781"/>
      <c r="CH62" s="781"/>
      <c r="CI62" s="781"/>
      <c r="CJ62" s="781"/>
      <c r="CK62" s="781"/>
      <c r="CL62" s="781"/>
      <c r="CM62" s="781"/>
      <c r="CN62" s="781"/>
      <c r="CO62" s="781"/>
      <c r="CP62" s="781"/>
      <c r="CQ62" s="781"/>
      <c r="CR62" s="781"/>
      <c r="CS62" s="781"/>
      <c r="CT62" s="781"/>
      <c r="CU62" s="781"/>
      <c r="CV62" s="781"/>
      <c r="CW62" s="781"/>
      <c r="CX62" s="781"/>
      <c r="CY62" s="781"/>
      <c r="CZ62" s="781"/>
      <c r="DA62" s="781"/>
      <c r="DB62" s="781"/>
      <c r="DC62" s="781"/>
      <c r="DD62" s="781"/>
      <c r="DE62" s="781"/>
      <c r="DF62" s="781"/>
      <c r="DG62" s="781"/>
      <c r="DH62" s="781"/>
      <c r="DI62" s="781"/>
      <c r="DJ62" s="781"/>
      <c r="DK62" s="781"/>
      <c r="DL62" s="781"/>
      <c r="DM62" s="781"/>
      <c r="DN62" s="781"/>
      <c r="DO62" s="781"/>
      <c r="DP62" s="781"/>
      <c r="DQ62" s="781"/>
      <c r="DR62" s="781"/>
      <c r="DS62" s="781"/>
      <c r="DT62" s="781"/>
      <c r="DU62" s="781"/>
      <c r="DV62" s="781"/>
      <c r="DW62" s="781"/>
      <c r="DX62" s="781"/>
      <c r="DY62" s="781"/>
      <c r="DZ62" s="781"/>
      <c r="EA62" s="781"/>
      <c r="EB62" s="781"/>
      <c r="EC62" s="781"/>
      <c r="ED62" s="781"/>
      <c r="EE62" s="781"/>
      <c r="EF62" s="781"/>
      <c r="EG62" s="781"/>
      <c r="EH62" s="781"/>
      <c r="EI62" s="781"/>
      <c r="EJ62" s="781"/>
      <c r="EK62" s="781"/>
      <c r="EL62" s="781"/>
      <c r="EM62" s="781"/>
      <c r="EN62" s="781"/>
      <c r="EO62" s="781"/>
      <c r="EP62" s="781"/>
      <c r="EQ62" s="781"/>
      <c r="ER62" s="781"/>
      <c r="ES62" s="781"/>
      <c r="ET62" s="781"/>
      <c r="EU62" s="781"/>
      <c r="EV62" s="781"/>
      <c r="EW62" s="781"/>
      <c r="EX62" s="781"/>
      <c r="EY62" s="781"/>
      <c r="EZ62" s="781"/>
      <c r="FA62" s="781"/>
      <c r="FB62" s="781"/>
      <c r="FC62" s="781"/>
      <c r="FD62" s="781"/>
      <c r="FE62" s="781"/>
      <c r="FF62" s="781"/>
      <c r="FG62" s="781"/>
      <c r="FH62" s="781"/>
      <c r="FI62" s="781"/>
      <c r="FJ62" s="781"/>
      <c r="FK62" s="781"/>
      <c r="FL62" s="781"/>
      <c r="FM62" s="781"/>
      <c r="FN62" s="781"/>
      <c r="FO62" s="781"/>
      <c r="FP62" s="781"/>
      <c r="FQ62" s="781"/>
      <c r="FR62" s="781"/>
      <c r="FS62" s="781"/>
      <c r="FT62" s="781"/>
      <c r="FU62" s="781"/>
      <c r="FV62" s="781"/>
      <c r="FW62" s="781"/>
      <c r="FX62" s="781"/>
      <c r="FY62" s="781"/>
      <c r="FZ62" s="781"/>
      <c r="GA62" s="781"/>
      <c r="GB62" s="781"/>
      <c r="GC62" s="781"/>
      <c r="GD62" s="781"/>
      <c r="GE62" s="781"/>
      <c r="GF62" s="781"/>
      <c r="GG62" s="781"/>
      <c r="GH62" s="781"/>
      <c r="GI62" s="781"/>
      <c r="GJ62" s="781"/>
      <c r="GK62" s="781"/>
      <c r="GL62" s="781"/>
      <c r="GM62" s="781"/>
      <c r="GN62" s="781"/>
      <c r="GO62" s="781"/>
      <c r="GP62" s="781"/>
      <c r="GQ62" s="781"/>
      <c r="GR62" s="781"/>
      <c r="GS62" s="781"/>
      <c r="GT62" s="781"/>
      <c r="GU62" s="781"/>
      <c r="GV62" s="781"/>
      <c r="GW62" s="781"/>
      <c r="GX62" s="884"/>
    </row>
    <row r="63" spans="1:206" s="890" customFormat="1" ht="61.9" customHeight="1" x14ac:dyDescent="0.2">
      <c r="A63" s="876"/>
      <c r="B63" s="886"/>
      <c r="C63" s="808" t="s">
        <v>1047</v>
      </c>
      <c r="D63" s="887" t="s">
        <v>1048</v>
      </c>
      <c r="E63" s="887" t="s">
        <v>1049</v>
      </c>
      <c r="F63" s="888">
        <v>86080</v>
      </c>
      <c r="G63" s="810"/>
      <c r="H63" s="810"/>
      <c r="I63" s="810"/>
      <c r="J63" s="810"/>
      <c r="K63" s="810"/>
      <c r="L63" s="810"/>
      <c r="M63" s="810"/>
      <c r="N63" s="810"/>
      <c r="O63" s="810"/>
      <c r="P63" s="810"/>
      <c r="Q63" s="746"/>
      <c r="R63" s="746"/>
      <c r="S63" s="781"/>
      <c r="T63" s="781"/>
      <c r="U63" s="781"/>
      <c r="V63" s="781"/>
      <c r="W63" s="781"/>
      <c r="X63" s="781"/>
      <c r="Y63" s="781"/>
      <c r="Z63" s="781"/>
      <c r="AA63" s="781"/>
      <c r="AB63" s="781"/>
      <c r="AC63" s="781"/>
      <c r="AD63" s="781"/>
      <c r="AE63" s="781"/>
      <c r="AF63" s="781"/>
      <c r="AG63" s="781"/>
      <c r="AH63" s="781"/>
      <c r="AI63" s="781"/>
      <c r="AJ63" s="781"/>
      <c r="AK63" s="781"/>
      <c r="AL63" s="781"/>
      <c r="AM63" s="781"/>
      <c r="AN63" s="781"/>
      <c r="AO63" s="781"/>
      <c r="AP63" s="781"/>
      <c r="AQ63" s="781"/>
      <c r="AR63" s="781"/>
      <c r="AS63" s="781"/>
      <c r="AT63" s="781"/>
      <c r="AU63" s="781"/>
      <c r="AV63" s="781"/>
      <c r="AW63" s="781"/>
      <c r="AX63" s="781"/>
      <c r="AY63" s="781"/>
      <c r="AZ63" s="781"/>
      <c r="BA63" s="781"/>
      <c r="BB63" s="781"/>
      <c r="BC63" s="781"/>
      <c r="BD63" s="781"/>
      <c r="BE63" s="781"/>
      <c r="BF63" s="781"/>
      <c r="BG63" s="781"/>
      <c r="BH63" s="781"/>
      <c r="BI63" s="781"/>
      <c r="BJ63" s="781"/>
      <c r="BK63" s="781"/>
      <c r="BL63" s="781"/>
      <c r="BM63" s="781"/>
      <c r="BN63" s="781"/>
      <c r="BO63" s="781"/>
      <c r="BP63" s="781"/>
      <c r="BQ63" s="781"/>
      <c r="BR63" s="781"/>
      <c r="BS63" s="781"/>
      <c r="BT63" s="781"/>
      <c r="BU63" s="781"/>
      <c r="BV63" s="781"/>
      <c r="BW63" s="781"/>
      <c r="BX63" s="781"/>
      <c r="BY63" s="781"/>
      <c r="BZ63" s="781"/>
      <c r="CA63" s="781"/>
      <c r="CB63" s="781"/>
      <c r="CC63" s="781"/>
      <c r="CD63" s="781"/>
      <c r="CE63" s="781"/>
      <c r="CF63" s="781"/>
      <c r="CG63" s="781"/>
      <c r="CH63" s="781"/>
      <c r="CI63" s="781"/>
      <c r="CJ63" s="781"/>
      <c r="CK63" s="781"/>
      <c r="CL63" s="781"/>
      <c r="CM63" s="781"/>
      <c r="CN63" s="781"/>
      <c r="CO63" s="781"/>
      <c r="CP63" s="781"/>
      <c r="CQ63" s="781"/>
      <c r="CR63" s="781"/>
      <c r="CS63" s="781"/>
      <c r="CT63" s="781"/>
      <c r="CU63" s="781"/>
      <c r="CV63" s="781"/>
      <c r="CW63" s="781"/>
      <c r="CX63" s="781"/>
      <c r="CY63" s="781"/>
      <c r="CZ63" s="781"/>
      <c r="DA63" s="781"/>
      <c r="DB63" s="781"/>
      <c r="DC63" s="781"/>
      <c r="DD63" s="781"/>
      <c r="DE63" s="781"/>
      <c r="DF63" s="781"/>
      <c r="DG63" s="781"/>
      <c r="DH63" s="781"/>
      <c r="DI63" s="781"/>
      <c r="DJ63" s="781"/>
      <c r="DK63" s="781"/>
      <c r="DL63" s="781"/>
      <c r="DM63" s="781"/>
      <c r="DN63" s="781"/>
      <c r="DO63" s="781"/>
      <c r="DP63" s="781"/>
      <c r="DQ63" s="781"/>
      <c r="DR63" s="781"/>
      <c r="DS63" s="781"/>
      <c r="DT63" s="781"/>
      <c r="DU63" s="781"/>
      <c r="DV63" s="781"/>
      <c r="DW63" s="781"/>
      <c r="DX63" s="781"/>
      <c r="DY63" s="781"/>
      <c r="DZ63" s="781"/>
      <c r="EA63" s="781"/>
      <c r="EB63" s="781"/>
      <c r="EC63" s="781"/>
      <c r="ED63" s="781"/>
      <c r="EE63" s="781"/>
      <c r="EF63" s="781"/>
      <c r="EG63" s="781"/>
      <c r="EH63" s="781"/>
      <c r="EI63" s="781"/>
      <c r="EJ63" s="781"/>
      <c r="EK63" s="781"/>
      <c r="EL63" s="781"/>
      <c r="EM63" s="781"/>
      <c r="EN63" s="781"/>
      <c r="EO63" s="781"/>
      <c r="EP63" s="781"/>
      <c r="EQ63" s="781"/>
      <c r="ER63" s="781"/>
      <c r="ES63" s="781"/>
      <c r="ET63" s="781"/>
      <c r="EU63" s="781"/>
      <c r="EV63" s="781"/>
      <c r="EW63" s="781"/>
      <c r="EX63" s="781"/>
      <c r="EY63" s="781"/>
      <c r="EZ63" s="781"/>
      <c r="FA63" s="781"/>
      <c r="FB63" s="781"/>
      <c r="FC63" s="781"/>
      <c r="FD63" s="781"/>
      <c r="FE63" s="781"/>
      <c r="FF63" s="781"/>
      <c r="FG63" s="781"/>
      <c r="FH63" s="781"/>
      <c r="FI63" s="781"/>
      <c r="FJ63" s="781"/>
      <c r="FK63" s="781"/>
      <c r="FL63" s="781"/>
      <c r="FM63" s="781"/>
      <c r="FN63" s="781"/>
      <c r="FO63" s="781"/>
      <c r="FP63" s="781"/>
      <c r="FQ63" s="781"/>
      <c r="FR63" s="781"/>
      <c r="FS63" s="781"/>
      <c r="FT63" s="781"/>
      <c r="FU63" s="781"/>
      <c r="FV63" s="781"/>
      <c r="FW63" s="781"/>
      <c r="FX63" s="781"/>
      <c r="FY63" s="781"/>
      <c r="FZ63" s="781"/>
      <c r="GA63" s="781"/>
      <c r="GB63" s="781"/>
      <c r="GC63" s="781"/>
      <c r="GD63" s="781"/>
      <c r="GE63" s="781"/>
      <c r="GF63" s="781"/>
      <c r="GG63" s="781"/>
      <c r="GH63" s="781"/>
      <c r="GI63" s="781"/>
      <c r="GJ63" s="781"/>
      <c r="GK63" s="781"/>
      <c r="GL63" s="781"/>
      <c r="GM63" s="781"/>
      <c r="GN63" s="781"/>
      <c r="GO63" s="781"/>
      <c r="GP63" s="781"/>
      <c r="GQ63" s="781"/>
      <c r="GR63" s="781"/>
      <c r="GS63" s="781"/>
      <c r="GT63" s="781"/>
      <c r="GU63" s="781"/>
      <c r="GV63" s="781"/>
      <c r="GW63" s="781"/>
      <c r="GX63" s="889"/>
    </row>
    <row r="64" spans="1:206" s="897" customFormat="1" ht="61.9" customHeight="1" x14ac:dyDescent="0.2">
      <c r="A64" s="891"/>
      <c r="B64" s="892"/>
      <c r="C64" s="820"/>
      <c r="D64" s="893"/>
      <c r="E64" s="893"/>
      <c r="F64" s="894"/>
      <c r="G64" s="822">
        <v>3</v>
      </c>
      <c r="H64" s="822"/>
      <c r="I64" s="822"/>
      <c r="J64" s="822"/>
      <c r="K64" s="822"/>
      <c r="L64" s="822"/>
      <c r="M64" s="822">
        <v>3</v>
      </c>
      <c r="N64" s="822"/>
      <c r="O64" s="822"/>
      <c r="P64" s="822"/>
      <c r="Q64" s="746"/>
      <c r="R64" s="746"/>
      <c r="S64" s="781"/>
      <c r="T64" s="781"/>
      <c r="U64" s="781"/>
      <c r="V64" s="781"/>
      <c r="W64" s="781"/>
      <c r="X64" s="781"/>
      <c r="Y64" s="781"/>
      <c r="Z64" s="781"/>
      <c r="AA64" s="781"/>
      <c r="AB64" s="781"/>
      <c r="AC64" s="781"/>
      <c r="AD64" s="781"/>
      <c r="AE64" s="781"/>
      <c r="AF64" s="781"/>
      <c r="AG64" s="781"/>
      <c r="AH64" s="781"/>
      <c r="AI64" s="781"/>
      <c r="AJ64" s="781"/>
      <c r="AK64" s="781"/>
      <c r="AL64" s="781"/>
      <c r="AM64" s="781"/>
      <c r="AN64" s="781"/>
      <c r="AO64" s="781"/>
      <c r="AP64" s="781"/>
      <c r="AQ64" s="781"/>
      <c r="AR64" s="781"/>
      <c r="AS64" s="781"/>
      <c r="AT64" s="781"/>
      <c r="AU64" s="781"/>
      <c r="AV64" s="781"/>
      <c r="AW64" s="781"/>
      <c r="AX64" s="781"/>
      <c r="AY64" s="781"/>
      <c r="AZ64" s="781"/>
      <c r="BA64" s="781"/>
      <c r="BB64" s="781"/>
      <c r="BC64" s="781"/>
      <c r="BD64" s="781"/>
      <c r="BE64" s="781"/>
      <c r="BF64" s="781"/>
      <c r="BG64" s="781"/>
      <c r="BH64" s="781"/>
      <c r="BI64" s="781"/>
      <c r="BJ64" s="895"/>
      <c r="BK64" s="895"/>
      <c r="BL64" s="895"/>
      <c r="BM64" s="895"/>
      <c r="BN64" s="895"/>
      <c r="BO64" s="895"/>
      <c r="BP64" s="895"/>
      <c r="BQ64" s="895"/>
      <c r="BR64" s="895"/>
      <c r="BS64" s="895"/>
      <c r="BT64" s="895"/>
      <c r="BU64" s="895"/>
      <c r="BV64" s="895"/>
      <c r="BW64" s="895"/>
      <c r="BX64" s="895"/>
      <c r="BY64" s="895"/>
      <c r="BZ64" s="895"/>
      <c r="CA64" s="895"/>
      <c r="CB64" s="895"/>
      <c r="CC64" s="895"/>
      <c r="CD64" s="895"/>
      <c r="CE64" s="895"/>
      <c r="CF64" s="895"/>
      <c r="CG64" s="895"/>
      <c r="CH64" s="895"/>
      <c r="CI64" s="895"/>
      <c r="CJ64" s="895"/>
      <c r="CK64" s="895"/>
      <c r="CL64" s="895"/>
      <c r="CM64" s="895"/>
      <c r="CN64" s="895"/>
      <c r="CO64" s="895"/>
      <c r="CP64" s="895"/>
      <c r="CQ64" s="895"/>
      <c r="CR64" s="895"/>
      <c r="CS64" s="895"/>
      <c r="CT64" s="895"/>
      <c r="CU64" s="895"/>
      <c r="CV64" s="895"/>
      <c r="CW64" s="895"/>
      <c r="CX64" s="895"/>
      <c r="CY64" s="895"/>
      <c r="CZ64" s="895"/>
      <c r="DA64" s="895"/>
      <c r="DB64" s="895"/>
      <c r="DC64" s="895"/>
      <c r="DD64" s="895"/>
      <c r="DE64" s="895"/>
      <c r="DF64" s="895"/>
      <c r="DG64" s="895"/>
      <c r="DH64" s="895"/>
      <c r="DI64" s="895"/>
      <c r="DJ64" s="895"/>
      <c r="DK64" s="895"/>
      <c r="DL64" s="895"/>
      <c r="DM64" s="895"/>
      <c r="DN64" s="895"/>
      <c r="DO64" s="895"/>
      <c r="DP64" s="895"/>
      <c r="DQ64" s="895"/>
      <c r="DR64" s="895"/>
      <c r="DS64" s="895"/>
      <c r="DT64" s="895"/>
      <c r="DU64" s="895"/>
      <c r="DV64" s="895"/>
      <c r="DW64" s="895"/>
      <c r="DX64" s="895"/>
      <c r="DY64" s="895"/>
      <c r="DZ64" s="895"/>
      <c r="EA64" s="895"/>
      <c r="EB64" s="895"/>
      <c r="EC64" s="895"/>
      <c r="ED64" s="895"/>
      <c r="EE64" s="895"/>
      <c r="EF64" s="895"/>
      <c r="EG64" s="895"/>
      <c r="EH64" s="895"/>
      <c r="EI64" s="895"/>
      <c r="EJ64" s="895"/>
      <c r="EK64" s="895"/>
      <c r="EL64" s="895"/>
      <c r="EM64" s="895"/>
      <c r="EN64" s="895"/>
      <c r="EO64" s="895"/>
      <c r="EP64" s="895"/>
      <c r="EQ64" s="895"/>
      <c r="ER64" s="895"/>
      <c r="ES64" s="895"/>
      <c r="ET64" s="895"/>
      <c r="EU64" s="895"/>
      <c r="EV64" s="895"/>
      <c r="EW64" s="895"/>
      <c r="EX64" s="895"/>
      <c r="EY64" s="895"/>
      <c r="EZ64" s="895"/>
      <c r="FA64" s="895"/>
      <c r="FB64" s="895"/>
      <c r="FC64" s="895"/>
      <c r="FD64" s="895"/>
      <c r="FE64" s="895"/>
      <c r="FF64" s="895"/>
      <c r="FG64" s="895"/>
      <c r="FH64" s="895"/>
      <c r="FI64" s="895"/>
      <c r="FJ64" s="895"/>
      <c r="FK64" s="895"/>
      <c r="FL64" s="895"/>
      <c r="FM64" s="895"/>
      <c r="FN64" s="895"/>
      <c r="FO64" s="895"/>
      <c r="FP64" s="895"/>
      <c r="FQ64" s="895"/>
      <c r="FR64" s="895"/>
      <c r="FS64" s="895"/>
      <c r="FT64" s="895"/>
      <c r="FU64" s="895"/>
      <c r="FV64" s="895"/>
      <c r="FW64" s="895"/>
      <c r="FX64" s="895"/>
      <c r="FY64" s="895"/>
      <c r="FZ64" s="895"/>
      <c r="GA64" s="895"/>
      <c r="GB64" s="895"/>
      <c r="GC64" s="895"/>
      <c r="GD64" s="895"/>
      <c r="GE64" s="895"/>
      <c r="GF64" s="895"/>
      <c r="GG64" s="895"/>
      <c r="GH64" s="895"/>
      <c r="GI64" s="895"/>
      <c r="GJ64" s="895"/>
      <c r="GK64" s="895"/>
      <c r="GL64" s="895"/>
      <c r="GM64" s="895"/>
      <c r="GN64" s="895"/>
      <c r="GO64" s="895"/>
      <c r="GP64" s="895"/>
      <c r="GQ64" s="895"/>
      <c r="GR64" s="895"/>
      <c r="GS64" s="895"/>
      <c r="GT64" s="895"/>
      <c r="GU64" s="895"/>
      <c r="GV64" s="895"/>
      <c r="GW64" s="895"/>
      <c r="GX64" s="896"/>
    </row>
    <row r="65" spans="1:206" s="885" customFormat="1" ht="115.9" customHeight="1" x14ac:dyDescent="0.2">
      <c r="A65" s="898" t="s">
        <v>1050</v>
      </c>
      <c r="B65" s="899" t="s">
        <v>1051</v>
      </c>
      <c r="C65" s="900" t="s">
        <v>1052</v>
      </c>
      <c r="D65" s="887" t="s">
        <v>1053</v>
      </c>
      <c r="E65" s="887" t="s">
        <v>1054</v>
      </c>
      <c r="F65" s="888">
        <v>86080</v>
      </c>
      <c r="G65" s="786"/>
      <c r="H65" s="786"/>
      <c r="I65" s="786"/>
      <c r="J65" s="786"/>
      <c r="K65" s="786"/>
      <c r="L65" s="786"/>
      <c r="M65" s="786"/>
      <c r="N65" s="786"/>
      <c r="O65" s="786"/>
      <c r="P65" s="786"/>
      <c r="Q65" s="901"/>
      <c r="R65" s="901"/>
      <c r="S65" s="902"/>
      <c r="T65" s="902"/>
      <c r="U65" s="902"/>
      <c r="V65" s="902"/>
      <c r="W65" s="902"/>
      <c r="X65" s="902"/>
      <c r="Y65" s="902"/>
      <c r="Z65" s="902"/>
      <c r="AA65" s="902"/>
      <c r="AB65" s="902"/>
      <c r="AC65" s="902"/>
      <c r="AD65" s="902"/>
      <c r="AE65" s="902"/>
      <c r="AF65" s="902"/>
      <c r="AG65" s="902"/>
      <c r="AH65" s="902"/>
      <c r="AI65" s="902"/>
      <c r="AJ65" s="902"/>
      <c r="AK65" s="902"/>
      <c r="AL65" s="902"/>
      <c r="AM65" s="902"/>
      <c r="AN65" s="902"/>
      <c r="AO65" s="902"/>
      <c r="AP65" s="902"/>
      <c r="AQ65" s="902"/>
      <c r="AR65" s="902"/>
      <c r="AS65" s="902"/>
      <c r="AT65" s="902"/>
      <c r="AU65" s="902"/>
      <c r="AV65" s="902"/>
      <c r="AW65" s="902"/>
      <c r="AX65" s="902"/>
      <c r="AY65" s="902"/>
      <c r="AZ65" s="902"/>
      <c r="BA65" s="902"/>
      <c r="BB65" s="902"/>
      <c r="BC65" s="902"/>
      <c r="BD65" s="902"/>
      <c r="BE65" s="902"/>
      <c r="BF65" s="902"/>
      <c r="BG65" s="902"/>
      <c r="BH65" s="902"/>
      <c r="BI65" s="902"/>
      <c r="BJ65" s="902"/>
      <c r="BK65" s="902"/>
      <c r="BL65" s="902"/>
      <c r="BM65" s="902"/>
      <c r="BN65" s="902"/>
      <c r="BO65" s="902"/>
      <c r="BP65" s="902"/>
      <c r="BQ65" s="902"/>
      <c r="BR65" s="902"/>
      <c r="BS65" s="902"/>
      <c r="BT65" s="902"/>
      <c r="BU65" s="902"/>
      <c r="BV65" s="902"/>
      <c r="BW65" s="902"/>
      <c r="BX65" s="902"/>
      <c r="BY65" s="902"/>
      <c r="BZ65" s="902"/>
      <c r="CA65" s="902"/>
      <c r="CB65" s="902"/>
      <c r="CC65" s="902"/>
      <c r="CD65" s="902"/>
      <c r="CE65" s="902"/>
      <c r="CF65" s="902"/>
      <c r="CG65" s="902"/>
      <c r="CH65" s="902"/>
      <c r="CI65" s="902"/>
      <c r="CJ65" s="902"/>
      <c r="CK65" s="902"/>
      <c r="CL65" s="902"/>
      <c r="CM65" s="902"/>
      <c r="CN65" s="902"/>
      <c r="CO65" s="902"/>
      <c r="CP65" s="902"/>
      <c r="CQ65" s="902"/>
      <c r="CR65" s="902"/>
      <c r="CS65" s="902"/>
      <c r="CT65" s="902"/>
      <c r="CU65" s="902"/>
      <c r="CV65" s="902"/>
      <c r="CW65" s="902"/>
      <c r="CX65" s="902"/>
      <c r="CY65" s="902"/>
      <c r="CZ65" s="902"/>
      <c r="DA65" s="902"/>
      <c r="DB65" s="902"/>
      <c r="DC65" s="902"/>
      <c r="DD65" s="902"/>
      <c r="DE65" s="902"/>
      <c r="DF65" s="902"/>
      <c r="DG65" s="902"/>
      <c r="DH65" s="902"/>
      <c r="DI65" s="902"/>
      <c r="DJ65" s="902"/>
      <c r="DK65" s="902"/>
      <c r="DL65" s="902"/>
      <c r="DM65" s="902"/>
      <c r="DN65" s="902"/>
      <c r="DO65" s="902"/>
      <c r="DP65" s="902"/>
      <c r="DQ65" s="902"/>
      <c r="DR65" s="902"/>
      <c r="DS65" s="902"/>
      <c r="DT65" s="902"/>
      <c r="DU65" s="902"/>
      <c r="DV65" s="902"/>
      <c r="DW65" s="902"/>
      <c r="DX65" s="902"/>
      <c r="DY65" s="902"/>
      <c r="DZ65" s="902"/>
      <c r="EA65" s="902"/>
      <c r="EB65" s="902"/>
      <c r="EC65" s="902"/>
      <c r="ED65" s="902"/>
      <c r="EE65" s="902"/>
      <c r="EF65" s="902"/>
      <c r="EG65" s="902"/>
      <c r="EH65" s="902"/>
      <c r="EI65" s="902"/>
      <c r="EJ65" s="902"/>
      <c r="EK65" s="902"/>
      <c r="EL65" s="902"/>
      <c r="EM65" s="902"/>
      <c r="EN65" s="902"/>
      <c r="EO65" s="902"/>
      <c r="EP65" s="902"/>
      <c r="EQ65" s="902"/>
      <c r="ER65" s="902"/>
      <c r="ES65" s="902"/>
      <c r="ET65" s="902"/>
      <c r="EU65" s="902"/>
      <c r="EV65" s="902"/>
      <c r="EW65" s="902"/>
      <c r="EX65" s="902"/>
      <c r="EY65" s="902"/>
      <c r="EZ65" s="902"/>
      <c r="FA65" s="902"/>
      <c r="FB65" s="902"/>
      <c r="FC65" s="902"/>
      <c r="FD65" s="902"/>
      <c r="FE65" s="902"/>
      <c r="FF65" s="902"/>
      <c r="FG65" s="902"/>
      <c r="FH65" s="902"/>
      <c r="FI65" s="902"/>
      <c r="FJ65" s="902"/>
      <c r="FK65" s="902"/>
      <c r="FL65" s="902"/>
      <c r="FM65" s="902"/>
      <c r="FN65" s="902"/>
      <c r="FO65" s="902"/>
      <c r="FP65" s="902"/>
      <c r="FQ65" s="902"/>
      <c r="FR65" s="902"/>
      <c r="FS65" s="902"/>
      <c r="FT65" s="902"/>
      <c r="FU65" s="902"/>
      <c r="FV65" s="902"/>
      <c r="FW65" s="902"/>
      <c r="FX65" s="902"/>
      <c r="FY65" s="902"/>
      <c r="FZ65" s="902"/>
      <c r="GA65" s="902"/>
      <c r="GB65" s="902"/>
      <c r="GC65" s="902"/>
      <c r="GD65" s="902"/>
      <c r="GE65" s="902"/>
      <c r="GF65" s="902"/>
      <c r="GG65" s="902"/>
      <c r="GH65" s="902"/>
      <c r="GI65" s="902"/>
      <c r="GJ65" s="902"/>
      <c r="GK65" s="902"/>
      <c r="GL65" s="902"/>
      <c r="GM65" s="902"/>
      <c r="GN65" s="902"/>
      <c r="GO65" s="902"/>
      <c r="GP65" s="902"/>
      <c r="GQ65" s="902"/>
      <c r="GR65" s="902"/>
      <c r="GS65" s="902"/>
      <c r="GT65" s="902"/>
      <c r="GU65" s="902"/>
      <c r="GV65" s="902"/>
      <c r="GW65" s="902"/>
    </row>
    <row r="66" spans="1:206" s="883" customFormat="1" ht="115.9" customHeight="1" x14ac:dyDescent="0.2">
      <c r="A66" s="903"/>
      <c r="B66" s="886"/>
      <c r="C66" s="904"/>
      <c r="D66" s="887" t="s">
        <v>1055</v>
      </c>
      <c r="E66" s="887" t="s">
        <v>1054</v>
      </c>
      <c r="F66" s="888">
        <v>86080</v>
      </c>
      <c r="G66" s="842"/>
      <c r="H66" s="842"/>
      <c r="I66" s="842"/>
      <c r="J66" s="842"/>
      <c r="K66" s="842"/>
      <c r="L66" s="843"/>
      <c r="M66" s="843"/>
      <c r="N66" s="843"/>
      <c r="O66" s="843"/>
      <c r="P66" s="842"/>
      <c r="Q66" s="746"/>
      <c r="R66" s="746"/>
      <c r="S66" s="781"/>
      <c r="T66" s="781"/>
      <c r="U66" s="781"/>
      <c r="V66" s="781"/>
      <c r="W66" s="781"/>
      <c r="X66" s="781"/>
      <c r="Y66" s="781"/>
      <c r="Z66" s="781"/>
      <c r="AA66" s="781"/>
      <c r="AB66" s="781"/>
      <c r="AC66" s="781"/>
      <c r="AD66" s="781"/>
      <c r="AE66" s="781"/>
      <c r="AF66" s="781"/>
      <c r="AG66" s="781"/>
      <c r="AH66" s="781"/>
      <c r="AI66" s="781"/>
      <c r="AJ66" s="781"/>
      <c r="AK66" s="781"/>
      <c r="AL66" s="781"/>
      <c r="AM66" s="781"/>
      <c r="AN66" s="781"/>
      <c r="AO66" s="781"/>
      <c r="AP66" s="781"/>
      <c r="AQ66" s="781"/>
      <c r="AR66" s="781"/>
      <c r="AS66" s="781"/>
      <c r="AT66" s="781"/>
      <c r="AU66" s="781"/>
      <c r="AV66" s="781"/>
      <c r="AW66" s="781"/>
      <c r="AX66" s="781"/>
      <c r="AY66" s="781"/>
      <c r="AZ66" s="781"/>
      <c r="BA66" s="781"/>
      <c r="BB66" s="781"/>
      <c r="BC66" s="781"/>
      <c r="BD66" s="781"/>
      <c r="BE66" s="781"/>
      <c r="BF66" s="781"/>
      <c r="BG66" s="781"/>
      <c r="BH66" s="781"/>
      <c r="BI66" s="781"/>
      <c r="BJ66" s="781"/>
      <c r="BK66" s="781"/>
      <c r="BL66" s="781"/>
      <c r="BM66" s="781"/>
      <c r="BN66" s="781"/>
      <c r="BO66" s="781"/>
      <c r="BP66" s="781"/>
      <c r="BQ66" s="781"/>
      <c r="BR66" s="781"/>
      <c r="BS66" s="781"/>
      <c r="BT66" s="781"/>
      <c r="BU66" s="781"/>
      <c r="BV66" s="781"/>
      <c r="BW66" s="781"/>
      <c r="BX66" s="781"/>
      <c r="BY66" s="781"/>
      <c r="BZ66" s="781"/>
      <c r="CA66" s="781"/>
      <c r="CB66" s="781"/>
      <c r="CC66" s="781"/>
      <c r="CD66" s="781"/>
      <c r="CE66" s="781"/>
      <c r="CF66" s="781"/>
      <c r="CG66" s="781"/>
      <c r="CH66" s="781"/>
      <c r="CI66" s="781"/>
      <c r="CJ66" s="781"/>
      <c r="CK66" s="781"/>
      <c r="CL66" s="781"/>
      <c r="CM66" s="781"/>
      <c r="CN66" s="781"/>
      <c r="CO66" s="781"/>
      <c r="CP66" s="781"/>
      <c r="CQ66" s="781"/>
      <c r="CR66" s="781"/>
      <c r="CS66" s="781"/>
      <c r="CT66" s="781"/>
      <c r="CU66" s="781"/>
      <c r="CV66" s="781"/>
      <c r="CW66" s="781"/>
      <c r="CX66" s="781"/>
      <c r="CY66" s="781"/>
      <c r="CZ66" s="781"/>
      <c r="DA66" s="781"/>
      <c r="DB66" s="781"/>
      <c r="DC66" s="781"/>
      <c r="DD66" s="781"/>
      <c r="DE66" s="781"/>
      <c r="DF66" s="781"/>
      <c r="DG66" s="781"/>
      <c r="DH66" s="781"/>
      <c r="DI66" s="781"/>
      <c r="DJ66" s="781"/>
      <c r="DK66" s="781"/>
      <c r="DL66" s="781"/>
      <c r="DM66" s="781"/>
      <c r="DN66" s="781"/>
      <c r="DO66" s="781"/>
      <c r="DP66" s="781"/>
      <c r="DQ66" s="781"/>
      <c r="DR66" s="781"/>
      <c r="DS66" s="781"/>
      <c r="DT66" s="781"/>
      <c r="DU66" s="781"/>
      <c r="DV66" s="781"/>
      <c r="DW66" s="781"/>
      <c r="DX66" s="781"/>
      <c r="DY66" s="781"/>
      <c r="DZ66" s="781"/>
      <c r="EA66" s="781"/>
      <c r="EB66" s="781"/>
      <c r="EC66" s="781"/>
      <c r="ED66" s="781"/>
      <c r="EE66" s="781"/>
      <c r="EF66" s="781"/>
      <c r="EG66" s="781"/>
      <c r="EH66" s="781"/>
      <c r="EI66" s="781"/>
      <c r="EJ66" s="781"/>
      <c r="EK66" s="781"/>
      <c r="EL66" s="781"/>
      <c r="EM66" s="781"/>
      <c r="EN66" s="781"/>
      <c r="EO66" s="781"/>
      <c r="EP66" s="781"/>
      <c r="EQ66" s="781"/>
      <c r="ER66" s="781"/>
      <c r="ES66" s="781"/>
      <c r="ET66" s="781"/>
      <c r="EU66" s="781"/>
      <c r="EV66" s="781"/>
      <c r="EW66" s="781"/>
      <c r="EX66" s="781"/>
      <c r="EY66" s="781"/>
      <c r="EZ66" s="781"/>
      <c r="FA66" s="781"/>
      <c r="FB66" s="781"/>
      <c r="FC66" s="781"/>
      <c r="FD66" s="781"/>
      <c r="FE66" s="781"/>
      <c r="FF66" s="781"/>
      <c r="FG66" s="781"/>
      <c r="FH66" s="781"/>
      <c r="FI66" s="781"/>
      <c r="FJ66" s="781"/>
      <c r="FK66" s="781"/>
      <c r="FL66" s="781"/>
      <c r="FM66" s="781"/>
      <c r="FN66" s="781"/>
      <c r="FO66" s="781"/>
      <c r="FP66" s="781"/>
      <c r="FQ66" s="781"/>
      <c r="FR66" s="781"/>
      <c r="FS66" s="781"/>
      <c r="FT66" s="781"/>
      <c r="FU66" s="781"/>
      <c r="FV66" s="781"/>
      <c r="FW66" s="781"/>
      <c r="FX66" s="781"/>
      <c r="FY66" s="781"/>
      <c r="FZ66" s="781"/>
      <c r="GA66" s="781"/>
      <c r="GB66" s="781"/>
      <c r="GC66" s="781"/>
      <c r="GD66" s="781"/>
      <c r="GE66" s="781"/>
      <c r="GF66" s="781"/>
      <c r="GG66" s="781"/>
      <c r="GH66" s="781"/>
      <c r="GI66" s="781"/>
      <c r="GJ66" s="781"/>
      <c r="GK66" s="781"/>
      <c r="GL66" s="781"/>
      <c r="GM66" s="781"/>
      <c r="GN66" s="781"/>
      <c r="GO66" s="781"/>
      <c r="GP66" s="781"/>
      <c r="GQ66" s="781"/>
      <c r="GR66" s="781"/>
      <c r="GS66" s="781"/>
      <c r="GT66" s="781"/>
      <c r="GU66" s="781"/>
      <c r="GV66" s="781"/>
      <c r="GW66" s="781"/>
    </row>
    <row r="67" spans="1:206" s="782" customFormat="1" ht="44.45" customHeight="1" x14ac:dyDescent="0.2">
      <c r="A67" s="844" t="s">
        <v>1056</v>
      </c>
      <c r="B67" s="845"/>
      <c r="C67" s="845"/>
      <c r="D67" s="845"/>
      <c r="E67" s="846"/>
      <c r="F67" s="847"/>
      <c r="G67" s="905">
        <v>71</v>
      </c>
      <c r="H67" s="905">
        <v>71</v>
      </c>
      <c r="I67" s="905">
        <f>SUM(I69:I80)</f>
        <v>0</v>
      </c>
      <c r="J67" s="905">
        <f>SUM(J69:J80)</f>
        <v>0</v>
      </c>
      <c r="K67" s="905">
        <f>SUM(K69:K80)</f>
        <v>0</v>
      </c>
      <c r="L67" s="906">
        <f>SUM(L69:L80)</f>
        <v>0</v>
      </c>
      <c r="M67" s="906">
        <v>0</v>
      </c>
      <c r="N67" s="906">
        <v>0</v>
      </c>
      <c r="O67" s="906">
        <v>0</v>
      </c>
      <c r="P67" s="905">
        <v>0</v>
      </c>
      <c r="Q67" s="746"/>
      <c r="R67" s="746"/>
      <c r="S67" s="781"/>
      <c r="T67" s="781"/>
      <c r="U67" s="781"/>
      <c r="V67" s="781"/>
      <c r="W67" s="781"/>
      <c r="X67" s="781"/>
      <c r="Y67" s="781"/>
      <c r="Z67" s="781"/>
      <c r="AA67" s="781"/>
      <c r="AB67" s="781"/>
      <c r="AC67" s="781"/>
      <c r="AD67" s="781"/>
      <c r="AE67" s="781"/>
      <c r="AF67" s="781"/>
      <c r="AG67" s="781"/>
      <c r="AH67" s="781"/>
      <c r="AI67" s="781"/>
      <c r="AJ67" s="781"/>
      <c r="AK67" s="781"/>
      <c r="AL67" s="781"/>
      <c r="AM67" s="781"/>
      <c r="AN67" s="781"/>
      <c r="AO67" s="781"/>
      <c r="AP67" s="781"/>
      <c r="AQ67" s="781"/>
      <c r="AR67" s="781"/>
      <c r="AS67" s="781"/>
      <c r="AT67" s="781"/>
      <c r="AU67" s="781"/>
      <c r="AV67" s="781"/>
      <c r="AW67" s="781"/>
      <c r="AX67" s="781"/>
      <c r="AY67" s="781"/>
      <c r="AZ67" s="781"/>
      <c r="BA67" s="781"/>
      <c r="BB67" s="781"/>
      <c r="BC67" s="781"/>
      <c r="BD67" s="781"/>
      <c r="BE67" s="781"/>
      <c r="BF67" s="781"/>
      <c r="BG67" s="781"/>
      <c r="BH67" s="781"/>
      <c r="BI67" s="781"/>
      <c r="BJ67" s="781"/>
      <c r="BK67" s="781"/>
      <c r="BL67" s="781"/>
      <c r="BM67" s="781"/>
      <c r="BN67" s="781"/>
      <c r="BO67" s="781"/>
      <c r="BP67" s="781"/>
      <c r="BQ67" s="781"/>
      <c r="BR67" s="781"/>
      <c r="BS67" s="781"/>
      <c r="BT67" s="781"/>
      <c r="BU67" s="781"/>
      <c r="BV67" s="781"/>
      <c r="BW67" s="781"/>
      <c r="BX67" s="781"/>
      <c r="BY67" s="781"/>
      <c r="BZ67" s="781"/>
      <c r="CA67" s="781"/>
      <c r="CB67" s="781"/>
      <c r="CC67" s="781"/>
      <c r="CD67" s="781"/>
      <c r="CE67" s="781"/>
      <c r="CF67" s="781"/>
      <c r="CG67" s="781"/>
      <c r="CH67" s="781"/>
      <c r="CI67" s="781"/>
      <c r="CJ67" s="781"/>
      <c r="CK67" s="781"/>
      <c r="CL67" s="781"/>
      <c r="CM67" s="781"/>
      <c r="CN67" s="781"/>
      <c r="CO67" s="781"/>
      <c r="CP67" s="781"/>
      <c r="CQ67" s="781"/>
      <c r="CR67" s="781"/>
      <c r="CS67" s="781"/>
      <c r="CT67" s="781"/>
      <c r="CU67" s="781"/>
      <c r="CV67" s="781"/>
      <c r="CW67" s="781"/>
      <c r="CX67" s="781"/>
      <c r="CY67" s="781"/>
      <c r="CZ67" s="781"/>
      <c r="DA67" s="781"/>
      <c r="DB67" s="781"/>
      <c r="DC67" s="781"/>
      <c r="DD67" s="781"/>
      <c r="DE67" s="781"/>
      <c r="DF67" s="781"/>
      <c r="DG67" s="781"/>
      <c r="DH67" s="781"/>
      <c r="DI67" s="781"/>
      <c r="DJ67" s="781"/>
      <c r="DK67" s="781"/>
      <c r="DL67" s="781"/>
      <c r="DM67" s="781"/>
      <c r="DN67" s="781"/>
      <c r="DO67" s="781"/>
      <c r="DP67" s="781"/>
      <c r="DQ67" s="781"/>
      <c r="DR67" s="781"/>
      <c r="DS67" s="781"/>
      <c r="DT67" s="781"/>
      <c r="DU67" s="781"/>
      <c r="DV67" s="781"/>
      <c r="DW67" s="781"/>
      <c r="DX67" s="781"/>
      <c r="DY67" s="781"/>
      <c r="DZ67" s="781"/>
      <c r="EA67" s="781"/>
      <c r="EB67" s="781"/>
      <c r="EC67" s="781"/>
      <c r="ED67" s="781"/>
      <c r="EE67" s="781"/>
      <c r="EF67" s="781"/>
      <c r="EG67" s="781"/>
      <c r="EH67" s="781"/>
      <c r="EI67" s="781"/>
      <c r="EJ67" s="781"/>
      <c r="EK67" s="781"/>
      <c r="EL67" s="781"/>
      <c r="EM67" s="781"/>
      <c r="EN67" s="781"/>
      <c r="EO67" s="781"/>
      <c r="EP67" s="781"/>
      <c r="EQ67" s="781"/>
      <c r="ER67" s="781"/>
      <c r="ES67" s="781"/>
      <c r="ET67" s="781"/>
      <c r="EU67" s="781"/>
      <c r="EV67" s="781"/>
      <c r="EW67" s="781"/>
      <c r="EX67" s="781"/>
      <c r="EY67" s="781"/>
      <c r="EZ67" s="781"/>
      <c r="FA67" s="781"/>
      <c r="FB67" s="781"/>
      <c r="FC67" s="781"/>
      <c r="FD67" s="781"/>
      <c r="FE67" s="781"/>
      <c r="FF67" s="781"/>
      <c r="FG67" s="781"/>
      <c r="FH67" s="781"/>
      <c r="FI67" s="781"/>
      <c r="FJ67" s="781"/>
      <c r="FK67" s="781"/>
      <c r="FL67" s="781"/>
      <c r="FM67" s="781"/>
      <c r="FN67" s="781"/>
      <c r="FO67" s="781"/>
      <c r="FP67" s="781"/>
      <c r="FQ67" s="781"/>
      <c r="FR67" s="781"/>
      <c r="FS67" s="781"/>
      <c r="FT67" s="781"/>
      <c r="FU67" s="781"/>
      <c r="FV67" s="781"/>
      <c r="FW67" s="781"/>
      <c r="FX67" s="781"/>
      <c r="FY67" s="781"/>
      <c r="FZ67" s="781"/>
      <c r="GA67" s="781"/>
      <c r="GB67" s="781"/>
      <c r="GC67" s="781"/>
      <c r="GD67" s="781"/>
      <c r="GE67" s="781"/>
      <c r="GF67" s="781"/>
      <c r="GG67" s="781"/>
      <c r="GH67" s="781"/>
      <c r="GI67" s="781"/>
      <c r="GJ67" s="781"/>
      <c r="GK67" s="781"/>
      <c r="GL67" s="781"/>
      <c r="GM67" s="781"/>
      <c r="GN67" s="781"/>
      <c r="GO67" s="781"/>
      <c r="GP67" s="781"/>
      <c r="GQ67" s="781"/>
      <c r="GR67" s="781"/>
      <c r="GS67" s="781"/>
      <c r="GT67" s="781"/>
      <c r="GU67" s="781"/>
      <c r="GV67" s="781"/>
      <c r="GW67" s="781"/>
    </row>
    <row r="68" spans="1:206" s="824" customFormat="1" ht="45.6" customHeight="1" x14ac:dyDescent="0.2">
      <c r="A68" s="907"/>
      <c r="B68" s="857"/>
      <c r="C68" s="857"/>
      <c r="D68" s="857"/>
      <c r="E68" s="857"/>
      <c r="F68" s="908"/>
      <c r="G68" s="857">
        <v>38</v>
      </c>
      <c r="H68" s="857">
        <v>38</v>
      </c>
      <c r="I68" s="857"/>
      <c r="J68" s="857"/>
      <c r="K68" s="857"/>
      <c r="L68" s="858"/>
      <c r="M68" s="858"/>
      <c r="N68" s="858"/>
      <c r="O68" s="858"/>
      <c r="P68" s="857"/>
      <c r="Q68" s="745"/>
      <c r="R68" s="745"/>
      <c r="S68" s="781"/>
      <c r="T68" s="781"/>
      <c r="U68" s="781"/>
      <c r="V68" s="781"/>
      <c r="W68" s="781"/>
      <c r="X68" s="781"/>
      <c r="Y68" s="781"/>
      <c r="Z68" s="781"/>
      <c r="AA68" s="781"/>
      <c r="AB68" s="781"/>
      <c r="AC68" s="781"/>
      <c r="AD68" s="781"/>
      <c r="AE68" s="781"/>
      <c r="AF68" s="781"/>
      <c r="AG68" s="781"/>
      <c r="AH68" s="781"/>
      <c r="AI68" s="781"/>
      <c r="AJ68" s="781"/>
      <c r="AK68" s="781"/>
      <c r="AL68" s="781"/>
      <c r="AM68" s="781"/>
      <c r="AN68" s="781"/>
      <c r="AO68" s="781"/>
      <c r="AP68" s="781"/>
      <c r="AQ68" s="781"/>
      <c r="AR68" s="781"/>
      <c r="AS68" s="781"/>
      <c r="AT68" s="781"/>
      <c r="AU68" s="781"/>
      <c r="AV68" s="781"/>
      <c r="AW68" s="781"/>
      <c r="AX68" s="781"/>
      <c r="AY68" s="781"/>
      <c r="AZ68" s="781"/>
      <c r="BA68" s="781"/>
      <c r="BB68" s="781"/>
      <c r="BC68" s="781"/>
      <c r="BD68" s="781"/>
      <c r="BE68" s="781"/>
      <c r="BF68" s="781"/>
      <c r="BG68" s="781"/>
      <c r="BH68" s="781"/>
      <c r="BI68" s="781"/>
      <c r="BJ68" s="781"/>
      <c r="BK68" s="781"/>
      <c r="BL68" s="781"/>
      <c r="BM68" s="781"/>
      <c r="BN68" s="781"/>
      <c r="BO68" s="781"/>
      <c r="BP68" s="781"/>
      <c r="BQ68" s="781"/>
      <c r="BR68" s="781"/>
      <c r="BS68" s="781"/>
      <c r="BT68" s="781"/>
      <c r="BU68" s="781"/>
      <c r="BV68" s="781"/>
      <c r="BW68" s="781"/>
      <c r="BX68" s="781"/>
      <c r="BY68" s="781"/>
      <c r="BZ68" s="781"/>
      <c r="CA68" s="781"/>
      <c r="CB68" s="781"/>
      <c r="CC68" s="781"/>
      <c r="CD68" s="781"/>
      <c r="CE68" s="781"/>
      <c r="CF68" s="781"/>
      <c r="CG68" s="781"/>
      <c r="CH68" s="781"/>
      <c r="CI68" s="781"/>
      <c r="CJ68" s="781"/>
      <c r="CK68" s="781"/>
      <c r="CL68" s="781"/>
      <c r="CM68" s="781"/>
      <c r="CN68" s="781"/>
      <c r="CO68" s="781"/>
      <c r="CP68" s="781"/>
      <c r="CQ68" s="781"/>
      <c r="CR68" s="781"/>
      <c r="CS68" s="781"/>
      <c r="CT68" s="781"/>
      <c r="CU68" s="781"/>
      <c r="CV68" s="781"/>
      <c r="CW68" s="781"/>
      <c r="CX68" s="781"/>
      <c r="CY68" s="781"/>
      <c r="CZ68" s="781"/>
      <c r="DA68" s="781"/>
      <c r="DB68" s="781"/>
      <c r="DC68" s="781"/>
      <c r="DD68" s="781"/>
      <c r="DE68" s="781"/>
      <c r="DF68" s="781"/>
      <c r="DG68" s="781"/>
      <c r="DH68" s="781"/>
      <c r="DI68" s="781"/>
      <c r="DJ68" s="781"/>
      <c r="DK68" s="781"/>
      <c r="DL68" s="781"/>
      <c r="DM68" s="781"/>
      <c r="DN68" s="781"/>
      <c r="DO68" s="781"/>
      <c r="DP68" s="781"/>
      <c r="DQ68" s="781"/>
      <c r="DR68" s="781"/>
      <c r="DS68" s="781"/>
      <c r="DT68" s="781"/>
      <c r="DU68" s="781"/>
      <c r="DV68" s="781"/>
      <c r="DW68" s="781"/>
      <c r="DX68" s="781"/>
      <c r="DY68" s="781"/>
      <c r="DZ68" s="781"/>
      <c r="EA68" s="781"/>
      <c r="EB68" s="781"/>
      <c r="EC68" s="781"/>
      <c r="ED68" s="781"/>
      <c r="EE68" s="781"/>
      <c r="EF68" s="781"/>
      <c r="EG68" s="781"/>
      <c r="EH68" s="781"/>
      <c r="EI68" s="781"/>
      <c r="EJ68" s="781"/>
      <c r="EK68" s="781"/>
      <c r="EL68" s="781"/>
      <c r="EM68" s="781"/>
      <c r="EN68" s="781"/>
      <c r="EO68" s="781"/>
      <c r="EP68" s="781"/>
      <c r="EQ68" s="781"/>
      <c r="ER68" s="781"/>
      <c r="ES68" s="781"/>
      <c r="ET68" s="781"/>
      <c r="EU68" s="781"/>
      <c r="EV68" s="781"/>
      <c r="EW68" s="781"/>
      <c r="EX68" s="781"/>
      <c r="EY68" s="781"/>
      <c r="EZ68" s="781"/>
      <c r="FA68" s="781"/>
      <c r="FB68" s="781"/>
      <c r="FC68" s="781"/>
      <c r="FD68" s="781"/>
      <c r="FE68" s="781"/>
      <c r="FF68" s="781"/>
      <c r="FG68" s="781"/>
      <c r="FH68" s="781"/>
      <c r="FI68" s="781"/>
      <c r="FJ68" s="781"/>
      <c r="FK68" s="781"/>
      <c r="FL68" s="781"/>
      <c r="FM68" s="781"/>
      <c r="FN68" s="781"/>
      <c r="FO68" s="781"/>
      <c r="FP68" s="781"/>
      <c r="FQ68" s="781"/>
      <c r="FR68" s="781"/>
      <c r="FS68" s="781"/>
      <c r="FT68" s="781"/>
      <c r="FU68" s="781"/>
      <c r="FV68" s="781"/>
      <c r="FW68" s="781"/>
      <c r="FX68" s="781"/>
      <c r="FY68" s="781"/>
      <c r="FZ68" s="781"/>
      <c r="GA68" s="781"/>
      <c r="GB68" s="781"/>
      <c r="GC68" s="781"/>
      <c r="GD68" s="781"/>
      <c r="GE68" s="781"/>
      <c r="GF68" s="781"/>
      <c r="GG68" s="781"/>
      <c r="GH68" s="781"/>
      <c r="GI68" s="781"/>
      <c r="GJ68" s="781"/>
      <c r="GK68" s="781"/>
      <c r="GL68" s="781"/>
      <c r="GM68" s="781"/>
      <c r="GN68" s="781"/>
      <c r="GO68" s="781"/>
      <c r="GP68" s="781"/>
      <c r="GQ68" s="781"/>
      <c r="GR68" s="781"/>
      <c r="GS68" s="781"/>
      <c r="GT68" s="781"/>
      <c r="GU68" s="781"/>
      <c r="GV68" s="781"/>
      <c r="GW68" s="781"/>
    </row>
    <row r="69" spans="1:206" s="782" customFormat="1" ht="47.25" customHeight="1" x14ac:dyDescent="0.2">
      <c r="A69" s="909" t="s">
        <v>1057</v>
      </c>
      <c r="B69" s="910" t="s">
        <v>1058</v>
      </c>
      <c r="C69" s="911" t="s">
        <v>1059</v>
      </c>
      <c r="D69" s="912" t="s">
        <v>1060</v>
      </c>
      <c r="E69" s="848" t="s">
        <v>1061</v>
      </c>
      <c r="F69" s="849">
        <v>140206</v>
      </c>
      <c r="G69" s="786"/>
      <c r="H69" s="786"/>
      <c r="I69" s="786"/>
      <c r="J69" s="786"/>
      <c r="K69" s="786"/>
      <c r="L69" s="787"/>
      <c r="M69" s="787"/>
      <c r="N69" s="787"/>
      <c r="O69" s="787"/>
      <c r="P69" s="786"/>
      <c r="Q69" s="745"/>
      <c r="R69" s="745"/>
      <c r="S69" s="781"/>
      <c r="T69" s="781"/>
      <c r="U69" s="781"/>
      <c r="V69" s="781"/>
      <c r="W69" s="781"/>
      <c r="X69" s="781"/>
      <c r="Y69" s="781"/>
      <c r="Z69" s="781"/>
      <c r="AA69" s="781"/>
      <c r="AB69" s="781"/>
      <c r="AC69" s="781"/>
      <c r="AD69" s="781"/>
      <c r="AE69" s="781"/>
      <c r="AF69" s="781"/>
      <c r="AG69" s="781"/>
      <c r="AH69" s="781"/>
      <c r="AI69" s="781"/>
      <c r="AJ69" s="781"/>
      <c r="AK69" s="781"/>
      <c r="AL69" s="781"/>
      <c r="AM69" s="781"/>
      <c r="AN69" s="781"/>
      <c r="AO69" s="781"/>
      <c r="AP69" s="781"/>
      <c r="AQ69" s="781"/>
      <c r="AR69" s="781"/>
      <c r="AS69" s="781"/>
      <c r="AT69" s="781"/>
      <c r="AU69" s="781"/>
      <c r="AV69" s="781"/>
      <c r="AW69" s="781"/>
      <c r="AX69" s="781"/>
      <c r="AY69" s="781"/>
      <c r="AZ69" s="781"/>
      <c r="BA69" s="781"/>
      <c r="BB69" s="781"/>
      <c r="BC69" s="781"/>
      <c r="BD69" s="781"/>
      <c r="BE69" s="781"/>
      <c r="BF69" s="781"/>
      <c r="BG69" s="781"/>
      <c r="BH69" s="781"/>
      <c r="BI69" s="781"/>
      <c r="BJ69" s="781"/>
      <c r="BK69" s="781"/>
      <c r="BL69" s="781"/>
      <c r="BM69" s="781"/>
      <c r="BN69" s="781"/>
      <c r="BO69" s="781"/>
      <c r="BP69" s="781"/>
      <c r="BQ69" s="781"/>
      <c r="BR69" s="781"/>
      <c r="BS69" s="781"/>
      <c r="BT69" s="781"/>
      <c r="BU69" s="781"/>
      <c r="BV69" s="781"/>
      <c r="BW69" s="781"/>
      <c r="BX69" s="781"/>
      <c r="BY69" s="781"/>
      <c r="BZ69" s="781"/>
      <c r="CA69" s="781"/>
      <c r="CB69" s="781"/>
      <c r="CC69" s="781"/>
      <c r="CD69" s="781"/>
      <c r="CE69" s="781"/>
      <c r="CF69" s="781"/>
      <c r="CG69" s="781"/>
      <c r="CH69" s="781"/>
      <c r="CI69" s="781"/>
      <c r="CJ69" s="781"/>
      <c r="CK69" s="781"/>
      <c r="CL69" s="781"/>
      <c r="CM69" s="781"/>
      <c r="CN69" s="781"/>
      <c r="CO69" s="781"/>
      <c r="CP69" s="781"/>
      <c r="CQ69" s="781"/>
      <c r="CR69" s="781"/>
      <c r="CS69" s="781"/>
      <c r="CT69" s="781"/>
      <c r="CU69" s="781"/>
      <c r="CV69" s="781"/>
      <c r="CW69" s="781"/>
      <c r="CX69" s="781"/>
      <c r="CY69" s="781"/>
      <c r="CZ69" s="781"/>
      <c r="DA69" s="781"/>
      <c r="DB69" s="781"/>
      <c r="DC69" s="781"/>
      <c r="DD69" s="781"/>
      <c r="DE69" s="781"/>
      <c r="DF69" s="781"/>
      <c r="DG69" s="781"/>
      <c r="DH69" s="781"/>
      <c r="DI69" s="781"/>
      <c r="DJ69" s="781"/>
      <c r="DK69" s="781"/>
      <c r="DL69" s="781"/>
      <c r="DM69" s="781"/>
      <c r="DN69" s="781"/>
      <c r="DO69" s="781"/>
      <c r="DP69" s="781"/>
      <c r="DQ69" s="781"/>
      <c r="DR69" s="781"/>
      <c r="DS69" s="781"/>
      <c r="DT69" s="781"/>
      <c r="DU69" s="781"/>
      <c r="DV69" s="781"/>
      <c r="DW69" s="781"/>
      <c r="DX69" s="781"/>
      <c r="DY69" s="781"/>
      <c r="DZ69" s="781"/>
      <c r="EA69" s="781"/>
      <c r="EB69" s="781"/>
      <c r="EC69" s="781"/>
      <c r="ED69" s="781"/>
      <c r="EE69" s="781"/>
      <c r="EF69" s="781"/>
      <c r="EG69" s="781"/>
      <c r="EH69" s="781"/>
      <c r="EI69" s="781"/>
      <c r="EJ69" s="781"/>
      <c r="EK69" s="781"/>
      <c r="EL69" s="781"/>
      <c r="EM69" s="781"/>
      <c r="EN69" s="781"/>
      <c r="EO69" s="781"/>
      <c r="EP69" s="781"/>
      <c r="EQ69" s="781"/>
      <c r="ER69" s="781"/>
      <c r="ES69" s="781"/>
      <c r="ET69" s="781"/>
      <c r="EU69" s="781"/>
      <c r="EV69" s="781"/>
      <c r="EW69" s="781"/>
      <c r="EX69" s="781"/>
      <c r="EY69" s="781"/>
      <c r="EZ69" s="781"/>
      <c r="FA69" s="781"/>
      <c r="FB69" s="781"/>
      <c r="FC69" s="781"/>
      <c r="FD69" s="781"/>
      <c r="FE69" s="781"/>
      <c r="FF69" s="781"/>
      <c r="FG69" s="781"/>
      <c r="FH69" s="781"/>
      <c r="FI69" s="781"/>
      <c r="FJ69" s="781"/>
      <c r="FK69" s="781"/>
      <c r="FL69" s="781"/>
      <c r="FM69" s="781"/>
      <c r="FN69" s="781"/>
      <c r="FO69" s="781"/>
      <c r="FP69" s="781"/>
      <c r="FQ69" s="781"/>
      <c r="FR69" s="781"/>
      <c r="FS69" s="781"/>
      <c r="FT69" s="781"/>
      <c r="FU69" s="781"/>
      <c r="FV69" s="781"/>
      <c r="FW69" s="781"/>
      <c r="FX69" s="781"/>
      <c r="FY69" s="781"/>
      <c r="FZ69" s="781"/>
      <c r="GA69" s="781"/>
      <c r="GB69" s="781"/>
      <c r="GC69" s="781"/>
      <c r="GD69" s="781"/>
      <c r="GE69" s="781"/>
      <c r="GF69" s="781"/>
      <c r="GG69" s="781"/>
      <c r="GH69" s="781"/>
      <c r="GI69" s="781"/>
      <c r="GJ69" s="781"/>
      <c r="GK69" s="781"/>
      <c r="GL69" s="781"/>
      <c r="GM69" s="781"/>
      <c r="GN69" s="781"/>
      <c r="GO69" s="781"/>
      <c r="GP69" s="781"/>
      <c r="GQ69" s="781"/>
      <c r="GR69" s="781"/>
      <c r="GS69" s="781"/>
      <c r="GT69" s="781"/>
      <c r="GU69" s="781"/>
      <c r="GV69" s="781"/>
      <c r="GW69" s="781"/>
    </row>
    <row r="70" spans="1:206" s="782" customFormat="1" ht="41.25" customHeight="1" x14ac:dyDescent="0.2">
      <c r="A70" s="913"/>
      <c r="B70" s="914"/>
      <c r="C70" s="915"/>
      <c r="D70" s="916"/>
      <c r="E70" s="917" t="s">
        <v>1062</v>
      </c>
      <c r="F70" s="849">
        <v>140206</v>
      </c>
      <c r="G70" s="786"/>
      <c r="H70" s="786"/>
      <c r="I70" s="786"/>
      <c r="J70" s="786"/>
      <c r="K70" s="786"/>
      <c r="L70" s="787"/>
      <c r="M70" s="787"/>
      <c r="N70" s="787"/>
      <c r="O70" s="787"/>
      <c r="P70" s="786"/>
      <c r="Q70" s="745"/>
      <c r="R70" s="745"/>
      <c r="S70" s="781"/>
      <c r="T70" s="781"/>
      <c r="U70" s="781"/>
      <c r="V70" s="781"/>
      <c r="W70" s="781"/>
      <c r="X70" s="781"/>
      <c r="Y70" s="781"/>
      <c r="Z70" s="781"/>
      <c r="AA70" s="781"/>
      <c r="AB70" s="781"/>
      <c r="AC70" s="781"/>
      <c r="AD70" s="781"/>
      <c r="AE70" s="781"/>
      <c r="AF70" s="781"/>
      <c r="AG70" s="781"/>
      <c r="AH70" s="781"/>
      <c r="AI70" s="781"/>
      <c r="AJ70" s="781"/>
      <c r="AK70" s="781"/>
      <c r="AL70" s="781"/>
      <c r="AM70" s="781"/>
      <c r="AN70" s="781"/>
      <c r="AO70" s="781"/>
      <c r="AP70" s="781"/>
      <c r="AQ70" s="781"/>
      <c r="AR70" s="781"/>
      <c r="AS70" s="781"/>
      <c r="AT70" s="781"/>
      <c r="AU70" s="781"/>
      <c r="AV70" s="781"/>
      <c r="AW70" s="781"/>
      <c r="AX70" s="781"/>
      <c r="AY70" s="781"/>
      <c r="AZ70" s="781"/>
      <c r="BA70" s="781"/>
      <c r="BB70" s="781"/>
      <c r="BC70" s="781"/>
      <c r="BD70" s="781"/>
      <c r="BE70" s="781"/>
      <c r="BF70" s="781"/>
      <c r="BG70" s="781"/>
      <c r="BH70" s="781"/>
      <c r="BI70" s="781"/>
      <c r="BJ70" s="781"/>
      <c r="BK70" s="781"/>
      <c r="BL70" s="781"/>
      <c r="BM70" s="781"/>
      <c r="BN70" s="781"/>
      <c r="BO70" s="781"/>
      <c r="BP70" s="781"/>
      <c r="BQ70" s="781"/>
      <c r="BR70" s="781"/>
      <c r="BS70" s="781"/>
      <c r="BT70" s="781"/>
      <c r="BU70" s="781"/>
      <c r="BV70" s="781"/>
      <c r="BW70" s="781"/>
      <c r="BX70" s="781"/>
      <c r="BY70" s="781"/>
      <c r="BZ70" s="781"/>
      <c r="CA70" s="781"/>
      <c r="CB70" s="781"/>
      <c r="CC70" s="781"/>
      <c r="CD70" s="781"/>
      <c r="CE70" s="781"/>
      <c r="CF70" s="781"/>
      <c r="CG70" s="781"/>
      <c r="CH70" s="781"/>
      <c r="CI70" s="781"/>
      <c r="CJ70" s="781"/>
      <c r="CK70" s="781"/>
      <c r="CL70" s="781"/>
      <c r="CM70" s="781"/>
      <c r="CN70" s="781"/>
      <c r="CO70" s="781"/>
      <c r="CP70" s="781"/>
      <c r="CQ70" s="781"/>
      <c r="CR70" s="781"/>
      <c r="CS70" s="781"/>
      <c r="CT70" s="781"/>
      <c r="CU70" s="781"/>
      <c r="CV70" s="781"/>
      <c r="CW70" s="781"/>
      <c r="CX70" s="781"/>
      <c r="CY70" s="781"/>
      <c r="CZ70" s="781"/>
      <c r="DA70" s="781"/>
      <c r="DB70" s="781"/>
      <c r="DC70" s="781"/>
      <c r="DD70" s="781"/>
      <c r="DE70" s="781"/>
      <c r="DF70" s="781"/>
      <c r="DG70" s="781"/>
      <c r="DH70" s="781"/>
      <c r="DI70" s="781"/>
      <c r="DJ70" s="781"/>
      <c r="DK70" s="781"/>
      <c r="DL70" s="781"/>
      <c r="DM70" s="781"/>
      <c r="DN70" s="781"/>
      <c r="DO70" s="781"/>
      <c r="DP70" s="781"/>
      <c r="DQ70" s="781"/>
      <c r="DR70" s="781"/>
      <c r="DS70" s="781"/>
      <c r="DT70" s="781"/>
      <c r="DU70" s="781"/>
      <c r="DV70" s="781"/>
      <c r="DW70" s="781"/>
      <c r="DX70" s="781"/>
      <c r="DY70" s="781"/>
      <c r="DZ70" s="781"/>
      <c r="EA70" s="781"/>
      <c r="EB70" s="781"/>
      <c r="EC70" s="781"/>
      <c r="ED70" s="781"/>
      <c r="EE70" s="781"/>
      <c r="EF70" s="781"/>
      <c r="EG70" s="781"/>
      <c r="EH70" s="781"/>
      <c r="EI70" s="781"/>
      <c r="EJ70" s="781"/>
      <c r="EK70" s="781"/>
      <c r="EL70" s="781"/>
      <c r="EM70" s="781"/>
      <c r="EN70" s="781"/>
      <c r="EO70" s="781"/>
      <c r="EP70" s="781"/>
      <c r="EQ70" s="781"/>
      <c r="ER70" s="781"/>
      <c r="ES70" s="781"/>
      <c r="ET70" s="781"/>
      <c r="EU70" s="781"/>
      <c r="EV70" s="781"/>
      <c r="EW70" s="781"/>
      <c r="EX70" s="781"/>
      <c r="EY70" s="781"/>
      <c r="EZ70" s="781"/>
      <c r="FA70" s="781"/>
      <c r="FB70" s="781"/>
      <c r="FC70" s="781"/>
      <c r="FD70" s="781"/>
      <c r="FE70" s="781"/>
      <c r="FF70" s="781"/>
      <c r="FG70" s="781"/>
      <c r="FH70" s="781"/>
      <c r="FI70" s="781"/>
      <c r="FJ70" s="781"/>
      <c r="FK70" s="781"/>
      <c r="FL70" s="781"/>
      <c r="FM70" s="781"/>
      <c r="FN70" s="781"/>
      <c r="FO70" s="781"/>
      <c r="FP70" s="781"/>
      <c r="FQ70" s="781"/>
      <c r="FR70" s="781"/>
      <c r="FS70" s="781"/>
      <c r="FT70" s="781"/>
      <c r="FU70" s="781"/>
      <c r="FV70" s="781"/>
      <c r="FW70" s="781"/>
      <c r="FX70" s="781"/>
      <c r="FY70" s="781"/>
      <c r="FZ70" s="781"/>
      <c r="GA70" s="781"/>
      <c r="GB70" s="781"/>
      <c r="GC70" s="781"/>
      <c r="GD70" s="781"/>
      <c r="GE70" s="781"/>
      <c r="GF70" s="781"/>
      <c r="GG70" s="781"/>
      <c r="GH70" s="781"/>
      <c r="GI70" s="781"/>
      <c r="GJ70" s="781"/>
      <c r="GK70" s="781"/>
      <c r="GL70" s="781"/>
      <c r="GM70" s="781"/>
      <c r="GN70" s="781"/>
      <c r="GO70" s="781"/>
      <c r="GP70" s="781"/>
      <c r="GQ70" s="781"/>
      <c r="GR70" s="781"/>
      <c r="GS70" s="781"/>
      <c r="GT70" s="781"/>
      <c r="GU70" s="781"/>
      <c r="GV70" s="781"/>
      <c r="GW70" s="781"/>
    </row>
    <row r="71" spans="1:206" s="788" customFormat="1" ht="40.5" customHeight="1" x14ac:dyDescent="0.2">
      <c r="A71" s="913"/>
      <c r="B71" s="914"/>
      <c r="C71" s="915"/>
      <c r="D71" s="916"/>
      <c r="E71" s="848" t="s">
        <v>1063</v>
      </c>
      <c r="F71" s="849">
        <v>140206</v>
      </c>
      <c r="G71" s="786"/>
      <c r="H71" s="786"/>
      <c r="I71" s="786"/>
      <c r="J71" s="786"/>
      <c r="K71" s="786"/>
      <c r="L71" s="787"/>
      <c r="M71" s="787"/>
      <c r="N71" s="787"/>
      <c r="O71" s="787"/>
      <c r="P71" s="786"/>
      <c r="Q71" s="769"/>
      <c r="R71" s="769"/>
      <c r="S71" s="770"/>
      <c r="T71" s="770"/>
      <c r="U71" s="770"/>
      <c r="V71" s="770"/>
      <c r="W71" s="770"/>
      <c r="X71" s="770"/>
      <c r="Y71" s="770"/>
      <c r="Z71" s="770"/>
      <c r="AA71" s="770"/>
      <c r="AB71" s="770"/>
      <c r="AC71" s="770"/>
      <c r="AD71" s="770"/>
      <c r="AE71" s="770"/>
      <c r="AF71" s="770"/>
      <c r="AG71" s="770"/>
      <c r="AH71" s="770"/>
      <c r="AI71" s="770"/>
      <c r="AJ71" s="770"/>
      <c r="AK71" s="770"/>
      <c r="AL71" s="770"/>
      <c r="AM71" s="770"/>
      <c r="AN71" s="770"/>
      <c r="AO71" s="770"/>
      <c r="AP71" s="770"/>
      <c r="AQ71" s="770"/>
      <c r="AR71" s="770"/>
      <c r="AS71" s="770"/>
      <c r="AT71" s="770"/>
      <c r="AU71" s="770"/>
      <c r="AV71" s="770"/>
      <c r="AW71" s="770"/>
      <c r="AX71" s="770"/>
      <c r="AY71" s="770"/>
      <c r="AZ71" s="770"/>
      <c r="BA71" s="770"/>
      <c r="BB71" s="770"/>
      <c r="BC71" s="770"/>
      <c r="BD71" s="770"/>
      <c r="BE71" s="770"/>
      <c r="BF71" s="770"/>
      <c r="BG71" s="770"/>
      <c r="BH71" s="770"/>
      <c r="BI71" s="770"/>
      <c r="BJ71" s="770"/>
      <c r="BK71" s="770"/>
      <c r="BL71" s="770"/>
      <c r="BM71" s="770"/>
      <c r="BN71" s="770"/>
      <c r="BO71" s="770"/>
      <c r="BP71" s="770"/>
      <c r="BQ71" s="770"/>
      <c r="BR71" s="770"/>
      <c r="BS71" s="770"/>
      <c r="BT71" s="770"/>
      <c r="BU71" s="770"/>
      <c r="BV71" s="770"/>
      <c r="BW71" s="770"/>
      <c r="BX71" s="770"/>
      <c r="BY71" s="770"/>
      <c r="BZ71" s="770"/>
      <c r="CA71" s="770"/>
      <c r="CB71" s="770"/>
      <c r="CC71" s="770"/>
      <c r="CD71" s="770"/>
      <c r="CE71" s="770"/>
      <c r="CF71" s="770"/>
      <c r="CG71" s="770"/>
      <c r="CH71" s="770"/>
      <c r="CI71" s="770"/>
      <c r="CJ71" s="770"/>
      <c r="CK71" s="770"/>
      <c r="CL71" s="770"/>
      <c r="CM71" s="770"/>
      <c r="CN71" s="770"/>
      <c r="CO71" s="770"/>
      <c r="CP71" s="770"/>
      <c r="CQ71" s="770"/>
      <c r="CR71" s="770"/>
      <c r="CS71" s="770"/>
      <c r="CT71" s="770"/>
      <c r="CU71" s="770"/>
      <c r="CV71" s="770"/>
      <c r="CW71" s="770"/>
      <c r="CX71" s="770"/>
      <c r="CY71" s="770"/>
      <c r="CZ71" s="770"/>
      <c r="DA71" s="770"/>
      <c r="DB71" s="770"/>
      <c r="DC71" s="770"/>
      <c r="DD71" s="770"/>
      <c r="DE71" s="770"/>
      <c r="DF71" s="770"/>
      <c r="DG71" s="770"/>
      <c r="DH71" s="770"/>
      <c r="DI71" s="770"/>
      <c r="DJ71" s="770"/>
      <c r="DK71" s="770"/>
      <c r="DL71" s="770"/>
      <c r="DM71" s="770"/>
      <c r="DN71" s="770"/>
      <c r="DO71" s="770"/>
      <c r="DP71" s="770"/>
      <c r="DQ71" s="770"/>
      <c r="DR71" s="770"/>
      <c r="DS71" s="770"/>
      <c r="DT71" s="770"/>
      <c r="DU71" s="770"/>
      <c r="DV71" s="770"/>
      <c r="DW71" s="770"/>
      <c r="DX71" s="770"/>
      <c r="DY71" s="770"/>
      <c r="DZ71" s="770"/>
      <c r="EA71" s="770"/>
      <c r="EB71" s="770"/>
      <c r="EC71" s="770"/>
      <c r="ED71" s="770"/>
      <c r="EE71" s="770"/>
      <c r="EF71" s="770"/>
      <c r="EG71" s="770"/>
      <c r="EH71" s="770"/>
      <c r="EI71" s="770"/>
      <c r="EJ71" s="770"/>
      <c r="EK71" s="770"/>
      <c r="EL71" s="770"/>
      <c r="EM71" s="770"/>
      <c r="EN71" s="770"/>
      <c r="EO71" s="770"/>
      <c r="EP71" s="770"/>
      <c r="EQ71" s="770"/>
      <c r="ER71" s="770"/>
      <c r="ES71" s="770"/>
      <c r="ET71" s="770"/>
      <c r="EU71" s="770"/>
      <c r="EV71" s="770"/>
      <c r="EW71" s="770"/>
      <c r="EX71" s="770"/>
      <c r="EY71" s="770"/>
      <c r="EZ71" s="770"/>
      <c r="FA71" s="770"/>
      <c r="FB71" s="770"/>
      <c r="FC71" s="770"/>
      <c r="FD71" s="770"/>
      <c r="FE71" s="770"/>
      <c r="FF71" s="770"/>
      <c r="FG71" s="770"/>
      <c r="FH71" s="770"/>
      <c r="FI71" s="770"/>
      <c r="FJ71" s="770"/>
      <c r="FK71" s="770"/>
      <c r="FL71" s="770"/>
      <c r="FM71" s="770"/>
      <c r="FN71" s="770"/>
      <c r="FO71" s="770"/>
      <c r="FP71" s="770"/>
      <c r="FQ71" s="770"/>
      <c r="FR71" s="770"/>
      <c r="FS71" s="770"/>
      <c r="FT71" s="770"/>
      <c r="FU71" s="770"/>
      <c r="FV71" s="770"/>
      <c r="FW71" s="770"/>
      <c r="FX71" s="770"/>
      <c r="FY71" s="770"/>
      <c r="FZ71" s="770"/>
      <c r="GA71" s="770"/>
      <c r="GB71" s="770"/>
      <c r="GC71" s="770"/>
      <c r="GD71" s="770"/>
      <c r="GE71" s="770"/>
      <c r="GF71" s="770"/>
      <c r="GG71" s="770"/>
      <c r="GH71" s="770"/>
      <c r="GI71" s="770"/>
      <c r="GJ71" s="770"/>
      <c r="GK71" s="770"/>
      <c r="GL71" s="770"/>
      <c r="GM71" s="770"/>
      <c r="GN71" s="770"/>
      <c r="GO71" s="770"/>
      <c r="GP71" s="770"/>
      <c r="GQ71" s="770"/>
      <c r="GR71" s="770"/>
      <c r="GS71" s="770"/>
      <c r="GT71" s="770"/>
      <c r="GU71" s="770"/>
      <c r="GV71" s="770"/>
      <c r="GW71" s="770"/>
    </row>
    <row r="72" spans="1:206" ht="39" customHeight="1" x14ac:dyDescent="0.2">
      <c r="A72" s="913"/>
      <c r="B72" s="914"/>
      <c r="C72" s="910" t="s">
        <v>1064</v>
      </c>
      <c r="D72" s="910" t="s">
        <v>1065</v>
      </c>
      <c r="E72" s="918" t="s">
        <v>1061</v>
      </c>
      <c r="F72" s="849">
        <v>140206</v>
      </c>
      <c r="G72" s="786"/>
      <c r="H72" s="786"/>
      <c r="I72" s="786"/>
      <c r="J72" s="786"/>
      <c r="K72" s="786"/>
      <c r="L72" s="787"/>
      <c r="M72" s="787"/>
      <c r="N72" s="787"/>
      <c r="O72" s="787"/>
      <c r="P72" s="786"/>
    </row>
    <row r="73" spans="1:206" ht="42.6" customHeight="1" x14ac:dyDescent="0.2">
      <c r="A73" s="919"/>
      <c r="B73" s="920"/>
      <c r="C73" s="914"/>
      <c r="D73" s="914"/>
      <c r="E73" s="921" t="s">
        <v>1066</v>
      </c>
      <c r="F73" s="849">
        <v>140206</v>
      </c>
      <c r="G73" s="786"/>
      <c r="H73" s="786"/>
      <c r="I73" s="786"/>
      <c r="J73" s="786"/>
      <c r="K73" s="786"/>
      <c r="L73" s="787"/>
      <c r="M73" s="787"/>
      <c r="N73" s="787"/>
      <c r="O73" s="787"/>
      <c r="P73" s="786"/>
    </row>
    <row r="74" spans="1:206" ht="40.15" customHeight="1" x14ac:dyDescent="0.2">
      <c r="A74" s="922"/>
      <c r="B74" s="923"/>
      <c r="C74" s="914"/>
      <c r="D74" s="914"/>
      <c r="E74" s="921" t="s">
        <v>1062</v>
      </c>
      <c r="F74" s="849">
        <v>140206</v>
      </c>
      <c r="G74" s="786"/>
      <c r="H74" s="786"/>
      <c r="I74" s="786"/>
      <c r="J74" s="786"/>
      <c r="K74" s="786"/>
      <c r="L74" s="787"/>
      <c r="M74" s="787"/>
      <c r="N74" s="787"/>
      <c r="O74" s="787"/>
      <c r="P74" s="786"/>
    </row>
    <row r="75" spans="1:206" ht="54" customHeight="1" x14ac:dyDescent="0.2">
      <c r="A75" s="924" t="s">
        <v>1067</v>
      </c>
      <c r="B75" s="910" t="s">
        <v>1068</v>
      </c>
      <c r="C75" s="910" t="s">
        <v>1069</v>
      </c>
      <c r="D75" s="910" t="s">
        <v>1070</v>
      </c>
      <c r="E75" s="918" t="s">
        <v>1061</v>
      </c>
      <c r="F75" s="849">
        <v>140206</v>
      </c>
      <c r="G75" s="786">
        <v>8</v>
      </c>
      <c r="H75" s="786">
        <v>8</v>
      </c>
      <c r="I75" s="786"/>
      <c r="J75" s="786"/>
      <c r="K75" s="786"/>
      <c r="L75" s="787"/>
      <c r="M75" s="787"/>
      <c r="N75" s="787"/>
      <c r="O75" s="787"/>
      <c r="P75" s="786"/>
    </row>
    <row r="76" spans="1:206" ht="53.45" customHeight="1" x14ac:dyDescent="0.2">
      <c r="A76" s="925"/>
      <c r="B76" s="914"/>
      <c r="C76" s="914"/>
      <c r="D76" s="914"/>
      <c r="E76" s="926" t="s">
        <v>1066</v>
      </c>
      <c r="F76" s="849">
        <v>140206</v>
      </c>
      <c r="G76" s="810"/>
      <c r="H76" s="810"/>
      <c r="I76" s="810"/>
      <c r="J76" s="810"/>
      <c r="K76" s="810"/>
      <c r="L76" s="811"/>
      <c r="M76" s="811"/>
      <c r="N76" s="811"/>
      <c r="O76" s="811"/>
      <c r="P76" s="810"/>
    </row>
    <row r="77" spans="1:206" s="928" customFormat="1" ht="115.9" customHeight="1" x14ac:dyDescent="0.2">
      <c r="A77" s="850" t="s">
        <v>1071</v>
      </c>
      <c r="B77" s="848" t="s">
        <v>1072</v>
      </c>
      <c r="C77" s="830" t="s">
        <v>1073</v>
      </c>
      <c r="D77" s="887" t="s">
        <v>1074</v>
      </c>
      <c r="E77" s="917" t="s">
        <v>1075</v>
      </c>
      <c r="F77" s="849">
        <v>140206</v>
      </c>
      <c r="G77" s="786">
        <v>10</v>
      </c>
      <c r="H77" s="786">
        <v>10</v>
      </c>
      <c r="I77" s="786"/>
      <c r="J77" s="786"/>
      <c r="K77" s="786"/>
      <c r="L77" s="786"/>
      <c r="M77" s="786"/>
      <c r="N77" s="786"/>
      <c r="O77" s="786"/>
      <c r="P77" s="786"/>
      <c r="Q77" s="746"/>
      <c r="R77" s="746"/>
      <c r="S77" s="746"/>
      <c r="T77" s="746"/>
      <c r="U77" s="746"/>
      <c r="V77" s="746"/>
      <c r="W77" s="746"/>
      <c r="X77" s="746"/>
      <c r="Y77" s="746"/>
      <c r="Z77" s="746"/>
      <c r="AA77" s="746"/>
      <c r="AB77" s="746"/>
      <c r="AC77" s="746"/>
      <c r="AD77" s="746"/>
      <c r="AE77" s="746"/>
      <c r="AF77" s="746"/>
      <c r="AG77" s="746"/>
      <c r="AH77" s="746"/>
      <c r="AI77" s="746"/>
      <c r="AJ77" s="746"/>
      <c r="AK77" s="746"/>
      <c r="AL77" s="746"/>
      <c r="AM77" s="746"/>
      <c r="AN77" s="746"/>
      <c r="AO77" s="746"/>
      <c r="AP77" s="746"/>
      <c r="AQ77" s="746"/>
      <c r="AR77" s="746"/>
      <c r="AS77" s="746"/>
      <c r="AT77" s="746"/>
      <c r="AU77" s="746"/>
      <c r="AV77" s="746"/>
      <c r="AW77" s="746"/>
      <c r="AX77" s="746"/>
      <c r="AY77" s="746"/>
      <c r="AZ77" s="746"/>
      <c r="BA77" s="746"/>
      <c r="BB77" s="746"/>
      <c r="BC77" s="746"/>
      <c r="BD77" s="746"/>
      <c r="BE77" s="746"/>
      <c r="BF77" s="746"/>
      <c r="BG77" s="746"/>
      <c r="BH77" s="746"/>
      <c r="BI77" s="746"/>
      <c r="BJ77" s="746"/>
      <c r="BK77" s="746"/>
      <c r="BL77" s="746"/>
      <c r="BM77" s="746"/>
      <c r="BN77" s="746"/>
      <c r="BO77" s="746"/>
      <c r="BP77" s="746"/>
      <c r="BQ77" s="746"/>
      <c r="BR77" s="746"/>
      <c r="BS77" s="746"/>
      <c r="BT77" s="746"/>
      <c r="BU77" s="746"/>
      <c r="BV77" s="746"/>
      <c r="BW77" s="746"/>
      <c r="BX77" s="746"/>
      <c r="BY77" s="746"/>
      <c r="BZ77" s="746"/>
      <c r="CA77" s="746"/>
      <c r="CB77" s="746"/>
      <c r="CC77" s="746"/>
      <c r="CD77" s="746"/>
      <c r="CE77" s="746"/>
      <c r="CF77" s="746"/>
      <c r="CG77" s="746"/>
      <c r="CH77" s="746"/>
      <c r="CI77" s="746"/>
      <c r="CJ77" s="746"/>
      <c r="CK77" s="746"/>
      <c r="CL77" s="746"/>
      <c r="CM77" s="746"/>
      <c r="CN77" s="746"/>
      <c r="CO77" s="746"/>
      <c r="CP77" s="746"/>
      <c r="CQ77" s="746"/>
      <c r="CR77" s="746"/>
      <c r="CS77" s="746"/>
      <c r="CT77" s="746"/>
      <c r="CU77" s="746"/>
      <c r="CV77" s="746"/>
      <c r="CW77" s="746"/>
      <c r="CX77" s="746"/>
      <c r="CY77" s="746"/>
      <c r="CZ77" s="746"/>
      <c r="DA77" s="746"/>
      <c r="DB77" s="746"/>
      <c r="DC77" s="746"/>
      <c r="DD77" s="746"/>
      <c r="DE77" s="746"/>
      <c r="DF77" s="746"/>
      <c r="DG77" s="746"/>
      <c r="DH77" s="746"/>
      <c r="DI77" s="746"/>
      <c r="DJ77" s="746"/>
      <c r="DK77" s="746"/>
      <c r="DL77" s="746"/>
      <c r="DM77" s="746"/>
      <c r="DN77" s="746"/>
      <c r="DO77" s="746"/>
      <c r="DP77" s="746"/>
      <c r="DQ77" s="746"/>
      <c r="DR77" s="746"/>
      <c r="DS77" s="746"/>
      <c r="DT77" s="746"/>
      <c r="DU77" s="746"/>
      <c r="DV77" s="746"/>
      <c r="DW77" s="746"/>
      <c r="DX77" s="746"/>
      <c r="DY77" s="746"/>
      <c r="DZ77" s="746"/>
      <c r="EA77" s="746"/>
      <c r="EB77" s="746"/>
      <c r="EC77" s="746"/>
      <c r="ED77" s="746"/>
      <c r="EE77" s="746"/>
      <c r="EF77" s="746"/>
      <c r="EG77" s="746"/>
      <c r="EH77" s="746"/>
      <c r="EI77" s="746"/>
      <c r="EJ77" s="746"/>
      <c r="EK77" s="746"/>
      <c r="EL77" s="746"/>
      <c r="EM77" s="746"/>
      <c r="EN77" s="746"/>
      <c r="EO77" s="746"/>
      <c r="EP77" s="746"/>
      <c r="EQ77" s="746"/>
      <c r="ER77" s="746"/>
      <c r="ES77" s="746"/>
      <c r="ET77" s="746"/>
      <c r="EU77" s="746"/>
      <c r="EV77" s="746"/>
      <c r="EW77" s="746"/>
      <c r="EX77" s="746"/>
      <c r="EY77" s="746"/>
      <c r="EZ77" s="746"/>
      <c r="FA77" s="746"/>
      <c r="FB77" s="746"/>
      <c r="FC77" s="746"/>
      <c r="FD77" s="746"/>
      <c r="FE77" s="746"/>
      <c r="FF77" s="746"/>
      <c r="FG77" s="746"/>
      <c r="FH77" s="746"/>
      <c r="FI77" s="746"/>
      <c r="FJ77" s="746"/>
      <c r="FK77" s="746"/>
      <c r="FL77" s="746"/>
      <c r="FM77" s="746"/>
      <c r="FN77" s="746"/>
      <c r="FO77" s="746"/>
      <c r="FP77" s="746"/>
      <c r="FQ77" s="746"/>
      <c r="FR77" s="746"/>
      <c r="FS77" s="746"/>
      <c r="FT77" s="746"/>
      <c r="FU77" s="746"/>
      <c r="FV77" s="746"/>
      <c r="FW77" s="746"/>
      <c r="FX77" s="746"/>
      <c r="FY77" s="746"/>
      <c r="FZ77" s="746"/>
      <c r="GA77" s="746"/>
      <c r="GB77" s="746"/>
      <c r="GC77" s="746"/>
      <c r="GD77" s="746"/>
      <c r="GE77" s="746"/>
      <c r="GF77" s="746"/>
      <c r="GG77" s="746"/>
      <c r="GH77" s="746"/>
      <c r="GI77" s="746"/>
      <c r="GJ77" s="746"/>
      <c r="GK77" s="746"/>
      <c r="GL77" s="746"/>
      <c r="GM77" s="746"/>
      <c r="GN77" s="746"/>
      <c r="GO77" s="746"/>
      <c r="GP77" s="746"/>
      <c r="GQ77" s="746"/>
      <c r="GR77" s="746"/>
      <c r="GS77" s="746"/>
      <c r="GT77" s="746"/>
      <c r="GU77" s="746"/>
      <c r="GV77" s="746"/>
      <c r="GW77" s="746"/>
      <c r="GX77" s="927"/>
    </row>
    <row r="78" spans="1:206" ht="42" customHeight="1" x14ac:dyDescent="0.2">
      <c r="A78" s="859" t="s">
        <v>1076</v>
      </c>
      <c r="B78" s="910" t="s">
        <v>1077</v>
      </c>
      <c r="C78" s="910" t="s">
        <v>1078</v>
      </c>
      <c r="D78" s="910" t="s">
        <v>1079</v>
      </c>
      <c r="E78" s="918" t="s">
        <v>1080</v>
      </c>
      <c r="F78" s="849">
        <v>140206</v>
      </c>
      <c r="G78" s="786">
        <v>10</v>
      </c>
      <c r="H78" s="786">
        <v>10</v>
      </c>
      <c r="I78" s="786"/>
      <c r="J78" s="786"/>
      <c r="K78" s="786"/>
      <c r="L78" s="787"/>
      <c r="M78" s="787"/>
      <c r="N78" s="787"/>
      <c r="O78" s="787"/>
      <c r="P78" s="786"/>
    </row>
    <row r="79" spans="1:206" ht="33" customHeight="1" x14ac:dyDescent="0.2">
      <c r="A79" s="929"/>
      <c r="B79" s="914"/>
      <c r="C79" s="914"/>
      <c r="D79" s="914"/>
      <c r="E79" s="921" t="s">
        <v>1081</v>
      </c>
      <c r="F79" s="849">
        <v>140206</v>
      </c>
      <c r="G79" s="786"/>
      <c r="H79" s="786"/>
      <c r="I79" s="786"/>
      <c r="J79" s="786"/>
      <c r="K79" s="786"/>
      <c r="L79" s="787"/>
      <c r="M79" s="787"/>
      <c r="N79" s="787"/>
      <c r="O79" s="787"/>
      <c r="P79" s="786"/>
    </row>
    <row r="80" spans="1:206" ht="125.45" customHeight="1" x14ac:dyDescent="0.2">
      <c r="A80" s="838" t="s">
        <v>1082</v>
      </c>
      <c r="B80" s="848" t="s">
        <v>1083</v>
      </c>
      <c r="C80" s="830" t="s">
        <v>1084</v>
      </c>
      <c r="D80" s="848" t="s">
        <v>1085</v>
      </c>
      <c r="E80" s="848" t="s">
        <v>1086</v>
      </c>
      <c r="F80" s="849">
        <v>139824</v>
      </c>
      <c r="G80" s="930" t="s">
        <v>1087</v>
      </c>
      <c r="H80" s="786">
        <v>5</v>
      </c>
      <c r="I80" s="786"/>
      <c r="J80" s="786"/>
      <c r="K80" s="786"/>
      <c r="L80" s="787"/>
      <c r="M80" s="787"/>
      <c r="N80" s="787"/>
      <c r="O80" s="787"/>
      <c r="P80" s="786"/>
    </row>
    <row r="81" spans="1:206" s="941" customFormat="1" ht="34.9" customHeight="1" x14ac:dyDescent="0.2">
      <c r="A81" s="931"/>
      <c r="B81" s="932"/>
      <c r="C81" s="933" t="s">
        <v>1088</v>
      </c>
      <c r="D81" s="934"/>
      <c r="E81" s="935"/>
      <c r="F81" s="936"/>
      <c r="G81" s="937" t="s">
        <v>1089</v>
      </c>
      <c r="H81" s="938">
        <v>0</v>
      </c>
      <c r="I81" s="938">
        <v>144</v>
      </c>
      <c r="J81" s="938">
        <v>0</v>
      </c>
      <c r="K81" s="938">
        <v>0</v>
      </c>
      <c r="L81" s="939">
        <v>0</v>
      </c>
      <c r="M81" s="939">
        <v>0</v>
      </c>
      <c r="N81" s="939">
        <v>0</v>
      </c>
      <c r="O81" s="939">
        <v>250</v>
      </c>
      <c r="P81" s="940">
        <v>0</v>
      </c>
      <c r="Q81" s="746"/>
      <c r="R81" s="746"/>
      <c r="S81" s="746"/>
      <c r="T81" s="746"/>
      <c r="U81" s="746"/>
      <c r="V81" s="746"/>
      <c r="W81" s="746"/>
      <c r="X81" s="746"/>
      <c r="Y81" s="746"/>
      <c r="Z81" s="746"/>
      <c r="AA81" s="746"/>
      <c r="AB81" s="746"/>
      <c r="AC81" s="746"/>
      <c r="AD81" s="746"/>
      <c r="AE81" s="746"/>
      <c r="AF81" s="746"/>
      <c r="AG81" s="746"/>
      <c r="AH81" s="746"/>
      <c r="AI81" s="746"/>
      <c r="AJ81" s="746"/>
      <c r="AK81" s="746"/>
      <c r="AL81" s="746"/>
      <c r="AM81" s="746"/>
      <c r="AN81" s="746"/>
      <c r="AO81" s="746"/>
      <c r="AP81" s="746"/>
      <c r="AQ81" s="746"/>
      <c r="AR81" s="746"/>
      <c r="AS81" s="746"/>
      <c r="AT81" s="746"/>
      <c r="AU81" s="746"/>
      <c r="AV81" s="746"/>
      <c r="AW81" s="746"/>
      <c r="AX81" s="746"/>
      <c r="AY81" s="746"/>
      <c r="AZ81" s="746"/>
      <c r="BA81" s="746"/>
      <c r="BB81" s="746"/>
      <c r="BC81" s="746"/>
      <c r="BD81" s="746"/>
      <c r="BE81" s="746"/>
      <c r="BF81" s="746"/>
      <c r="BG81" s="746"/>
      <c r="BH81" s="746"/>
      <c r="BI81" s="746"/>
      <c r="BJ81" s="746"/>
      <c r="BK81" s="746"/>
      <c r="BL81" s="746"/>
      <c r="BM81" s="746"/>
      <c r="BN81" s="746"/>
      <c r="BO81" s="746"/>
      <c r="BP81" s="746"/>
      <c r="BQ81" s="746"/>
      <c r="BR81" s="746"/>
      <c r="BS81" s="746"/>
      <c r="BT81" s="746"/>
      <c r="BU81" s="746"/>
      <c r="BV81" s="746"/>
      <c r="BW81" s="746"/>
      <c r="BX81" s="746"/>
      <c r="BY81" s="746"/>
      <c r="BZ81" s="746"/>
      <c r="CA81" s="746"/>
      <c r="CB81" s="746"/>
      <c r="CC81" s="746"/>
      <c r="CD81" s="746"/>
      <c r="CE81" s="746"/>
      <c r="CF81" s="746"/>
      <c r="CG81" s="746"/>
      <c r="CH81" s="746"/>
      <c r="CI81" s="746"/>
      <c r="CJ81" s="746"/>
      <c r="CK81" s="746"/>
      <c r="CL81" s="746"/>
      <c r="CM81" s="746"/>
      <c r="CN81" s="746"/>
      <c r="CO81" s="746"/>
      <c r="CP81" s="746"/>
      <c r="CQ81" s="746"/>
      <c r="CR81" s="746"/>
      <c r="CS81" s="746"/>
      <c r="CT81" s="746"/>
      <c r="CU81" s="746"/>
      <c r="CV81" s="746"/>
      <c r="CW81" s="746"/>
      <c r="CX81" s="746"/>
      <c r="CY81" s="746"/>
      <c r="CZ81" s="746"/>
      <c r="DA81" s="746"/>
      <c r="DB81" s="746"/>
      <c r="DC81" s="746"/>
      <c r="DD81" s="746"/>
      <c r="DE81" s="746"/>
      <c r="DF81" s="746"/>
      <c r="DG81" s="746"/>
      <c r="DH81" s="746"/>
      <c r="DI81" s="746"/>
      <c r="DJ81" s="746"/>
      <c r="DK81" s="746"/>
      <c r="DL81" s="746"/>
      <c r="DM81" s="746"/>
      <c r="DN81" s="746"/>
      <c r="DO81" s="746"/>
      <c r="DP81" s="746"/>
      <c r="DQ81" s="746"/>
      <c r="DR81" s="746"/>
      <c r="DS81" s="746"/>
      <c r="DT81" s="746"/>
      <c r="DU81" s="746"/>
      <c r="DV81" s="746"/>
      <c r="DW81" s="746"/>
      <c r="DX81" s="746"/>
      <c r="DY81" s="746"/>
      <c r="DZ81" s="746"/>
      <c r="EA81" s="746"/>
      <c r="EB81" s="746"/>
      <c r="EC81" s="746"/>
      <c r="ED81" s="746"/>
      <c r="EE81" s="746"/>
      <c r="EF81" s="746"/>
      <c r="EG81" s="746"/>
      <c r="EH81" s="746"/>
      <c r="EI81" s="746"/>
      <c r="EJ81" s="746"/>
      <c r="EK81" s="746"/>
      <c r="EL81" s="746"/>
      <c r="EM81" s="746"/>
      <c r="EN81" s="746"/>
      <c r="EO81" s="746"/>
      <c r="EP81" s="746"/>
      <c r="EQ81" s="746"/>
      <c r="ER81" s="746"/>
      <c r="ES81" s="746"/>
      <c r="ET81" s="746"/>
      <c r="EU81" s="746"/>
      <c r="EV81" s="746"/>
      <c r="EW81" s="746"/>
      <c r="EX81" s="746"/>
      <c r="EY81" s="746"/>
      <c r="EZ81" s="746"/>
      <c r="FA81" s="746"/>
      <c r="FB81" s="746"/>
      <c r="FC81" s="746"/>
      <c r="FD81" s="746"/>
      <c r="FE81" s="746"/>
      <c r="FF81" s="746"/>
      <c r="FG81" s="746"/>
      <c r="FH81" s="746"/>
      <c r="FI81" s="746"/>
      <c r="FJ81" s="746"/>
      <c r="FK81" s="746"/>
      <c r="FL81" s="746"/>
      <c r="FM81" s="746"/>
      <c r="FN81" s="746"/>
      <c r="FO81" s="746"/>
      <c r="FP81" s="746"/>
      <c r="FQ81" s="746"/>
      <c r="FR81" s="746"/>
      <c r="FS81" s="746"/>
      <c r="FT81" s="746"/>
      <c r="FU81" s="746"/>
      <c r="FV81" s="746"/>
      <c r="FW81" s="746"/>
      <c r="FX81" s="746"/>
      <c r="FY81" s="746"/>
      <c r="FZ81" s="746"/>
      <c r="GA81" s="746"/>
      <c r="GB81" s="746"/>
      <c r="GC81" s="746"/>
      <c r="GD81" s="746"/>
      <c r="GE81" s="746"/>
      <c r="GF81" s="746"/>
      <c r="GG81" s="746"/>
      <c r="GH81" s="746"/>
      <c r="GI81" s="746"/>
      <c r="GJ81" s="746"/>
      <c r="GK81" s="746"/>
      <c r="GL81" s="746"/>
      <c r="GM81" s="746"/>
      <c r="GN81" s="746"/>
      <c r="GO81" s="746"/>
      <c r="GP81" s="746"/>
      <c r="GQ81" s="746"/>
      <c r="GR81" s="746"/>
      <c r="GS81" s="746"/>
      <c r="GT81" s="746"/>
      <c r="GU81" s="746"/>
      <c r="GV81" s="746"/>
      <c r="GW81" s="746"/>
    </row>
    <row r="82" spans="1:206" s="948" customFormat="1" ht="24.6" customHeight="1" x14ac:dyDescent="0.2">
      <c r="A82" s="942"/>
      <c r="B82" s="943"/>
      <c r="C82" s="940"/>
      <c r="D82" s="943"/>
      <c r="E82" s="943"/>
      <c r="F82" s="944"/>
      <c r="G82" s="945" t="s">
        <v>1090</v>
      </c>
      <c r="H82" s="946"/>
      <c r="I82" s="946">
        <v>42</v>
      </c>
      <c r="J82" s="946"/>
      <c r="K82" s="946"/>
      <c r="L82" s="947"/>
      <c r="M82" s="947"/>
      <c r="N82" s="947"/>
      <c r="O82" s="947">
        <v>100</v>
      </c>
      <c r="P82" s="946"/>
      <c r="Q82" s="746"/>
      <c r="R82" s="746"/>
      <c r="S82" s="746"/>
      <c r="T82" s="746"/>
      <c r="U82" s="746"/>
      <c r="V82" s="746"/>
      <c r="W82" s="746"/>
      <c r="X82" s="746"/>
      <c r="Y82" s="746"/>
      <c r="Z82" s="746"/>
      <c r="AA82" s="746"/>
      <c r="AB82" s="746"/>
      <c r="AC82" s="746"/>
      <c r="AD82" s="746"/>
      <c r="AE82" s="746"/>
      <c r="AF82" s="746"/>
      <c r="AG82" s="746"/>
      <c r="AH82" s="746"/>
      <c r="AI82" s="746"/>
      <c r="AJ82" s="746"/>
      <c r="AK82" s="746"/>
      <c r="AL82" s="746"/>
      <c r="AM82" s="746"/>
      <c r="AN82" s="746"/>
      <c r="AO82" s="746"/>
      <c r="AP82" s="746"/>
      <c r="AQ82" s="746"/>
      <c r="AR82" s="746"/>
      <c r="AS82" s="746"/>
      <c r="AT82" s="746"/>
      <c r="AU82" s="746"/>
      <c r="AV82" s="746"/>
      <c r="AW82" s="746"/>
      <c r="AX82" s="746"/>
      <c r="AY82" s="746"/>
      <c r="AZ82" s="746"/>
      <c r="BA82" s="746"/>
      <c r="BB82" s="746"/>
      <c r="BC82" s="746"/>
      <c r="BD82" s="746"/>
      <c r="BE82" s="746"/>
      <c r="BF82" s="746"/>
      <c r="BG82" s="746"/>
      <c r="BH82" s="746"/>
      <c r="BI82" s="746"/>
      <c r="BJ82" s="746"/>
      <c r="BK82" s="746"/>
      <c r="BL82" s="746"/>
      <c r="BM82" s="746"/>
      <c r="BN82" s="746"/>
      <c r="BO82" s="746"/>
      <c r="BP82" s="746"/>
      <c r="BQ82" s="746"/>
      <c r="BR82" s="746"/>
      <c r="BS82" s="746"/>
      <c r="BT82" s="746"/>
      <c r="BU82" s="746"/>
      <c r="BV82" s="746"/>
      <c r="BW82" s="746"/>
      <c r="BX82" s="746"/>
      <c r="BY82" s="746"/>
      <c r="BZ82" s="746"/>
      <c r="CA82" s="746"/>
      <c r="CB82" s="746"/>
      <c r="CC82" s="746"/>
      <c r="CD82" s="746"/>
      <c r="CE82" s="746"/>
      <c r="CF82" s="746"/>
      <c r="CG82" s="746"/>
      <c r="CH82" s="746"/>
      <c r="CI82" s="746"/>
      <c r="CJ82" s="746"/>
      <c r="CK82" s="746"/>
      <c r="CL82" s="746"/>
      <c r="CM82" s="746"/>
      <c r="CN82" s="746"/>
      <c r="CO82" s="746"/>
      <c r="CP82" s="746"/>
      <c r="CQ82" s="746"/>
      <c r="CR82" s="746"/>
      <c r="CS82" s="746"/>
      <c r="CT82" s="746"/>
      <c r="CU82" s="746"/>
      <c r="CV82" s="746"/>
      <c r="CW82" s="746"/>
      <c r="CX82" s="746"/>
      <c r="CY82" s="746"/>
      <c r="CZ82" s="746"/>
      <c r="DA82" s="746"/>
      <c r="DB82" s="746"/>
      <c r="DC82" s="746"/>
      <c r="DD82" s="746"/>
      <c r="DE82" s="746"/>
      <c r="DF82" s="746"/>
      <c r="DG82" s="746"/>
      <c r="DH82" s="746"/>
      <c r="DI82" s="746"/>
      <c r="DJ82" s="746"/>
      <c r="DK82" s="746"/>
      <c r="DL82" s="746"/>
      <c r="DM82" s="746"/>
      <c r="DN82" s="746"/>
      <c r="DO82" s="746"/>
      <c r="DP82" s="746"/>
      <c r="DQ82" s="746"/>
      <c r="DR82" s="746"/>
      <c r="DS82" s="746"/>
      <c r="DT82" s="746"/>
      <c r="DU82" s="746"/>
      <c r="DV82" s="746"/>
      <c r="DW82" s="746"/>
      <c r="DX82" s="746"/>
      <c r="DY82" s="746"/>
      <c r="DZ82" s="746"/>
      <c r="EA82" s="746"/>
      <c r="EB82" s="746"/>
      <c r="EC82" s="746"/>
      <c r="ED82" s="746"/>
      <c r="EE82" s="746"/>
      <c r="EF82" s="746"/>
      <c r="EG82" s="746"/>
      <c r="EH82" s="746"/>
      <c r="EI82" s="746"/>
      <c r="EJ82" s="746"/>
      <c r="EK82" s="746"/>
      <c r="EL82" s="746"/>
      <c r="EM82" s="746"/>
      <c r="EN82" s="746"/>
      <c r="EO82" s="746"/>
      <c r="EP82" s="746"/>
      <c r="EQ82" s="746"/>
      <c r="ER82" s="746"/>
      <c r="ES82" s="746"/>
      <c r="ET82" s="746"/>
      <c r="EU82" s="746"/>
      <c r="EV82" s="746"/>
      <c r="EW82" s="746"/>
      <c r="EX82" s="746"/>
      <c r="EY82" s="746"/>
      <c r="EZ82" s="746"/>
      <c r="FA82" s="746"/>
      <c r="FB82" s="746"/>
      <c r="FC82" s="746"/>
      <c r="FD82" s="746"/>
      <c r="FE82" s="746"/>
      <c r="FF82" s="746"/>
      <c r="FG82" s="746"/>
      <c r="FH82" s="746"/>
      <c r="FI82" s="746"/>
      <c r="FJ82" s="746"/>
      <c r="FK82" s="746"/>
      <c r="FL82" s="746"/>
      <c r="FM82" s="746"/>
      <c r="FN82" s="746"/>
      <c r="FO82" s="746"/>
      <c r="FP82" s="746"/>
      <c r="FQ82" s="746"/>
      <c r="FR82" s="746"/>
      <c r="FS82" s="746"/>
      <c r="FT82" s="746"/>
      <c r="FU82" s="746"/>
      <c r="FV82" s="746"/>
      <c r="FW82" s="746"/>
      <c r="FX82" s="746"/>
      <c r="FY82" s="746"/>
      <c r="FZ82" s="746"/>
      <c r="GA82" s="746"/>
      <c r="GB82" s="746"/>
      <c r="GC82" s="746"/>
      <c r="GD82" s="746"/>
      <c r="GE82" s="746"/>
      <c r="GF82" s="746"/>
      <c r="GG82" s="746"/>
      <c r="GH82" s="746"/>
      <c r="GI82" s="746"/>
      <c r="GJ82" s="746"/>
      <c r="GK82" s="746"/>
      <c r="GL82" s="746"/>
      <c r="GM82" s="746"/>
      <c r="GN82" s="746"/>
      <c r="GO82" s="746"/>
      <c r="GP82" s="746"/>
      <c r="GQ82" s="746"/>
      <c r="GR82" s="746"/>
      <c r="GS82" s="746"/>
      <c r="GT82" s="746"/>
      <c r="GU82" s="746"/>
      <c r="GV82" s="746"/>
      <c r="GW82" s="746"/>
    </row>
    <row r="83" spans="1:206" s="928" customFormat="1" ht="120.75" customHeight="1" x14ac:dyDescent="0.2">
      <c r="A83" s="859" t="s">
        <v>1091</v>
      </c>
      <c r="B83" s="799" t="s">
        <v>1092</v>
      </c>
      <c r="C83" s="799" t="s">
        <v>1093</v>
      </c>
      <c r="D83" s="799" t="s">
        <v>1094</v>
      </c>
      <c r="E83" s="918" t="s">
        <v>1095</v>
      </c>
      <c r="F83" s="849">
        <v>217646</v>
      </c>
      <c r="G83" s="930"/>
      <c r="H83" s="786"/>
      <c r="I83" s="786"/>
      <c r="J83" s="786"/>
      <c r="K83" s="786"/>
      <c r="L83" s="786"/>
      <c r="M83" s="786"/>
      <c r="N83" s="786"/>
      <c r="O83" s="786"/>
      <c r="P83" s="786"/>
      <c r="Q83" s="746"/>
      <c r="R83" s="746"/>
      <c r="S83" s="746"/>
      <c r="T83" s="746"/>
      <c r="U83" s="746"/>
      <c r="V83" s="746"/>
      <c r="W83" s="746"/>
      <c r="X83" s="746"/>
      <c r="Y83" s="746"/>
      <c r="Z83" s="746"/>
      <c r="AA83" s="746"/>
      <c r="AB83" s="746"/>
      <c r="AC83" s="746"/>
      <c r="AD83" s="746"/>
      <c r="AE83" s="746"/>
      <c r="AF83" s="746"/>
      <c r="AG83" s="746"/>
      <c r="AH83" s="746"/>
      <c r="AI83" s="746"/>
      <c r="AJ83" s="746"/>
      <c r="AK83" s="746"/>
      <c r="AL83" s="746"/>
      <c r="AM83" s="746"/>
      <c r="AN83" s="746"/>
      <c r="AO83" s="746"/>
      <c r="AP83" s="746"/>
      <c r="AQ83" s="746"/>
      <c r="AR83" s="746"/>
      <c r="AS83" s="746"/>
      <c r="AT83" s="746"/>
      <c r="AU83" s="746"/>
      <c r="AV83" s="746"/>
      <c r="AW83" s="746"/>
      <c r="AX83" s="746"/>
      <c r="AY83" s="746"/>
      <c r="AZ83" s="746"/>
      <c r="BA83" s="746"/>
      <c r="BB83" s="746"/>
      <c r="BC83" s="746"/>
      <c r="BD83" s="746"/>
      <c r="BE83" s="746"/>
      <c r="BF83" s="746"/>
      <c r="BG83" s="746"/>
      <c r="BH83" s="746"/>
      <c r="BI83" s="746"/>
      <c r="BJ83" s="746"/>
      <c r="BK83" s="746"/>
      <c r="BL83" s="746"/>
      <c r="BM83" s="746"/>
      <c r="BN83" s="746"/>
      <c r="BO83" s="746"/>
      <c r="BP83" s="746"/>
      <c r="BQ83" s="746"/>
      <c r="BR83" s="746"/>
      <c r="BS83" s="746"/>
      <c r="BT83" s="746"/>
      <c r="BU83" s="746"/>
      <c r="BV83" s="746"/>
      <c r="BW83" s="746"/>
      <c r="BX83" s="746"/>
      <c r="BY83" s="746"/>
      <c r="BZ83" s="746"/>
      <c r="CA83" s="746"/>
      <c r="CB83" s="746"/>
      <c r="CC83" s="746"/>
      <c r="CD83" s="746"/>
      <c r="CE83" s="746"/>
      <c r="CF83" s="746"/>
      <c r="CG83" s="746"/>
      <c r="CH83" s="746"/>
      <c r="CI83" s="746"/>
      <c r="CJ83" s="746"/>
      <c r="CK83" s="746"/>
      <c r="CL83" s="746"/>
      <c r="CM83" s="746"/>
      <c r="CN83" s="746"/>
      <c r="CO83" s="746"/>
      <c r="CP83" s="746"/>
      <c r="CQ83" s="746"/>
      <c r="CR83" s="746"/>
      <c r="CS83" s="746"/>
      <c r="CT83" s="746"/>
      <c r="CU83" s="746"/>
      <c r="CV83" s="746"/>
      <c r="CW83" s="746"/>
      <c r="CX83" s="746"/>
      <c r="CY83" s="746"/>
      <c r="CZ83" s="746"/>
      <c r="DA83" s="746"/>
      <c r="DB83" s="746"/>
      <c r="DC83" s="746"/>
      <c r="DD83" s="746"/>
      <c r="DE83" s="746"/>
      <c r="DF83" s="746"/>
      <c r="DG83" s="746"/>
      <c r="DH83" s="746"/>
      <c r="DI83" s="746"/>
      <c r="DJ83" s="746"/>
      <c r="DK83" s="746"/>
      <c r="DL83" s="746"/>
      <c r="DM83" s="746"/>
      <c r="DN83" s="746"/>
      <c r="DO83" s="746"/>
      <c r="DP83" s="746"/>
      <c r="DQ83" s="746"/>
      <c r="DR83" s="746"/>
      <c r="DS83" s="746"/>
      <c r="DT83" s="746"/>
      <c r="DU83" s="746"/>
      <c r="DV83" s="746"/>
      <c r="DW83" s="746"/>
      <c r="DX83" s="746"/>
      <c r="DY83" s="746"/>
      <c r="DZ83" s="746"/>
      <c r="EA83" s="746"/>
      <c r="EB83" s="746"/>
      <c r="EC83" s="746"/>
      <c r="ED83" s="746"/>
      <c r="EE83" s="746"/>
      <c r="EF83" s="746"/>
      <c r="EG83" s="746"/>
      <c r="EH83" s="746"/>
      <c r="EI83" s="746"/>
      <c r="EJ83" s="746"/>
      <c r="EK83" s="746"/>
      <c r="EL83" s="746"/>
      <c r="EM83" s="746"/>
      <c r="EN83" s="746"/>
      <c r="EO83" s="746"/>
      <c r="EP83" s="746"/>
      <c r="EQ83" s="746"/>
      <c r="ER83" s="746"/>
      <c r="ES83" s="746"/>
      <c r="ET83" s="746"/>
      <c r="EU83" s="746"/>
      <c r="EV83" s="746"/>
      <c r="EW83" s="746"/>
      <c r="EX83" s="746"/>
      <c r="EY83" s="746"/>
      <c r="EZ83" s="746"/>
      <c r="FA83" s="746"/>
      <c r="FB83" s="746"/>
      <c r="FC83" s="746"/>
      <c r="FD83" s="746"/>
      <c r="FE83" s="746"/>
      <c r="FF83" s="746"/>
      <c r="FG83" s="746"/>
      <c r="FH83" s="746"/>
      <c r="FI83" s="746"/>
      <c r="FJ83" s="746"/>
      <c r="FK83" s="746"/>
      <c r="FL83" s="746"/>
      <c r="FM83" s="746"/>
      <c r="FN83" s="746"/>
      <c r="FO83" s="746"/>
      <c r="FP83" s="746"/>
      <c r="FQ83" s="746"/>
      <c r="FR83" s="746"/>
      <c r="FS83" s="746"/>
      <c r="FT83" s="746"/>
      <c r="FU83" s="746"/>
      <c r="FV83" s="746"/>
      <c r="FW83" s="746"/>
      <c r="FX83" s="746"/>
      <c r="FY83" s="746"/>
      <c r="FZ83" s="746"/>
      <c r="GA83" s="746"/>
      <c r="GB83" s="746"/>
      <c r="GC83" s="746"/>
      <c r="GD83" s="746"/>
      <c r="GE83" s="746"/>
      <c r="GF83" s="746"/>
      <c r="GG83" s="746"/>
      <c r="GH83" s="746"/>
      <c r="GI83" s="746"/>
      <c r="GJ83" s="746"/>
      <c r="GK83" s="746"/>
      <c r="GL83" s="746"/>
      <c r="GM83" s="746"/>
      <c r="GN83" s="746"/>
      <c r="GO83" s="746"/>
      <c r="GP83" s="746"/>
      <c r="GQ83" s="746"/>
      <c r="GR83" s="746"/>
      <c r="GS83" s="746"/>
      <c r="GT83" s="746"/>
      <c r="GU83" s="746"/>
      <c r="GV83" s="746"/>
      <c r="GW83" s="746"/>
      <c r="GX83" s="927"/>
    </row>
    <row r="84" spans="1:206" s="951" customFormat="1" ht="38.25" x14ac:dyDescent="0.2">
      <c r="A84" s="876"/>
      <c r="B84" s="829"/>
      <c r="C84" s="829"/>
      <c r="D84" s="829"/>
      <c r="E84" s="949" t="s">
        <v>1096</v>
      </c>
      <c r="F84" s="849">
        <v>217646</v>
      </c>
      <c r="G84" s="950"/>
      <c r="H84" s="842"/>
      <c r="I84" s="842"/>
      <c r="J84" s="842"/>
      <c r="K84" s="842"/>
      <c r="L84" s="843"/>
      <c r="M84" s="843"/>
      <c r="N84" s="843"/>
      <c r="O84" s="843"/>
      <c r="P84" s="842"/>
      <c r="Q84" s="746"/>
      <c r="R84" s="746"/>
      <c r="S84" s="746"/>
      <c r="T84" s="746"/>
      <c r="U84" s="746"/>
      <c r="V84" s="746"/>
      <c r="W84" s="746"/>
      <c r="X84" s="746"/>
      <c r="Y84" s="746"/>
      <c r="Z84" s="746"/>
      <c r="AA84" s="746"/>
      <c r="AB84" s="746"/>
      <c r="AC84" s="746"/>
      <c r="AD84" s="746"/>
      <c r="AE84" s="746"/>
      <c r="AF84" s="746"/>
      <c r="AG84" s="746"/>
      <c r="AH84" s="746"/>
      <c r="AI84" s="746"/>
      <c r="AJ84" s="746"/>
      <c r="AK84" s="746"/>
      <c r="AL84" s="746"/>
      <c r="AM84" s="746"/>
      <c r="AN84" s="746"/>
      <c r="AO84" s="746"/>
      <c r="AP84" s="746"/>
      <c r="AQ84" s="746"/>
      <c r="AR84" s="746"/>
      <c r="AS84" s="746"/>
      <c r="AT84" s="746"/>
      <c r="AU84" s="746"/>
      <c r="AV84" s="746"/>
      <c r="AW84" s="746"/>
      <c r="AX84" s="746"/>
      <c r="AY84" s="746"/>
      <c r="AZ84" s="746"/>
      <c r="BA84" s="746"/>
      <c r="BB84" s="746"/>
      <c r="BC84" s="746"/>
      <c r="BD84" s="746"/>
      <c r="BE84" s="746"/>
      <c r="BF84" s="746"/>
      <c r="BG84" s="746"/>
      <c r="BH84" s="746"/>
      <c r="BI84" s="746"/>
      <c r="BJ84" s="746"/>
      <c r="BK84" s="746"/>
      <c r="BL84" s="746"/>
      <c r="BM84" s="746"/>
      <c r="BN84" s="746"/>
      <c r="BO84" s="746"/>
      <c r="BP84" s="746"/>
      <c r="BQ84" s="746"/>
      <c r="BR84" s="746"/>
      <c r="BS84" s="746"/>
      <c r="BT84" s="746"/>
      <c r="BU84" s="746"/>
      <c r="BV84" s="746"/>
      <c r="BW84" s="746"/>
      <c r="BX84" s="746"/>
      <c r="BY84" s="746"/>
      <c r="BZ84" s="746"/>
      <c r="CA84" s="746"/>
      <c r="CB84" s="746"/>
      <c r="CC84" s="746"/>
      <c r="CD84" s="746"/>
      <c r="CE84" s="746"/>
      <c r="CF84" s="746"/>
      <c r="CG84" s="746"/>
      <c r="CH84" s="746"/>
      <c r="CI84" s="746"/>
      <c r="CJ84" s="746"/>
      <c r="CK84" s="746"/>
      <c r="CL84" s="746"/>
      <c r="CM84" s="746"/>
      <c r="CN84" s="746"/>
      <c r="CO84" s="746"/>
      <c r="CP84" s="746"/>
      <c r="CQ84" s="746"/>
      <c r="CR84" s="746"/>
      <c r="CS84" s="746"/>
      <c r="CT84" s="746"/>
      <c r="CU84" s="746"/>
      <c r="CV84" s="746"/>
      <c r="CW84" s="746"/>
      <c r="CX84" s="746"/>
      <c r="CY84" s="746"/>
      <c r="CZ84" s="746"/>
      <c r="DA84" s="746"/>
      <c r="DB84" s="746"/>
      <c r="DC84" s="746"/>
      <c r="DD84" s="746"/>
      <c r="DE84" s="746"/>
      <c r="DF84" s="746"/>
      <c r="DG84" s="746"/>
      <c r="DH84" s="746"/>
      <c r="DI84" s="746"/>
      <c r="DJ84" s="746"/>
      <c r="DK84" s="746"/>
      <c r="DL84" s="746"/>
      <c r="DM84" s="746"/>
      <c r="DN84" s="746"/>
      <c r="DO84" s="746"/>
      <c r="DP84" s="746"/>
      <c r="DQ84" s="746"/>
      <c r="DR84" s="746"/>
      <c r="DS84" s="746"/>
      <c r="DT84" s="746"/>
      <c r="DU84" s="746"/>
      <c r="DV84" s="746"/>
      <c r="DW84" s="746"/>
      <c r="DX84" s="746"/>
      <c r="DY84" s="746"/>
      <c r="DZ84" s="746"/>
      <c r="EA84" s="746"/>
      <c r="EB84" s="746"/>
      <c r="EC84" s="746"/>
      <c r="ED84" s="746"/>
      <c r="EE84" s="746"/>
      <c r="EF84" s="746"/>
      <c r="EG84" s="746"/>
      <c r="EH84" s="746"/>
      <c r="EI84" s="746"/>
      <c r="EJ84" s="746"/>
      <c r="EK84" s="746"/>
      <c r="EL84" s="746"/>
      <c r="EM84" s="746"/>
      <c r="EN84" s="746"/>
      <c r="EO84" s="746"/>
      <c r="EP84" s="746"/>
      <c r="EQ84" s="746"/>
      <c r="ER84" s="746"/>
      <c r="ES84" s="746"/>
      <c r="ET84" s="746"/>
      <c r="EU84" s="746"/>
      <c r="EV84" s="746"/>
      <c r="EW84" s="746"/>
      <c r="EX84" s="746"/>
      <c r="EY84" s="746"/>
      <c r="EZ84" s="746"/>
      <c r="FA84" s="746"/>
      <c r="FB84" s="746"/>
      <c r="FC84" s="746"/>
      <c r="FD84" s="746"/>
      <c r="FE84" s="746"/>
      <c r="FF84" s="746"/>
      <c r="FG84" s="746"/>
      <c r="FH84" s="746"/>
      <c r="FI84" s="746"/>
      <c r="FJ84" s="746"/>
      <c r="FK84" s="746"/>
      <c r="FL84" s="746"/>
      <c r="FM84" s="746"/>
      <c r="FN84" s="746"/>
      <c r="FO84" s="746"/>
      <c r="FP84" s="746"/>
      <c r="FQ84" s="746"/>
      <c r="FR84" s="746"/>
      <c r="FS84" s="746"/>
      <c r="FT84" s="746"/>
      <c r="FU84" s="746"/>
      <c r="FV84" s="746"/>
      <c r="FW84" s="746"/>
      <c r="FX84" s="746"/>
      <c r="FY84" s="746"/>
      <c r="FZ84" s="746"/>
      <c r="GA84" s="746"/>
      <c r="GB84" s="746"/>
      <c r="GC84" s="746"/>
      <c r="GD84" s="746"/>
      <c r="GE84" s="746"/>
      <c r="GF84" s="746"/>
      <c r="GG84" s="746"/>
      <c r="GH84" s="746"/>
      <c r="GI84" s="746"/>
      <c r="GJ84" s="746"/>
      <c r="GK84" s="746"/>
      <c r="GL84" s="746"/>
      <c r="GM84" s="746"/>
      <c r="GN84" s="746"/>
      <c r="GO84" s="746"/>
      <c r="GP84" s="746"/>
      <c r="GQ84" s="746"/>
      <c r="GR84" s="746"/>
      <c r="GS84" s="746"/>
      <c r="GT84" s="746"/>
      <c r="GU84" s="746"/>
      <c r="GV84" s="746"/>
      <c r="GW84" s="746"/>
    </row>
    <row r="85" spans="1:206" s="951" customFormat="1" ht="42" customHeight="1" x14ac:dyDescent="0.2">
      <c r="A85" s="876"/>
      <c r="B85" s="829"/>
      <c r="C85" s="829"/>
      <c r="D85" s="829"/>
      <c r="E85" s="949" t="s">
        <v>1097</v>
      </c>
      <c r="F85" s="849">
        <v>217646</v>
      </c>
      <c r="G85" s="950"/>
      <c r="H85" s="842"/>
      <c r="I85" s="842"/>
      <c r="J85" s="842"/>
      <c r="K85" s="842"/>
      <c r="L85" s="843"/>
      <c r="M85" s="843"/>
      <c r="N85" s="843"/>
      <c r="O85" s="843"/>
      <c r="P85" s="842"/>
      <c r="Q85" s="746"/>
      <c r="R85" s="746"/>
      <c r="S85" s="746"/>
      <c r="T85" s="746"/>
      <c r="U85" s="746"/>
      <c r="V85" s="746"/>
      <c r="W85" s="746"/>
      <c r="X85" s="746"/>
      <c r="Y85" s="746"/>
      <c r="Z85" s="746"/>
      <c r="AA85" s="746"/>
      <c r="AB85" s="746"/>
      <c r="AC85" s="746"/>
      <c r="AD85" s="746"/>
      <c r="AE85" s="746"/>
      <c r="AF85" s="746"/>
      <c r="AG85" s="746"/>
      <c r="AH85" s="746"/>
      <c r="AI85" s="746"/>
      <c r="AJ85" s="746"/>
      <c r="AK85" s="746"/>
      <c r="AL85" s="746"/>
      <c r="AM85" s="746"/>
      <c r="AN85" s="746"/>
      <c r="AO85" s="746"/>
      <c r="AP85" s="746"/>
      <c r="AQ85" s="746"/>
      <c r="AR85" s="746"/>
      <c r="AS85" s="746"/>
      <c r="AT85" s="746"/>
      <c r="AU85" s="746"/>
      <c r="AV85" s="746"/>
      <c r="AW85" s="746"/>
      <c r="AX85" s="746"/>
      <c r="AY85" s="746"/>
      <c r="AZ85" s="746"/>
      <c r="BA85" s="746"/>
      <c r="BB85" s="746"/>
      <c r="BC85" s="746"/>
      <c r="BD85" s="746"/>
      <c r="BE85" s="746"/>
      <c r="BF85" s="746"/>
      <c r="BG85" s="746"/>
      <c r="BH85" s="746"/>
      <c r="BI85" s="746"/>
      <c r="BJ85" s="746"/>
      <c r="BK85" s="746"/>
      <c r="BL85" s="746"/>
      <c r="BM85" s="746"/>
      <c r="BN85" s="746"/>
      <c r="BO85" s="746"/>
      <c r="BP85" s="746"/>
      <c r="BQ85" s="746"/>
      <c r="BR85" s="746"/>
      <c r="BS85" s="746"/>
      <c r="BT85" s="746"/>
      <c r="BU85" s="746"/>
      <c r="BV85" s="746"/>
      <c r="BW85" s="746"/>
      <c r="BX85" s="746"/>
      <c r="BY85" s="746"/>
      <c r="BZ85" s="746"/>
      <c r="CA85" s="746"/>
      <c r="CB85" s="746"/>
      <c r="CC85" s="746"/>
      <c r="CD85" s="746"/>
      <c r="CE85" s="746"/>
      <c r="CF85" s="746"/>
      <c r="CG85" s="746"/>
      <c r="CH85" s="746"/>
      <c r="CI85" s="746"/>
      <c r="CJ85" s="746"/>
      <c r="CK85" s="746"/>
      <c r="CL85" s="746"/>
      <c r="CM85" s="746"/>
      <c r="CN85" s="746"/>
      <c r="CO85" s="746"/>
      <c r="CP85" s="746"/>
      <c r="CQ85" s="746"/>
      <c r="CR85" s="746"/>
      <c r="CS85" s="746"/>
      <c r="CT85" s="746"/>
      <c r="CU85" s="746"/>
      <c r="CV85" s="746"/>
      <c r="CW85" s="746"/>
      <c r="CX85" s="746"/>
      <c r="CY85" s="746"/>
      <c r="CZ85" s="746"/>
      <c r="DA85" s="746"/>
      <c r="DB85" s="746"/>
      <c r="DC85" s="746"/>
      <c r="DD85" s="746"/>
      <c r="DE85" s="746"/>
      <c r="DF85" s="746"/>
      <c r="DG85" s="746"/>
      <c r="DH85" s="746"/>
      <c r="DI85" s="746"/>
      <c r="DJ85" s="746"/>
      <c r="DK85" s="746"/>
      <c r="DL85" s="746"/>
      <c r="DM85" s="746"/>
      <c r="DN85" s="746"/>
      <c r="DO85" s="746"/>
      <c r="DP85" s="746"/>
      <c r="DQ85" s="746"/>
      <c r="DR85" s="746"/>
      <c r="DS85" s="746"/>
      <c r="DT85" s="746"/>
      <c r="DU85" s="746"/>
      <c r="DV85" s="746"/>
      <c r="DW85" s="746"/>
      <c r="DX85" s="746"/>
      <c r="DY85" s="746"/>
      <c r="DZ85" s="746"/>
      <c r="EA85" s="746"/>
      <c r="EB85" s="746"/>
      <c r="EC85" s="746"/>
      <c r="ED85" s="746"/>
      <c r="EE85" s="746"/>
      <c r="EF85" s="746"/>
      <c r="EG85" s="746"/>
      <c r="EH85" s="746"/>
      <c r="EI85" s="746"/>
      <c r="EJ85" s="746"/>
      <c r="EK85" s="746"/>
      <c r="EL85" s="746"/>
      <c r="EM85" s="746"/>
      <c r="EN85" s="746"/>
      <c r="EO85" s="746"/>
      <c r="EP85" s="746"/>
      <c r="EQ85" s="746"/>
      <c r="ER85" s="746"/>
      <c r="ES85" s="746"/>
      <c r="ET85" s="746"/>
      <c r="EU85" s="746"/>
      <c r="EV85" s="746"/>
      <c r="EW85" s="746"/>
      <c r="EX85" s="746"/>
      <c r="EY85" s="746"/>
      <c r="EZ85" s="746"/>
      <c r="FA85" s="746"/>
      <c r="FB85" s="746"/>
      <c r="FC85" s="746"/>
      <c r="FD85" s="746"/>
      <c r="FE85" s="746"/>
      <c r="FF85" s="746"/>
      <c r="FG85" s="746"/>
      <c r="FH85" s="746"/>
      <c r="FI85" s="746"/>
      <c r="FJ85" s="746"/>
      <c r="FK85" s="746"/>
      <c r="FL85" s="746"/>
      <c r="FM85" s="746"/>
      <c r="FN85" s="746"/>
      <c r="FO85" s="746"/>
      <c r="FP85" s="746"/>
      <c r="FQ85" s="746"/>
      <c r="FR85" s="746"/>
      <c r="FS85" s="746"/>
      <c r="FT85" s="746"/>
      <c r="FU85" s="746"/>
      <c r="FV85" s="746"/>
      <c r="FW85" s="746"/>
      <c r="FX85" s="746"/>
      <c r="FY85" s="746"/>
      <c r="FZ85" s="746"/>
      <c r="GA85" s="746"/>
      <c r="GB85" s="746"/>
      <c r="GC85" s="746"/>
      <c r="GD85" s="746"/>
      <c r="GE85" s="746"/>
      <c r="GF85" s="746"/>
      <c r="GG85" s="746"/>
      <c r="GH85" s="746"/>
      <c r="GI85" s="746"/>
      <c r="GJ85" s="746"/>
      <c r="GK85" s="746"/>
      <c r="GL85" s="746"/>
      <c r="GM85" s="746"/>
      <c r="GN85" s="746"/>
      <c r="GO85" s="746"/>
      <c r="GP85" s="746"/>
      <c r="GQ85" s="746"/>
      <c r="GR85" s="746"/>
      <c r="GS85" s="746"/>
      <c r="GT85" s="746"/>
      <c r="GU85" s="746"/>
      <c r="GV85" s="746"/>
      <c r="GW85" s="746"/>
    </row>
    <row r="86" spans="1:206" s="951" customFormat="1" ht="30" customHeight="1" x14ac:dyDescent="0.2">
      <c r="A86" s="876"/>
      <c r="B86" s="829"/>
      <c r="C86" s="829"/>
      <c r="D86" s="829"/>
      <c r="E86" s="949" t="s">
        <v>1098</v>
      </c>
      <c r="F86" s="849">
        <v>217646</v>
      </c>
      <c r="G86" s="950"/>
      <c r="H86" s="842"/>
      <c r="I86" s="842"/>
      <c r="J86" s="842"/>
      <c r="K86" s="842"/>
      <c r="L86" s="843"/>
      <c r="M86" s="843"/>
      <c r="N86" s="843"/>
      <c r="O86" s="843"/>
      <c r="P86" s="842"/>
      <c r="Q86" s="746"/>
      <c r="R86" s="746"/>
      <c r="S86" s="746"/>
      <c r="T86" s="746"/>
      <c r="U86" s="746"/>
      <c r="V86" s="746"/>
      <c r="W86" s="746"/>
      <c r="X86" s="746"/>
      <c r="Y86" s="746"/>
      <c r="Z86" s="746"/>
      <c r="AA86" s="746"/>
      <c r="AB86" s="746"/>
      <c r="AC86" s="746"/>
      <c r="AD86" s="746"/>
      <c r="AE86" s="746"/>
      <c r="AF86" s="746"/>
      <c r="AG86" s="746"/>
      <c r="AH86" s="746"/>
      <c r="AI86" s="746"/>
      <c r="AJ86" s="746"/>
      <c r="AK86" s="746"/>
      <c r="AL86" s="746"/>
      <c r="AM86" s="746"/>
      <c r="AN86" s="746"/>
      <c r="AO86" s="746"/>
      <c r="AP86" s="746"/>
      <c r="AQ86" s="746"/>
      <c r="AR86" s="746"/>
      <c r="AS86" s="746"/>
      <c r="AT86" s="746"/>
      <c r="AU86" s="746"/>
      <c r="AV86" s="746"/>
      <c r="AW86" s="746"/>
      <c r="AX86" s="746"/>
      <c r="AY86" s="746"/>
      <c r="AZ86" s="746"/>
      <c r="BA86" s="746"/>
      <c r="BB86" s="746"/>
      <c r="BC86" s="746"/>
      <c r="BD86" s="746"/>
      <c r="BE86" s="746"/>
      <c r="BF86" s="746"/>
      <c r="BG86" s="746"/>
      <c r="BH86" s="746"/>
      <c r="BI86" s="746"/>
      <c r="BJ86" s="746"/>
      <c r="BK86" s="746"/>
      <c r="BL86" s="746"/>
      <c r="BM86" s="746"/>
      <c r="BN86" s="746"/>
      <c r="BO86" s="746"/>
      <c r="BP86" s="746"/>
      <c r="BQ86" s="746"/>
      <c r="BR86" s="746"/>
      <c r="BS86" s="746"/>
      <c r="BT86" s="746"/>
      <c r="BU86" s="746"/>
      <c r="BV86" s="746"/>
      <c r="BW86" s="746"/>
      <c r="BX86" s="746"/>
      <c r="BY86" s="746"/>
      <c r="BZ86" s="746"/>
      <c r="CA86" s="746"/>
      <c r="CB86" s="746"/>
      <c r="CC86" s="746"/>
      <c r="CD86" s="746"/>
      <c r="CE86" s="746"/>
      <c r="CF86" s="746"/>
      <c r="CG86" s="746"/>
      <c r="CH86" s="746"/>
      <c r="CI86" s="746"/>
      <c r="CJ86" s="746"/>
      <c r="CK86" s="746"/>
      <c r="CL86" s="746"/>
      <c r="CM86" s="746"/>
      <c r="CN86" s="746"/>
      <c r="CO86" s="746"/>
      <c r="CP86" s="746"/>
      <c r="CQ86" s="746"/>
      <c r="CR86" s="746"/>
      <c r="CS86" s="746"/>
      <c r="CT86" s="746"/>
      <c r="CU86" s="746"/>
      <c r="CV86" s="746"/>
      <c r="CW86" s="746"/>
      <c r="CX86" s="746"/>
      <c r="CY86" s="746"/>
      <c r="CZ86" s="746"/>
      <c r="DA86" s="746"/>
      <c r="DB86" s="746"/>
      <c r="DC86" s="746"/>
      <c r="DD86" s="746"/>
      <c r="DE86" s="746"/>
      <c r="DF86" s="746"/>
      <c r="DG86" s="746"/>
      <c r="DH86" s="746"/>
      <c r="DI86" s="746"/>
      <c r="DJ86" s="746"/>
      <c r="DK86" s="746"/>
      <c r="DL86" s="746"/>
      <c r="DM86" s="746"/>
      <c r="DN86" s="746"/>
      <c r="DO86" s="746"/>
      <c r="DP86" s="746"/>
      <c r="DQ86" s="746"/>
      <c r="DR86" s="746"/>
      <c r="DS86" s="746"/>
      <c r="DT86" s="746"/>
      <c r="DU86" s="746"/>
      <c r="DV86" s="746"/>
      <c r="DW86" s="746"/>
      <c r="DX86" s="746"/>
      <c r="DY86" s="746"/>
      <c r="DZ86" s="746"/>
      <c r="EA86" s="746"/>
      <c r="EB86" s="746"/>
      <c r="EC86" s="746"/>
      <c r="ED86" s="746"/>
      <c r="EE86" s="746"/>
      <c r="EF86" s="746"/>
      <c r="EG86" s="746"/>
      <c r="EH86" s="746"/>
      <c r="EI86" s="746"/>
      <c r="EJ86" s="746"/>
      <c r="EK86" s="746"/>
      <c r="EL86" s="746"/>
      <c r="EM86" s="746"/>
      <c r="EN86" s="746"/>
      <c r="EO86" s="746"/>
      <c r="EP86" s="746"/>
      <c r="EQ86" s="746"/>
      <c r="ER86" s="746"/>
      <c r="ES86" s="746"/>
      <c r="ET86" s="746"/>
      <c r="EU86" s="746"/>
      <c r="EV86" s="746"/>
      <c r="EW86" s="746"/>
      <c r="EX86" s="746"/>
      <c r="EY86" s="746"/>
      <c r="EZ86" s="746"/>
      <c r="FA86" s="746"/>
      <c r="FB86" s="746"/>
      <c r="FC86" s="746"/>
      <c r="FD86" s="746"/>
      <c r="FE86" s="746"/>
      <c r="FF86" s="746"/>
      <c r="FG86" s="746"/>
      <c r="FH86" s="746"/>
      <c r="FI86" s="746"/>
      <c r="FJ86" s="746"/>
      <c r="FK86" s="746"/>
      <c r="FL86" s="746"/>
      <c r="FM86" s="746"/>
      <c r="FN86" s="746"/>
      <c r="FO86" s="746"/>
      <c r="FP86" s="746"/>
      <c r="FQ86" s="746"/>
      <c r="FR86" s="746"/>
      <c r="FS86" s="746"/>
      <c r="FT86" s="746"/>
      <c r="FU86" s="746"/>
      <c r="FV86" s="746"/>
      <c r="FW86" s="746"/>
      <c r="FX86" s="746"/>
      <c r="FY86" s="746"/>
      <c r="FZ86" s="746"/>
      <c r="GA86" s="746"/>
      <c r="GB86" s="746"/>
      <c r="GC86" s="746"/>
      <c r="GD86" s="746"/>
      <c r="GE86" s="746"/>
      <c r="GF86" s="746"/>
      <c r="GG86" s="746"/>
      <c r="GH86" s="746"/>
      <c r="GI86" s="746"/>
      <c r="GJ86" s="746"/>
      <c r="GK86" s="746"/>
      <c r="GL86" s="746"/>
      <c r="GM86" s="746"/>
      <c r="GN86" s="746"/>
      <c r="GO86" s="746"/>
      <c r="GP86" s="746"/>
      <c r="GQ86" s="746"/>
      <c r="GR86" s="746"/>
      <c r="GS86" s="746"/>
      <c r="GT86" s="746"/>
      <c r="GU86" s="746"/>
      <c r="GV86" s="746"/>
      <c r="GW86" s="746"/>
    </row>
    <row r="87" spans="1:206" s="951" customFormat="1" ht="70.150000000000006" customHeight="1" x14ac:dyDescent="0.2">
      <c r="A87" s="876"/>
      <c r="B87" s="829"/>
      <c r="C87" s="829"/>
      <c r="D87" s="829"/>
      <c r="E87" s="949" t="s">
        <v>1099</v>
      </c>
      <c r="F87" s="849">
        <v>217646</v>
      </c>
      <c r="G87" s="950"/>
      <c r="H87" s="842"/>
      <c r="I87" s="842"/>
      <c r="J87" s="842"/>
      <c r="K87" s="842"/>
      <c r="L87" s="843"/>
      <c r="M87" s="843"/>
      <c r="N87" s="843"/>
      <c r="O87" s="843"/>
      <c r="P87" s="842"/>
      <c r="Q87" s="746"/>
      <c r="R87" s="746"/>
      <c r="S87" s="746"/>
      <c r="T87" s="746"/>
      <c r="U87" s="746"/>
      <c r="V87" s="746"/>
      <c r="W87" s="746"/>
      <c r="X87" s="746"/>
      <c r="Y87" s="746"/>
      <c r="Z87" s="746"/>
      <c r="AA87" s="746"/>
      <c r="AB87" s="746"/>
      <c r="AC87" s="746"/>
      <c r="AD87" s="746"/>
      <c r="AE87" s="746"/>
      <c r="AF87" s="746"/>
      <c r="AG87" s="746"/>
      <c r="AH87" s="746"/>
      <c r="AI87" s="746"/>
      <c r="AJ87" s="746"/>
      <c r="AK87" s="746"/>
      <c r="AL87" s="746"/>
      <c r="AM87" s="746"/>
      <c r="AN87" s="746"/>
      <c r="AO87" s="746"/>
      <c r="AP87" s="746"/>
      <c r="AQ87" s="746"/>
      <c r="AR87" s="746"/>
      <c r="AS87" s="746"/>
      <c r="AT87" s="746"/>
      <c r="AU87" s="746"/>
      <c r="AV87" s="746"/>
      <c r="AW87" s="746"/>
      <c r="AX87" s="746"/>
      <c r="AY87" s="746"/>
      <c r="AZ87" s="746"/>
      <c r="BA87" s="746"/>
      <c r="BB87" s="746"/>
      <c r="BC87" s="746"/>
      <c r="BD87" s="746"/>
      <c r="BE87" s="746"/>
      <c r="BF87" s="746"/>
      <c r="BG87" s="746"/>
      <c r="BH87" s="746"/>
      <c r="BI87" s="746"/>
      <c r="BJ87" s="746"/>
      <c r="BK87" s="746"/>
      <c r="BL87" s="746"/>
      <c r="BM87" s="746"/>
      <c r="BN87" s="746"/>
      <c r="BO87" s="746"/>
      <c r="BP87" s="746"/>
      <c r="BQ87" s="746"/>
      <c r="BR87" s="746"/>
      <c r="BS87" s="746"/>
      <c r="BT87" s="746"/>
      <c r="BU87" s="746"/>
      <c r="BV87" s="746"/>
      <c r="BW87" s="746"/>
      <c r="BX87" s="746"/>
      <c r="BY87" s="746"/>
      <c r="BZ87" s="746"/>
      <c r="CA87" s="746"/>
      <c r="CB87" s="746"/>
      <c r="CC87" s="746"/>
      <c r="CD87" s="746"/>
      <c r="CE87" s="746"/>
      <c r="CF87" s="746"/>
      <c r="CG87" s="746"/>
      <c r="CH87" s="746"/>
      <c r="CI87" s="746"/>
      <c r="CJ87" s="746"/>
      <c r="CK87" s="746"/>
      <c r="CL87" s="746"/>
      <c r="CM87" s="746"/>
      <c r="CN87" s="746"/>
      <c r="CO87" s="746"/>
      <c r="CP87" s="746"/>
      <c r="CQ87" s="746"/>
      <c r="CR87" s="746"/>
      <c r="CS87" s="746"/>
      <c r="CT87" s="746"/>
      <c r="CU87" s="746"/>
      <c r="CV87" s="746"/>
      <c r="CW87" s="746"/>
      <c r="CX87" s="746"/>
      <c r="CY87" s="746"/>
      <c r="CZ87" s="746"/>
      <c r="DA87" s="746"/>
      <c r="DB87" s="746"/>
      <c r="DC87" s="746"/>
      <c r="DD87" s="746"/>
      <c r="DE87" s="746"/>
      <c r="DF87" s="746"/>
      <c r="DG87" s="746"/>
      <c r="DH87" s="746"/>
      <c r="DI87" s="746"/>
      <c r="DJ87" s="746"/>
      <c r="DK87" s="746"/>
      <c r="DL87" s="746"/>
      <c r="DM87" s="746"/>
      <c r="DN87" s="746"/>
      <c r="DO87" s="746"/>
      <c r="DP87" s="746"/>
      <c r="DQ87" s="746"/>
      <c r="DR87" s="746"/>
      <c r="DS87" s="746"/>
      <c r="DT87" s="746"/>
      <c r="DU87" s="746"/>
      <c r="DV87" s="746"/>
      <c r="DW87" s="746"/>
      <c r="DX87" s="746"/>
      <c r="DY87" s="746"/>
      <c r="DZ87" s="746"/>
      <c r="EA87" s="746"/>
      <c r="EB87" s="746"/>
      <c r="EC87" s="746"/>
      <c r="ED87" s="746"/>
      <c r="EE87" s="746"/>
      <c r="EF87" s="746"/>
      <c r="EG87" s="746"/>
      <c r="EH87" s="746"/>
      <c r="EI87" s="746"/>
      <c r="EJ87" s="746"/>
      <c r="EK87" s="746"/>
      <c r="EL87" s="746"/>
      <c r="EM87" s="746"/>
      <c r="EN87" s="746"/>
      <c r="EO87" s="746"/>
      <c r="EP87" s="746"/>
      <c r="EQ87" s="746"/>
      <c r="ER87" s="746"/>
      <c r="ES87" s="746"/>
      <c r="ET87" s="746"/>
      <c r="EU87" s="746"/>
      <c r="EV87" s="746"/>
      <c r="EW87" s="746"/>
      <c r="EX87" s="746"/>
      <c r="EY87" s="746"/>
      <c r="EZ87" s="746"/>
      <c r="FA87" s="746"/>
      <c r="FB87" s="746"/>
      <c r="FC87" s="746"/>
      <c r="FD87" s="746"/>
      <c r="FE87" s="746"/>
      <c r="FF87" s="746"/>
      <c r="FG87" s="746"/>
      <c r="FH87" s="746"/>
      <c r="FI87" s="746"/>
      <c r="FJ87" s="746"/>
      <c r="FK87" s="746"/>
      <c r="FL87" s="746"/>
      <c r="FM87" s="746"/>
      <c r="FN87" s="746"/>
      <c r="FO87" s="746"/>
      <c r="FP87" s="746"/>
      <c r="FQ87" s="746"/>
      <c r="FR87" s="746"/>
      <c r="FS87" s="746"/>
      <c r="FT87" s="746"/>
      <c r="FU87" s="746"/>
      <c r="FV87" s="746"/>
      <c r="FW87" s="746"/>
      <c r="FX87" s="746"/>
      <c r="FY87" s="746"/>
      <c r="FZ87" s="746"/>
      <c r="GA87" s="746"/>
      <c r="GB87" s="746"/>
      <c r="GC87" s="746"/>
      <c r="GD87" s="746"/>
      <c r="GE87" s="746"/>
      <c r="GF87" s="746"/>
      <c r="GG87" s="746"/>
      <c r="GH87" s="746"/>
      <c r="GI87" s="746"/>
      <c r="GJ87" s="746"/>
      <c r="GK87" s="746"/>
      <c r="GL87" s="746"/>
      <c r="GM87" s="746"/>
      <c r="GN87" s="746"/>
      <c r="GO87" s="746"/>
      <c r="GP87" s="746"/>
      <c r="GQ87" s="746"/>
      <c r="GR87" s="746"/>
      <c r="GS87" s="746"/>
      <c r="GT87" s="746"/>
      <c r="GU87" s="746"/>
      <c r="GV87" s="746"/>
      <c r="GW87" s="746"/>
    </row>
    <row r="88" spans="1:206" s="951" customFormat="1" ht="33" customHeight="1" x14ac:dyDescent="0.2">
      <c r="A88" s="876"/>
      <c r="B88" s="886"/>
      <c r="C88" s="886"/>
      <c r="D88" s="886"/>
      <c r="E88" s="879" t="s">
        <v>1100</v>
      </c>
      <c r="F88" s="849">
        <v>217646</v>
      </c>
      <c r="G88" s="952"/>
      <c r="H88" s="881"/>
      <c r="I88" s="881"/>
      <c r="J88" s="881"/>
      <c r="K88" s="881"/>
      <c r="L88" s="882"/>
      <c r="M88" s="882"/>
      <c r="N88" s="882"/>
      <c r="O88" s="882"/>
      <c r="P88" s="786"/>
      <c r="Q88" s="746"/>
      <c r="R88" s="746"/>
      <c r="S88" s="746"/>
      <c r="T88" s="746"/>
      <c r="U88" s="746"/>
      <c r="V88" s="746"/>
      <c r="W88" s="746"/>
      <c r="X88" s="746"/>
      <c r="Y88" s="746"/>
      <c r="Z88" s="746"/>
      <c r="AA88" s="746"/>
      <c r="AB88" s="746"/>
      <c r="AC88" s="746"/>
      <c r="AD88" s="746"/>
      <c r="AE88" s="746"/>
      <c r="AF88" s="746"/>
      <c r="AG88" s="746"/>
      <c r="AH88" s="746"/>
      <c r="AI88" s="746"/>
      <c r="AJ88" s="746"/>
      <c r="AK88" s="746"/>
      <c r="AL88" s="746"/>
      <c r="AM88" s="746"/>
      <c r="AN88" s="746"/>
      <c r="AO88" s="746"/>
      <c r="AP88" s="746"/>
      <c r="AQ88" s="746"/>
      <c r="AR88" s="746"/>
      <c r="AS88" s="746"/>
      <c r="AT88" s="746"/>
      <c r="AU88" s="746"/>
      <c r="AV88" s="746"/>
      <c r="AW88" s="746"/>
      <c r="AX88" s="746"/>
      <c r="AY88" s="746"/>
      <c r="AZ88" s="746"/>
      <c r="BA88" s="746"/>
      <c r="BB88" s="746"/>
      <c r="BC88" s="746"/>
      <c r="BD88" s="746"/>
      <c r="BE88" s="746"/>
      <c r="BF88" s="746"/>
      <c r="BG88" s="746"/>
      <c r="BH88" s="746"/>
      <c r="BI88" s="746"/>
      <c r="BJ88" s="746"/>
      <c r="BK88" s="746"/>
      <c r="BL88" s="746"/>
      <c r="BM88" s="746"/>
      <c r="BN88" s="746"/>
      <c r="BO88" s="746"/>
      <c r="BP88" s="746"/>
      <c r="BQ88" s="746"/>
      <c r="BR88" s="746"/>
      <c r="BS88" s="746"/>
      <c r="BT88" s="746"/>
      <c r="BU88" s="746"/>
      <c r="BV88" s="746"/>
      <c r="BW88" s="746"/>
      <c r="BX88" s="746"/>
      <c r="BY88" s="746"/>
      <c r="BZ88" s="746"/>
      <c r="CA88" s="746"/>
      <c r="CB88" s="746"/>
      <c r="CC88" s="746"/>
      <c r="CD88" s="746"/>
      <c r="CE88" s="746"/>
      <c r="CF88" s="746"/>
      <c r="CG88" s="746"/>
      <c r="CH88" s="746"/>
      <c r="CI88" s="746"/>
      <c r="CJ88" s="746"/>
      <c r="CK88" s="746"/>
      <c r="CL88" s="746"/>
      <c r="CM88" s="746"/>
      <c r="CN88" s="746"/>
      <c r="CO88" s="746"/>
      <c r="CP88" s="746"/>
      <c r="CQ88" s="746"/>
      <c r="CR88" s="746"/>
      <c r="CS88" s="746"/>
      <c r="CT88" s="746"/>
      <c r="CU88" s="746"/>
      <c r="CV88" s="746"/>
      <c r="CW88" s="746"/>
      <c r="CX88" s="746"/>
      <c r="CY88" s="746"/>
      <c r="CZ88" s="746"/>
      <c r="DA88" s="746"/>
      <c r="DB88" s="746"/>
      <c r="DC88" s="746"/>
      <c r="DD88" s="746"/>
      <c r="DE88" s="746"/>
      <c r="DF88" s="746"/>
      <c r="DG88" s="746"/>
      <c r="DH88" s="746"/>
      <c r="DI88" s="746"/>
      <c r="DJ88" s="746"/>
      <c r="DK88" s="746"/>
      <c r="DL88" s="746"/>
      <c r="DM88" s="746"/>
      <c r="DN88" s="746"/>
      <c r="DO88" s="746"/>
      <c r="DP88" s="746"/>
      <c r="DQ88" s="746"/>
      <c r="DR88" s="746"/>
      <c r="DS88" s="746"/>
      <c r="DT88" s="746"/>
      <c r="DU88" s="746"/>
      <c r="DV88" s="746"/>
      <c r="DW88" s="746"/>
      <c r="DX88" s="746"/>
      <c r="DY88" s="746"/>
      <c r="DZ88" s="746"/>
      <c r="EA88" s="746"/>
      <c r="EB88" s="746"/>
      <c r="EC88" s="746"/>
      <c r="ED88" s="746"/>
      <c r="EE88" s="746"/>
      <c r="EF88" s="746"/>
      <c r="EG88" s="746"/>
      <c r="EH88" s="746"/>
      <c r="EI88" s="746"/>
      <c r="EJ88" s="746"/>
      <c r="EK88" s="746"/>
      <c r="EL88" s="746"/>
      <c r="EM88" s="746"/>
      <c r="EN88" s="746"/>
      <c r="EO88" s="746"/>
      <c r="EP88" s="746"/>
      <c r="EQ88" s="746"/>
      <c r="ER88" s="746"/>
      <c r="ES88" s="746"/>
      <c r="ET88" s="746"/>
      <c r="EU88" s="746"/>
      <c r="EV88" s="746"/>
      <c r="EW88" s="746"/>
      <c r="EX88" s="746"/>
      <c r="EY88" s="746"/>
      <c r="EZ88" s="746"/>
      <c r="FA88" s="746"/>
      <c r="FB88" s="746"/>
      <c r="FC88" s="746"/>
      <c r="FD88" s="746"/>
      <c r="FE88" s="746"/>
      <c r="FF88" s="746"/>
      <c r="FG88" s="746"/>
      <c r="FH88" s="746"/>
      <c r="FI88" s="746"/>
      <c r="FJ88" s="746"/>
      <c r="FK88" s="746"/>
      <c r="FL88" s="746"/>
      <c r="FM88" s="746"/>
      <c r="FN88" s="746"/>
      <c r="FO88" s="746"/>
      <c r="FP88" s="746"/>
      <c r="FQ88" s="746"/>
      <c r="FR88" s="746"/>
      <c r="FS88" s="746"/>
      <c r="FT88" s="746"/>
      <c r="FU88" s="746"/>
      <c r="FV88" s="746"/>
      <c r="FW88" s="746"/>
      <c r="FX88" s="746"/>
      <c r="FY88" s="746"/>
      <c r="FZ88" s="746"/>
      <c r="GA88" s="746"/>
      <c r="GB88" s="746"/>
      <c r="GC88" s="746"/>
      <c r="GD88" s="746"/>
      <c r="GE88" s="746"/>
      <c r="GF88" s="746"/>
      <c r="GG88" s="746"/>
      <c r="GH88" s="746"/>
      <c r="GI88" s="746"/>
      <c r="GJ88" s="746"/>
      <c r="GK88" s="746"/>
      <c r="GL88" s="746"/>
      <c r="GM88" s="746"/>
      <c r="GN88" s="746"/>
      <c r="GO88" s="746"/>
      <c r="GP88" s="746"/>
      <c r="GQ88" s="746"/>
      <c r="GR88" s="746"/>
      <c r="GS88" s="746"/>
      <c r="GT88" s="746"/>
      <c r="GU88" s="746"/>
      <c r="GV88" s="746"/>
      <c r="GW88" s="746"/>
    </row>
    <row r="89" spans="1:206" s="948" customFormat="1" ht="32.450000000000003" customHeight="1" x14ac:dyDescent="0.2">
      <c r="A89" s="953"/>
      <c r="B89" s="954"/>
      <c r="C89" s="955"/>
      <c r="D89" s="956"/>
      <c r="E89" s="957"/>
      <c r="F89" s="958"/>
      <c r="G89" s="945" t="s">
        <v>1101</v>
      </c>
      <c r="H89" s="946"/>
      <c r="I89" s="946">
        <v>102</v>
      </c>
      <c r="J89" s="946"/>
      <c r="K89" s="946"/>
      <c r="L89" s="947"/>
      <c r="M89" s="947"/>
      <c r="N89" s="947"/>
      <c r="O89" s="947">
        <v>150</v>
      </c>
      <c r="P89" s="946"/>
      <c r="Q89" s="746"/>
      <c r="R89" s="746"/>
      <c r="S89" s="746"/>
      <c r="T89" s="746"/>
      <c r="U89" s="746"/>
      <c r="V89" s="746"/>
      <c r="W89" s="746"/>
      <c r="X89" s="746"/>
      <c r="Y89" s="746"/>
      <c r="Z89" s="746"/>
      <c r="AA89" s="746"/>
      <c r="AB89" s="746"/>
      <c r="AC89" s="746"/>
      <c r="AD89" s="746"/>
      <c r="AE89" s="746"/>
      <c r="AF89" s="746"/>
      <c r="AG89" s="746"/>
      <c r="AH89" s="746"/>
      <c r="AI89" s="746"/>
      <c r="AJ89" s="746"/>
      <c r="AK89" s="746"/>
      <c r="AL89" s="746"/>
      <c r="AM89" s="746"/>
      <c r="AN89" s="746"/>
      <c r="AO89" s="746"/>
      <c r="AP89" s="746"/>
      <c r="AQ89" s="746"/>
      <c r="AR89" s="746"/>
      <c r="AS89" s="746"/>
      <c r="AT89" s="746"/>
      <c r="AU89" s="746"/>
      <c r="AV89" s="746"/>
      <c r="AW89" s="746"/>
      <c r="AX89" s="746"/>
      <c r="AY89" s="746"/>
      <c r="AZ89" s="746"/>
      <c r="BA89" s="746"/>
      <c r="BB89" s="746"/>
      <c r="BC89" s="746"/>
      <c r="BD89" s="746"/>
      <c r="BE89" s="746"/>
      <c r="BF89" s="746"/>
      <c r="BG89" s="746"/>
      <c r="BH89" s="746"/>
      <c r="BI89" s="746"/>
      <c r="BJ89" s="746"/>
      <c r="BK89" s="746"/>
      <c r="BL89" s="746"/>
      <c r="BM89" s="746"/>
      <c r="BN89" s="746"/>
      <c r="BO89" s="746"/>
      <c r="BP89" s="746"/>
      <c r="BQ89" s="746"/>
      <c r="BR89" s="746"/>
      <c r="BS89" s="746"/>
      <c r="BT89" s="746"/>
      <c r="BU89" s="746"/>
      <c r="BV89" s="746"/>
      <c r="BW89" s="746"/>
      <c r="BX89" s="746"/>
      <c r="BY89" s="746"/>
      <c r="BZ89" s="746"/>
      <c r="CA89" s="746"/>
      <c r="CB89" s="746"/>
      <c r="CC89" s="746"/>
      <c r="CD89" s="746"/>
      <c r="CE89" s="746"/>
      <c r="CF89" s="746"/>
      <c r="CG89" s="746"/>
      <c r="CH89" s="746"/>
      <c r="CI89" s="746"/>
      <c r="CJ89" s="746"/>
      <c r="CK89" s="746"/>
      <c r="CL89" s="746"/>
      <c r="CM89" s="746"/>
      <c r="CN89" s="746"/>
      <c r="CO89" s="746"/>
      <c r="CP89" s="746"/>
      <c r="CQ89" s="746"/>
      <c r="CR89" s="746"/>
      <c r="CS89" s="746"/>
      <c r="CT89" s="746"/>
      <c r="CU89" s="746"/>
      <c r="CV89" s="746"/>
      <c r="CW89" s="746"/>
      <c r="CX89" s="746"/>
      <c r="CY89" s="746"/>
      <c r="CZ89" s="746"/>
      <c r="DA89" s="746"/>
      <c r="DB89" s="746"/>
      <c r="DC89" s="746"/>
      <c r="DD89" s="746"/>
      <c r="DE89" s="746"/>
      <c r="DF89" s="746"/>
      <c r="DG89" s="746"/>
      <c r="DH89" s="746"/>
      <c r="DI89" s="746"/>
      <c r="DJ89" s="746"/>
      <c r="DK89" s="746"/>
      <c r="DL89" s="746"/>
      <c r="DM89" s="746"/>
      <c r="DN89" s="746"/>
      <c r="DO89" s="746"/>
      <c r="DP89" s="746"/>
      <c r="DQ89" s="746"/>
      <c r="DR89" s="746"/>
      <c r="DS89" s="746"/>
      <c r="DT89" s="746"/>
      <c r="DU89" s="746"/>
      <c r="DV89" s="746"/>
      <c r="DW89" s="746"/>
      <c r="DX89" s="746"/>
      <c r="DY89" s="746"/>
      <c r="DZ89" s="746"/>
      <c r="EA89" s="746"/>
      <c r="EB89" s="746"/>
      <c r="EC89" s="746"/>
      <c r="ED89" s="746"/>
      <c r="EE89" s="746"/>
      <c r="EF89" s="746"/>
      <c r="EG89" s="746"/>
      <c r="EH89" s="746"/>
      <c r="EI89" s="746"/>
      <c r="EJ89" s="746"/>
      <c r="EK89" s="746"/>
      <c r="EL89" s="746"/>
      <c r="EM89" s="746"/>
      <c r="EN89" s="746"/>
      <c r="EO89" s="746"/>
      <c r="EP89" s="746"/>
      <c r="EQ89" s="746"/>
      <c r="ER89" s="746"/>
      <c r="ES89" s="746"/>
      <c r="ET89" s="746"/>
      <c r="EU89" s="746"/>
      <c r="EV89" s="746"/>
      <c r="EW89" s="746"/>
      <c r="EX89" s="746"/>
      <c r="EY89" s="746"/>
      <c r="EZ89" s="746"/>
      <c r="FA89" s="746"/>
      <c r="FB89" s="746"/>
      <c r="FC89" s="746"/>
      <c r="FD89" s="746"/>
      <c r="FE89" s="746"/>
      <c r="FF89" s="746"/>
      <c r="FG89" s="746"/>
      <c r="FH89" s="746"/>
      <c r="FI89" s="746"/>
      <c r="FJ89" s="746"/>
      <c r="FK89" s="746"/>
      <c r="FL89" s="746"/>
      <c r="FM89" s="746"/>
      <c r="FN89" s="746"/>
      <c r="FO89" s="746"/>
      <c r="FP89" s="746"/>
      <c r="FQ89" s="746"/>
      <c r="FR89" s="746"/>
      <c r="FS89" s="746"/>
      <c r="FT89" s="746"/>
      <c r="FU89" s="746"/>
      <c r="FV89" s="746"/>
      <c r="FW89" s="746"/>
      <c r="FX89" s="746"/>
      <c r="FY89" s="746"/>
      <c r="FZ89" s="746"/>
      <c r="GA89" s="746"/>
      <c r="GB89" s="746"/>
      <c r="GC89" s="746"/>
      <c r="GD89" s="746"/>
      <c r="GE89" s="746"/>
      <c r="GF89" s="746"/>
      <c r="GG89" s="746"/>
      <c r="GH89" s="746"/>
      <c r="GI89" s="746"/>
      <c r="GJ89" s="746"/>
      <c r="GK89" s="746"/>
      <c r="GL89" s="746"/>
      <c r="GM89" s="746"/>
      <c r="GN89" s="746"/>
      <c r="GO89" s="746"/>
      <c r="GP89" s="746"/>
      <c r="GQ89" s="746"/>
      <c r="GR89" s="746"/>
      <c r="GS89" s="746"/>
      <c r="GT89" s="746"/>
      <c r="GU89" s="746"/>
      <c r="GV89" s="746"/>
      <c r="GW89" s="746"/>
    </row>
    <row r="90" spans="1:206" s="928" customFormat="1" ht="168" customHeight="1" x14ac:dyDescent="0.2">
      <c r="A90" s="859" t="s">
        <v>1102</v>
      </c>
      <c r="B90" s="799" t="s">
        <v>1103</v>
      </c>
      <c r="C90" s="799" t="s">
        <v>1104</v>
      </c>
      <c r="D90" s="799" t="s">
        <v>1105</v>
      </c>
      <c r="E90" s="918" t="s">
        <v>1106</v>
      </c>
      <c r="F90" s="849">
        <v>320576</v>
      </c>
      <c r="G90" s="930"/>
      <c r="H90" s="786"/>
      <c r="I90" s="786"/>
      <c r="J90" s="786"/>
      <c r="K90" s="786"/>
      <c r="L90" s="786"/>
      <c r="M90" s="786"/>
      <c r="N90" s="786"/>
      <c r="O90" s="786"/>
      <c r="P90" s="786"/>
      <c r="Q90" s="746"/>
      <c r="R90" s="746"/>
      <c r="S90" s="746"/>
      <c r="T90" s="746"/>
      <c r="U90" s="746"/>
      <c r="V90" s="746"/>
      <c r="W90" s="746"/>
      <c r="X90" s="746"/>
      <c r="Y90" s="746"/>
      <c r="Z90" s="746"/>
      <c r="AA90" s="746"/>
      <c r="AB90" s="746"/>
      <c r="AC90" s="746"/>
      <c r="AD90" s="746"/>
      <c r="AE90" s="746"/>
      <c r="AF90" s="746"/>
      <c r="AG90" s="746"/>
      <c r="AH90" s="746"/>
      <c r="AI90" s="746"/>
      <c r="AJ90" s="746"/>
      <c r="AK90" s="746"/>
      <c r="AL90" s="746"/>
      <c r="AM90" s="746"/>
      <c r="AN90" s="746"/>
      <c r="AO90" s="746"/>
      <c r="AP90" s="746"/>
      <c r="AQ90" s="746"/>
      <c r="AR90" s="746"/>
      <c r="AS90" s="746"/>
      <c r="AT90" s="746"/>
      <c r="AU90" s="746"/>
      <c r="AV90" s="746"/>
      <c r="AW90" s="746"/>
      <c r="AX90" s="746"/>
      <c r="AY90" s="746"/>
      <c r="AZ90" s="746"/>
      <c r="BA90" s="746"/>
      <c r="BB90" s="746"/>
      <c r="BC90" s="746"/>
      <c r="BD90" s="746"/>
      <c r="BE90" s="746"/>
      <c r="BF90" s="746"/>
      <c r="BG90" s="746"/>
      <c r="BH90" s="746"/>
      <c r="BI90" s="746"/>
      <c r="BJ90" s="746"/>
      <c r="BK90" s="746"/>
      <c r="BL90" s="746"/>
      <c r="BM90" s="746"/>
      <c r="BN90" s="746"/>
      <c r="BO90" s="746"/>
      <c r="BP90" s="746"/>
      <c r="BQ90" s="746"/>
      <c r="BR90" s="746"/>
      <c r="BS90" s="746"/>
      <c r="BT90" s="746"/>
      <c r="BU90" s="746"/>
      <c r="BV90" s="746"/>
      <c r="BW90" s="746"/>
      <c r="BX90" s="746"/>
      <c r="BY90" s="746"/>
      <c r="BZ90" s="746"/>
      <c r="CA90" s="746"/>
      <c r="CB90" s="746"/>
      <c r="CC90" s="746"/>
      <c r="CD90" s="746"/>
      <c r="CE90" s="746"/>
      <c r="CF90" s="746"/>
      <c r="CG90" s="746"/>
      <c r="CH90" s="746"/>
      <c r="CI90" s="746"/>
      <c r="CJ90" s="746"/>
      <c r="CK90" s="746"/>
      <c r="CL90" s="746"/>
      <c r="CM90" s="746"/>
      <c r="CN90" s="746"/>
      <c r="CO90" s="746"/>
      <c r="CP90" s="746"/>
      <c r="CQ90" s="746"/>
      <c r="CR90" s="746"/>
      <c r="CS90" s="746"/>
      <c r="CT90" s="746"/>
      <c r="CU90" s="746"/>
      <c r="CV90" s="746"/>
      <c r="CW90" s="746"/>
      <c r="CX90" s="746"/>
      <c r="CY90" s="746"/>
      <c r="CZ90" s="746"/>
      <c r="DA90" s="746"/>
      <c r="DB90" s="746"/>
      <c r="DC90" s="746"/>
      <c r="DD90" s="746"/>
      <c r="DE90" s="746"/>
      <c r="DF90" s="746"/>
      <c r="DG90" s="746"/>
      <c r="DH90" s="746"/>
      <c r="DI90" s="746"/>
      <c r="DJ90" s="746"/>
      <c r="DK90" s="746"/>
      <c r="DL90" s="746"/>
      <c r="DM90" s="746"/>
      <c r="DN90" s="746"/>
      <c r="DO90" s="746"/>
      <c r="DP90" s="746"/>
      <c r="DQ90" s="746"/>
      <c r="DR90" s="746"/>
      <c r="DS90" s="746"/>
      <c r="DT90" s="746"/>
      <c r="DU90" s="746"/>
      <c r="DV90" s="746"/>
      <c r="DW90" s="746"/>
      <c r="DX90" s="746"/>
      <c r="DY90" s="746"/>
      <c r="DZ90" s="746"/>
      <c r="EA90" s="746"/>
      <c r="EB90" s="746"/>
      <c r="EC90" s="746"/>
      <c r="ED90" s="746"/>
      <c r="EE90" s="746"/>
      <c r="EF90" s="746"/>
      <c r="EG90" s="746"/>
      <c r="EH90" s="746"/>
      <c r="EI90" s="746"/>
      <c r="EJ90" s="746"/>
      <c r="EK90" s="746"/>
      <c r="EL90" s="746"/>
      <c r="EM90" s="746"/>
      <c r="EN90" s="746"/>
      <c r="EO90" s="746"/>
      <c r="EP90" s="746"/>
      <c r="EQ90" s="746"/>
      <c r="ER90" s="746"/>
      <c r="ES90" s="746"/>
      <c r="ET90" s="746"/>
      <c r="EU90" s="746"/>
      <c r="EV90" s="746"/>
      <c r="EW90" s="746"/>
      <c r="EX90" s="746"/>
      <c r="EY90" s="746"/>
      <c r="EZ90" s="746"/>
      <c r="FA90" s="746"/>
      <c r="FB90" s="746"/>
      <c r="FC90" s="746"/>
      <c r="FD90" s="746"/>
      <c r="FE90" s="746"/>
      <c r="FF90" s="746"/>
      <c r="FG90" s="746"/>
      <c r="FH90" s="746"/>
      <c r="FI90" s="746"/>
      <c r="FJ90" s="746"/>
      <c r="FK90" s="746"/>
      <c r="FL90" s="746"/>
      <c r="FM90" s="746"/>
      <c r="FN90" s="746"/>
      <c r="FO90" s="746"/>
      <c r="FP90" s="746"/>
      <c r="FQ90" s="746"/>
      <c r="FR90" s="746"/>
      <c r="FS90" s="746"/>
      <c r="FT90" s="746"/>
      <c r="FU90" s="746"/>
      <c r="FV90" s="746"/>
      <c r="FW90" s="746"/>
      <c r="FX90" s="746"/>
      <c r="FY90" s="746"/>
      <c r="FZ90" s="746"/>
      <c r="GA90" s="746"/>
      <c r="GB90" s="746"/>
      <c r="GC90" s="746"/>
      <c r="GD90" s="746"/>
      <c r="GE90" s="746"/>
      <c r="GF90" s="746"/>
      <c r="GG90" s="746"/>
      <c r="GH90" s="746"/>
      <c r="GI90" s="746"/>
      <c r="GJ90" s="746"/>
      <c r="GK90" s="746"/>
      <c r="GL90" s="746"/>
      <c r="GM90" s="746"/>
      <c r="GN90" s="746"/>
      <c r="GO90" s="746"/>
      <c r="GP90" s="746"/>
      <c r="GQ90" s="746"/>
      <c r="GR90" s="746"/>
      <c r="GS90" s="746"/>
      <c r="GT90" s="746"/>
      <c r="GU90" s="746"/>
      <c r="GV90" s="746"/>
      <c r="GW90" s="746"/>
      <c r="GX90" s="927"/>
    </row>
    <row r="91" spans="1:206" s="951" customFormat="1" ht="63" customHeight="1" x14ac:dyDescent="0.2">
      <c r="A91" s="876"/>
      <c r="B91" s="829"/>
      <c r="C91" s="829"/>
      <c r="D91" s="829"/>
      <c r="E91" s="949" t="s">
        <v>1107</v>
      </c>
      <c r="F91" s="849">
        <v>320576</v>
      </c>
      <c r="G91" s="950"/>
      <c r="H91" s="842"/>
      <c r="I91" s="842"/>
      <c r="J91" s="842"/>
      <c r="K91" s="842"/>
      <c r="L91" s="843"/>
      <c r="M91" s="843"/>
      <c r="N91" s="843"/>
      <c r="O91" s="843"/>
      <c r="P91" s="842"/>
      <c r="Q91" s="746"/>
      <c r="R91" s="746"/>
      <c r="S91" s="746"/>
      <c r="T91" s="746"/>
      <c r="U91" s="746"/>
      <c r="V91" s="746"/>
      <c r="W91" s="746"/>
      <c r="X91" s="746"/>
      <c r="Y91" s="746"/>
      <c r="Z91" s="746"/>
      <c r="AA91" s="746"/>
      <c r="AB91" s="746"/>
      <c r="AC91" s="746"/>
      <c r="AD91" s="746"/>
      <c r="AE91" s="746"/>
      <c r="AF91" s="746"/>
      <c r="AG91" s="746"/>
      <c r="AH91" s="746"/>
      <c r="AI91" s="746"/>
      <c r="AJ91" s="746"/>
      <c r="AK91" s="746"/>
      <c r="AL91" s="746"/>
      <c r="AM91" s="746"/>
      <c r="AN91" s="746"/>
      <c r="AO91" s="746"/>
      <c r="AP91" s="746"/>
      <c r="AQ91" s="746"/>
      <c r="AR91" s="746"/>
      <c r="AS91" s="746"/>
      <c r="AT91" s="746"/>
      <c r="AU91" s="746"/>
      <c r="AV91" s="746"/>
      <c r="AW91" s="746"/>
      <c r="AX91" s="746"/>
      <c r="AY91" s="746"/>
      <c r="AZ91" s="746"/>
      <c r="BA91" s="746"/>
      <c r="BB91" s="746"/>
      <c r="BC91" s="746"/>
      <c r="BD91" s="746"/>
      <c r="BE91" s="746"/>
      <c r="BF91" s="746"/>
      <c r="BG91" s="746"/>
      <c r="BH91" s="746"/>
      <c r="BI91" s="746"/>
      <c r="BJ91" s="746"/>
      <c r="BK91" s="746"/>
      <c r="BL91" s="746"/>
      <c r="BM91" s="746"/>
      <c r="BN91" s="746"/>
      <c r="BO91" s="746"/>
      <c r="BP91" s="746"/>
      <c r="BQ91" s="746"/>
      <c r="BR91" s="746"/>
      <c r="BS91" s="746"/>
      <c r="BT91" s="746"/>
      <c r="BU91" s="746"/>
      <c r="BV91" s="746"/>
      <c r="BW91" s="746"/>
      <c r="BX91" s="746"/>
      <c r="BY91" s="746"/>
      <c r="BZ91" s="746"/>
      <c r="CA91" s="746"/>
      <c r="CB91" s="746"/>
      <c r="CC91" s="746"/>
      <c r="CD91" s="746"/>
      <c r="CE91" s="746"/>
      <c r="CF91" s="746"/>
      <c r="CG91" s="746"/>
      <c r="CH91" s="746"/>
      <c r="CI91" s="746"/>
      <c r="CJ91" s="746"/>
      <c r="CK91" s="746"/>
      <c r="CL91" s="746"/>
      <c r="CM91" s="746"/>
      <c r="CN91" s="746"/>
      <c r="CO91" s="746"/>
      <c r="CP91" s="746"/>
      <c r="CQ91" s="746"/>
      <c r="CR91" s="746"/>
      <c r="CS91" s="746"/>
      <c r="CT91" s="746"/>
      <c r="CU91" s="746"/>
      <c r="CV91" s="746"/>
      <c r="CW91" s="746"/>
      <c r="CX91" s="746"/>
      <c r="CY91" s="746"/>
      <c r="CZ91" s="746"/>
      <c r="DA91" s="746"/>
      <c r="DB91" s="746"/>
      <c r="DC91" s="746"/>
      <c r="DD91" s="746"/>
      <c r="DE91" s="746"/>
      <c r="DF91" s="746"/>
      <c r="DG91" s="746"/>
      <c r="DH91" s="746"/>
      <c r="DI91" s="746"/>
      <c r="DJ91" s="746"/>
      <c r="DK91" s="746"/>
      <c r="DL91" s="746"/>
      <c r="DM91" s="746"/>
      <c r="DN91" s="746"/>
      <c r="DO91" s="746"/>
      <c r="DP91" s="746"/>
      <c r="DQ91" s="746"/>
      <c r="DR91" s="746"/>
      <c r="DS91" s="746"/>
      <c r="DT91" s="746"/>
      <c r="DU91" s="746"/>
      <c r="DV91" s="746"/>
      <c r="DW91" s="746"/>
      <c r="DX91" s="746"/>
      <c r="DY91" s="746"/>
      <c r="DZ91" s="746"/>
      <c r="EA91" s="746"/>
      <c r="EB91" s="746"/>
      <c r="EC91" s="746"/>
      <c r="ED91" s="746"/>
      <c r="EE91" s="746"/>
      <c r="EF91" s="746"/>
      <c r="EG91" s="746"/>
      <c r="EH91" s="746"/>
      <c r="EI91" s="746"/>
      <c r="EJ91" s="746"/>
      <c r="EK91" s="746"/>
      <c r="EL91" s="746"/>
      <c r="EM91" s="746"/>
      <c r="EN91" s="746"/>
      <c r="EO91" s="746"/>
      <c r="EP91" s="746"/>
      <c r="EQ91" s="746"/>
      <c r="ER91" s="746"/>
      <c r="ES91" s="746"/>
      <c r="ET91" s="746"/>
      <c r="EU91" s="746"/>
      <c r="EV91" s="746"/>
      <c r="EW91" s="746"/>
      <c r="EX91" s="746"/>
      <c r="EY91" s="746"/>
      <c r="EZ91" s="746"/>
      <c r="FA91" s="746"/>
      <c r="FB91" s="746"/>
      <c r="FC91" s="746"/>
      <c r="FD91" s="746"/>
      <c r="FE91" s="746"/>
      <c r="FF91" s="746"/>
      <c r="FG91" s="746"/>
      <c r="FH91" s="746"/>
      <c r="FI91" s="746"/>
      <c r="FJ91" s="746"/>
      <c r="FK91" s="746"/>
      <c r="FL91" s="746"/>
      <c r="FM91" s="746"/>
      <c r="FN91" s="746"/>
      <c r="FO91" s="746"/>
      <c r="FP91" s="746"/>
      <c r="FQ91" s="746"/>
      <c r="FR91" s="746"/>
      <c r="FS91" s="746"/>
      <c r="FT91" s="746"/>
      <c r="FU91" s="746"/>
      <c r="FV91" s="746"/>
      <c r="FW91" s="746"/>
      <c r="FX91" s="746"/>
      <c r="FY91" s="746"/>
      <c r="FZ91" s="746"/>
      <c r="GA91" s="746"/>
      <c r="GB91" s="746"/>
      <c r="GC91" s="746"/>
      <c r="GD91" s="746"/>
      <c r="GE91" s="746"/>
      <c r="GF91" s="746"/>
      <c r="GG91" s="746"/>
      <c r="GH91" s="746"/>
      <c r="GI91" s="746"/>
      <c r="GJ91" s="746"/>
      <c r="GK91" s="746"/>
      <c r="GL91" s="746"/>
      <c r="GM91" s="746"/>
      <c r="GN91" s="746"/>
      <c r="GO91" s="746"/>
      <c r="GP91" s="746"/>
      <c r="GQ91" s="746"/>
      <c r="GR91" s="746"/>
      <c r="GS91" s="746"/>
      <c r="GT91" s="746"/>
      <c r="GU91" s="746"/>
      <c r="GV91" s="746"/>
      <c r="GW91" s="746"/>
    </row>
    <row r="92" spans="1:206" s="951" customFormat="1" ht="24" customHeight="1" x14ac:dyDescent="0.2">
      <c r="A92" s="876"/>
      <c r="B92" s="829"/>
      <c r="C92" s="829"/>
      <c r="D92" s="829"/>
      <c r="E92" s="949" t="s">
        <v>1108</v>
      </c>
      <c r="F92" s="849">
        <v>320576</v>
      </c>
      <c r="G92" s="950"/>
      <c r="H92" s="842"/>
      <c r="I92" s="842"/>
      <c r="J92" s="842"/>
      <c r="K92" s="842"/>
      <c r="L92" s="843"/>
      <c r="M92" s="843"/>
      <c r="N92" s="843"/>
      <c r="O92" s="843"/>
      <c r="P92" s="842"/>
      <c r="Q92" s="746"/>
      <c r="R92" s="746"/>
      <c r="S92" s="746"/>
      <c r="T92" s="746"/>
      <c r="U92" s="746"/>
      <c r="V92" s="746"/>
      <c r="W92" s="746"/>
      <c r="X92" s="746"/>
      <c r="Y92" s="746"/>
      <c r="Z92" s="746"/>
      <c r="AA92" s="746"/>
      <c r="AB92" s="746"/>
      <c r="AC92" s="746"/>
      <c r="AD92" s="746"/>
      <c r="AE92" s="746"/>
      <c r="AF92" s="746"/>
      <c r="AG92" s="746"/>
      <c r="AH92" s="746"/>
      <c r="AI92" s="746"/>
      <c r="AJ92" s="746"/>
      <c r="AK92" s="746"/>
      <c r="AL92" s="746"/>
      <c r="AM92" s="746"/>
      <c r="AN92" s="746"/>
      <c r="AO92" s="746"/>
      <c r="AP92" s="746"/>
      <c r="AQ92" s="746"/>
      <c r="AR92" s="746"/>
      <c r="AS92" s="746"/>
      <c r="AT92" s="746"/>
      <c r="AU92" s="746"/>
      <c r="AV92" s="746"/>
      <c r="AW92" s="746"/>
      <c r="AX92" s="746"/>
      <c r="AY92" s="746"/>
      <c r="AZ92" s="746"/>
      <c r="BA92" s="746"/>
      <c r="BB92" s="746"/>
      <c r="BC92" s="746"/>
      <c r="BD92" s="746"/>
      <c r="BE92" s="746"/>
      <c r="BF92" s="746"/>
      <c r="BG92" s="746"/>
      <c r="BH92" s="746"/>
      <c r="BI92" s="746"/>
      <c r="BJ92" s="746"/>
      <c r="BK92" s="746"/>
      <c r="BL92" s="746"/>
      <c r="BM92" s="746"/>
      <c r="BN92" s="746"/>
      <c r="BO92" s="746"/>
      <c r="BP92" s="746"/>
      <c r="BQ92" s="746"/>
      <c r="BR92" s="746"/>
      <c r="BS92" s="746"/>
      <c r="BT92" s="746"/>
      <c r="BU92" s="746"/>
      <c r="BV92" s="746"/>
      <c r="BW92" s="746"/>
      <c r="BX92" s="746"/>
      <c r="BY92" s="746"/>
      <c r="BZ92" s="746"/>
      <c r="CA92" s="746"/>
      <c r="CB92" s="746"/>
      <c r="CC92" s="746"/>
      <c r="CD92" s="746"/>
      <c r="CE92" s="746"/>
      <c r="CF92" s="746"/>
      <c r="CG92" s="746"/>
      <c r="CH92" s="746"/>
      <c r="CI92" s="746"/>
      <c r="CJ92" s="746"/>
      <c r="CK92" s="746"/>
      <c r="CL92" s="746"/>
      <c r="CM92" s="746"/>
      <c r="CN92" s="746"/>
      <c r="CO92" s="746"/>
      <c r="CP92" s="746"/>
      <c r="CQ92" s="746"/>
      <c r="CR92" s="746"/>
      <c r="CS92" s="746"/>
      <c r="CT92" s="746"/>
      <c r="CU92" s="746"/>
      <c r="CV92" s="746"/>
      <c r="CW92" s="746"/>
      <c r="CX92" s="746"/>
      <c r="CY92" s="746"/>
      <c r="CZ92" s="746"/>
      <c r="DA92" s="746"/>
      <c r="DB92" s="746"/>
      <c r="DC92" s="746"/>
      <c r="DD92" s="746"/>
      <c r="DE92" s="746"/>
      <c r="DF92" s="746"/>
      <c r="DG92" s="746"/>
      <c r="DH92" s="746"/>
      <c r="DI92" s="746"/>
      <c r="DJ92" s="746"/>
      <c r="DK92" s="746"/>
      <c r="DL92" s="746"/>
      <c r="DM92" s="746"/>
      <c r="DN92" s="746"/>
      <c r="DO92" s="746"/>
      <c r="DP92" s="746"/>
      <c r="DQ92" s="746"/>
      <c r="DR92" s="746"/>
      <c r="DS92" s="746"/>
      <c r="DT92" s="746"/>
      <c r="DU92" s="746"/>
      <c r="DV92" s="746"/>
      <c r="DW92" s="746"/>
      <c r="DX92" s="746"/>
      <c r="DY92" s="746"/>
      <c r="DZ92" s="746"/>
      <c r="EA92" s="746"/>
      <c r="EB92" s="746"/>
      <c r="EC92" s="746"/>
      <c r="ED92" s="746"/>
      <c r="EE92" s="746"/>
      <c r="EF92" s="746"/>
      <c r="EG92" s="746"/>
      <c r="EH92" s="746"/>
      <c r="EI92" s="746"/>
      <c r="EJ92" s="746"/>
      <c r="EK92" s="746"/>
      <c r="EL92" s="746"/>
      <c r="EM92" s="746"/>
      <c r="EN92" s="746"/>
      <c r="EO92" s="746"/>
      <c r="EP92" s="746"/>
      <c r="EQ92" s="746"/>
      <c r="ER92" s="746"/>
      <c r="ES92" s="746"/>
      <c r="ET92" s="746"/>
      <c r="EU92" s="746"/>
      <c r="EV92" s="746"/>
      <c r="EW92" s="746"/>
      <c r="EX92" s="746"/>
      <c r="EY92" s="746"/>
      <c r="EZ92" s="746"/>
      <c r="FA92" s="746"/>
      <c r="FB92" s="746"/>
      <c r="FC92" s="746"/>
      <c r="FD92" s="746"/>
      <c r="FE92" s="746"/>
      <c r="FF92" s="746"/>
      <c r="FG92" s="746"/>
      <c r="FH92" s="746"/>
      <c r="FI92" s="746"/>
      <c r="FJ92" s="746"/>
      <c r="FK92" s="746"/>
      <c r="FL92" s="746"/>
      <c r="FM92" s="746"/>
      <c r="FN92" s="746"/>
      <c r="FO92" s="746"/>
      <c r="FP92" s="746"/>
      <c r="FQ92" s="746"/>
      <c r="FR92" s="746"/>
      <c r="FS92" s="746"/>
      <c r="FT92" s="746"/>
      <c r="FU92" s="746"/>
      <c r="FV92" s="746"/>
      <c r="FW92" s="746"/>
      <c r="FX92" s="746"/>
      <c r="FY92" s="746"/>
      <c r="FZ92" s="746"/>
      <c r="GA92" s="746"/>
      <c r="GB92" s="746"/>
      <c r="GC92" s="746"/>
      <c r="GD92" s="746"/>
      <c r="GE92" s="746"/>
      <c r="GF92" s="746"/>
      <c r="GG92" s="746"/>
      <c r="GH92" s="746"/>
      <c r="GI92" s="746"/>
      <c r="GJ92" s="746"/>
      <c r="GK92" s="746"/>
      <c r="GL92" s="746"/>
      <c r="GM92" s="746"/>
      <c r="GN92" s="746"/>
      <c r="GO92" s="746"/>
      <c r="GP92" s="746"/>
      <c r="GQ92" s="746"/>
      <c r="GR92" s="746"/>
      <c r="GS92" s="746"/>
      <c r="GT92" s="746"/>
      <c r="GU92" s="746"/>
      <c r="GV92" s="746"/>
      <c r="GW92" s="746"/>
    </row>
    <row r="93" spans="1:206" s="951" customFormat="1" ht="75" customHeight="1" x14ac:dyDescent="0.2">
      <c r="A93" s="876"/>
      <c r="B93" s="829"/>
      <c r="C93" s="829"/>
      <c r="D93" s="829"/>
      <c r="E93" s="949" t="s">
        <v>1109</v>
      </c>
      <c r="F93" s="849">
        <v>320576</v>
      </c>
      <c r="G93" s="950"/>
      <c r="H93" s="842"/>
      <c r="I93" s="842"/>
      <c r="J93" s="842"/>
      <c r="K93" s="842"/>
      <c r="L93" s="843"/>
      <c r="M93" s="843"/>
      <c r="N93" s="843"/>
      <c r="O93" s="843"/>
      <c r="P93" s="842"/>
      <c r="Q93" s="746"/>
      <c r="R93" s="746"/>
      <c r="S93" s="746"/>
      <c r="T93" s="746"/>
      <c r="U93" s="746"/>
      <c r="V93" s="746"/>
      <c r="W93" s="746"/>
      <c r="X93" s="746"/>
      <c r="Y93" s="746"/>
      <c r="Z93" s="746"/>
      <c r="AA93" s="746"/>
      <c r="AB93" s="746"/>
      <c r="AC93" s="746"/>
      <c r="AD93" s="746"/>
      <c r="AE93" s="746"/>
      <c r="AF93" s="746"/>
      <c r="AG93" s="746"/>
      <c r="AH93" s="746"/>
      <c r="AI93" s="746"/>
      <c r="AJ93" s="746"/>
      <c r="AK93" s="746"/>
      <c r="AL93" s="746"/>
      <c r="AM93" s="746"/>
      <c r="AN93" s="746"/>
      <c r="AO93" s="746"/>
      <c r="AP93" s="746"/>
      <c r="AQ93" s="746"/>
      <c r="AR93" s="746"/>
      <c r="AS93" s="746"/>
      <c r="AT93" s="746"/>
      <c r="AU93" s="746"/>
      <c r="AV93" s="746"/>
      <c r="AW93" s="746"/>
      <c r="AX93" s="746"/>
      <c r="AY93" s="746"/>
      <c r="AZ93" s="746"/>
      <c r="BA93" s="746"/>
      <c r="BB93" s="746"/>
      <c r="BC93" s="746"/>
      <c r="BD93" s="746"/>
      <c r="BE93" s="746"/>
      <c r="BF93" s="746"/>
      <c r="BG93" s="746"/>
      <c r="BH93" s="746"/>
      <c r="BI93" s="746"/>
      <c r="BJ93" s="746"/>
      <c r="BK93" s="746"/>
      <c r="BL93" s="746"/>
      <c r="BM93" s="746"/>
      <c r="BN93" s="746"/>
      <c r="BO93" s="746"/>
      <c r="BP93" s="746"/>
      <c r="BQ93" s="746"/>
      <c r="BR93" s="746"/>
      <c r="BS93" s="746"/>
      <c r="BT93" s="746"/>
      <c r="BU93" s="746"/>
      <c r="BV93" s="746"/>
      <c r="BW93" s="746"/>
      <c r="BX93" s="746"/>
      <c r="BY93" s="746"/>
      <c r="BZ93" s="746"/>
      <c r="CA93" s="746"/>
      <c r="CB93" s="746"/>
      <c r="CC93" s="746"/>
      <c r="CD93" s="746"/>
      <c r="CE93" s="746"/>
      <c r="CF93" s="746"/>
      <c r="CG93" s="746"/>
      <c r="CH93" s="746"/>
      <c r="CI93" s="746"/>
      <c r="CJ93" s="746"/>
      <c r="CK93" s="746"/>
      <c r="CL93" s="746"/>
      <c r="CM93" s="746"/>
      <c r="CN93" s="746"/>
      <c r="CO93" s="746"/>
      <c r="CP93" s="746"/>
      <c r="CQ93" s="746"/>
      <c r="CR93" s="746"/>
      <c r="CS93" s="746"/>
      <c r="CT93" s="746"/>
      <c r="CU93" s="746"/>
      <c r="CV93" s="746"/>
      <c r="CW93" s="746"/>
      <c r="CX93" s="746"/>
      <c r="CY93" s="746"/>
      <c r="CZ93" s="746"/>
      <c r="DA93" s="746"/>
      <c r="DB93" s="746"/>
      <c r="DC93" s="746"/>
      <c r="DD93" s="746"/>
      <c r="DE93" s="746"/>
      <c r="DF93" s="746"/>
      <c r="DG93" s="746"/>
      <c r="DH93" s="746"/>
      <c r="DI93" s="746"/>
      <c r="DJ93" s="746"/>
      <c r="DK93" s="746"/>
      <c r="DL93" s="746"/>
      <c r="DM93" s="746"/>
      <c r="DN93" s="746"/>
      <c r="DO93" s="746"/>
      <c r="DP93" s="746"/>
      <c r="DQ93" s="746"/>
      <c r="DR93" s="746"/>
      <c r="DS93" s="746"/>
      <c r="DT93" s="746"/>
      <c r="DU93" s="746"/>
      <c r="DV93" s="746"/>
      <c r="DW93" s="746"/>
      <c r="DX93" s="746"/>
      <c r="DY93" s="746"/>
      <c r="DZ93" s="746"/>
      <c r="EA93" s="746"/>
      <c r="EB93" s="746"/>
      <c r="EC93" s="746"/>
      <c r="ED93" s="746"/>
      <c r="EE93" s="746"/>
      <c r="EF93" s="746"/>
      <c r="EG93" s="746"/>
      <c r="EH93" s="746"/>
      <c r="EI93" s="746"/>
      <c r="EJ93" s="746"/>
      <c r="EK93" s="746"/>
      <c r="EL93" s="746"/>
      <c r="EM93" s="746"/>
      <c r="EN93" s="746"/>
      <c r="EO93" s="746"/>
      <c r="EP93" s="746"/>
      <c r="EQ93" s="746"/>
      <c r="ER93" s="746"/>
      <c r="ES93" s="746"/>
      <c r="ET93" s="746"/>
      <c r="EU93" s="746"/>
      <c r="EV93" s="746"/>
      <c r="EW93" s="746"/>
      <c r="EX93" s="746"/>
      <c r="EY93" s="746"/>
      <c r="EZ93" s="746"/>
      <c r="FA93" s="746"/>
      <c r="FB93" s="746"/>
      <c r="FC93" s="746"/>
      <c r="FD93" s="746"/>
      <c r="FE93" s="746"/>
      <c r="FF93" s="746"/>
      <c r="FG93" s="746"/>
      <c r="FH93" s="746"/>
      <c r="FI93" s="746"/>
      <c r="FJ93" s="746"/>
      <c r="FK93" s="746"/>
      <c r="FL93" s="746"/>
      <c r="FM93" s="746"/>
      <c r="FN93" s="746"/>
      <c r="FO93" s="746"/>
      <c r="FP93" s="746"/>
      <c r="FQ93" s="746"/>
      <c r="FR93" s="746"/>
      <c r="FS93" s="746"/>
      <c r="FT93" s="746"/>
      <c r="FU93" s="746"/>
      <c r="FV93" s="746"/>
      <c r="FW93" s="746"/>
      <c r="FX93" s="746"/>
      <c r="FY93" s="746"/>
      <c r="FZ93" s="746"/>
      <c r="GA93" s="746"/>
      <c r="GB93" s="746"/>
      <c r="GC93" s="746"/>
      <c r="GD93" s="746"/>
      <c r="GE93" s="746"/>
      <c r="GF93" s="746"/>
      <c r="GG93" s="746"/>
      <c r="GH93" s="746"/>
      <c r="GI93" s="746"/>
      <c r="GJ93" s="746"/>
      <c r="GK93" s="746"/>
      <c r="GL93" s="746"/>
      <c r="GM93" s="746"/>
      <c r="GN93" s="746"/>
      <c r="GO93" s="746"/>
      <c r="GP93" s="746"/>
      <c r="GQ93" s="746"/>
      <c r="GR93" s="746"/>
      <c r="GS93" s="746"/>
      <c r="GT93" s="746"/>
      <c r="GU93" s="746"/>
      <c r="GV93" s="746"/>
      <c r="GW93" s="746"/>
    </row>
    <row r="94" spans="1:206" s="951" customFormat="1" ht="42" customHeight="1" x14ac:dyDescent="0.2">
      <c r="A94" s="876"/>
      <c r="B94" s="829"/>
      <c r="C94" s="829"/>
      <c r="D94" s="829"/>
      <c r="E94" s="949" t="s">
        <v>1110</v>
      </c>
      <c r="F94" s="849">
        <v>320576</v>
      </c>
      <c r="G94" s="950"/>
      <c r="H94" s="842"/>
      <c r="I94" s="842"/>
      <c r="J94" s="842"/>
      <c r="K94" s="842"/>
      <c r="L94" s="843"/>
      <c r="M94" s="843"/>
      <c r="N94" s="843"/>
      <c r="O94" s="843"/>
      <c r="P94" s="842"/>
      <c r="Q94" s="746"/>
      <c r="R94" s="746"/>
      <c r="S94" s="746"/>
      <c r="T94" s="746"/>
      <c r="U94" s="746"/>
      <c r="V94" s="746"/>
      <c r="W94" s="746"/>
      <c r="X94" s="746"/>
      <c r="Y94" s="746"/>
      <c r="Z94" s="746"/>
      <c r="AA94" s="746"/>
      <c r="AB94" s="746"/>
      <c r="AC94" s="746"/>
      <c r="AD94" s="746"/>
      <c r="AE94" s="746"/>
      <c r="AF94" s="746"/>
      <c r="AG94" s="746"/>
      <c r="AH94" s="746"/>
      <c r="AI94" s="746"/>
      <c r="AJ94" s="746"/>
      <c r="AK94" s="746"/>
      <c r="AL94" s="746"/>
      <c r="AM94" s="746"/>
      <c r="AN94" s="746"/>
      <c r="AO94" s="746"/>
      <c r="AP94" s="746"/>
      <c r="AQ94" s="746"/>
      <c r="AR94" s="746"/>
      <c r="AS94" s="746"/>
      <c r="AT94" s="746"/>
      <c r="AU94" s="746"/>
      <c r="AV94" s="746"/>
      <c r="AW94" s="746"/>
      <c r="AX94" s="746"/>
      <c r="AY94" s="746"/>
      <c r="AZ94" s="746"/>
      <c r="BA94" s="746"/>
      <c r="BB94" s="746"/>
      <c r="BC94" s="746"/>
      <c r="BD94" s="746"/>
      <c r="BE94" s="746"/>
      <c r="BF94" s="746"/>
      <c r="BG94" s="746"/>
      <c r="BH94" s="746"/>
      <c r="BI94" s="746"/>
      <c r="BJ94" s="746"/>
      <c r="BK94" s="746"/>
      <c r="BL94" s="746"/>
      <c r="BM94" s="746"/>
      <c r="BN94" s="746"/>
      <c r="BO94" s="746"/>
      <c r="BP94" s="746"/>
      <c r="BQ94" s="746"/>
      <c r="BR94" s="746"/>
      <c r="BS94" s="746"/>
      <c r="BT94" s="746"/>
      <c r="BU94" s="746"/>
      <c r="BV94" s="746"/>
      <c r="BW94" s="746"/>
      <c r="BX94" s="746"/>
      <c r="BY94" s="746"/>
      <c r="BZ94" s="746"/>
      <c r="CA94" s="746"/>
      <c r="CB94" s="746"/>
      <c r="CC94" s="746"/>
      <c r="CD94" s="746"/>
      <c r="CE94" s="746"/>
      <c r="CF94" s="746"/>
      <c r="CG94" s="746"/>
      <c r="CH94" s="746"/>
      <c r="CI94" s="746"/>
      <c r="CJ94" s="746"/>
      <c r="CK94" s="746"/>
      <c r="CL94" s="746"/>
      <c r="CM94" s="746"/>
      <c r="CN94" s="746"/>
      <c r="CO94" s="746"/>
      <c r="CP94" s="746"/>
      <c r="CQ94" s="746"/>
      <c r="CR94" s="746"/>
      <c r="CS94" s="746"/>
      <c r="CT94" s="746"/>
      <c r="CU94" s="746"/>
      <c r="CV94" s="746"/>
      <c r="CW94" s="746"/>
      <c r="CX94" s="746"/>
      <c r="CY94" s="746"/>
      <c r="CZ94" s="746"/>
      <c r="DA94" s="746"/>
      <c r="DB94" s="746"/>
      <c r="DC94" s="746"/>
      <c r="DD94" s="746"/>
      <c r="DE94" s="746"/>
      <c r="DF94" s="746"/>
      <c r="DG94" s="746"/>
      <c r="DH94" s="746"/>
      <c r="DI94" s="746"/>
      <c r="DJ94" s="746"/>
      <c r="DK94" s="746"/>
      <c r="DL94" s="746"/>
      <c r="DM94" s="746"/>
      <c r="DN94" s="746"/>
      <c r="DO94" s="746"/>
      <c r="DP94" s="746"/>
      <c r="DQ94" s="746"/>
      <c r="DR94" s="746"/>
      <c r="DS94" s="746"/>
      <c r="DT94" s="746"/>
      <c r="DU94" s="746"/>
      <c r="DV94" s="746"/>
      <c r="DW94" s="746"/>
      <c r="DX94" s="746"/>
      <c r="DY94" s="746"/>
      <c r="DZ94" s="746"/>
      <c r="EA94" s="746"/>
      <c r="EB94" s="746"/>
      <c r="EC94" s="746"/>
      <c r="ED94" s="746"/>
      <c r="EE94" s="746"/>
      <c r="EF94" s="746"/>
      <c r="EG94" s="746"/>
      <c r="EH94" s="746"/>
      <c r="EI94" s="746"/>
      <c r="EJ94" s="746"/>
      <c r="EK94" s="746"/>
      <c r="EL94" s="746"/>
      <c r="EM94" s="746"/>
      <c r="EN94" s="746"/>
      <c r="EO94" s="746"/>
      <c r="EP94" s="746"/>
      <c r="EQ94" s="746"/>
      <c r="ER94" s="746"/>
      <c r="ES94" s="746"/>
      <c r="ET94" s="746"/>
      <c r="EU94" s="746"/>
      <c r="EV94" s="746"/>
      <c r="EW94" s="746"/>
      <c r="EX94" s="746"/>
      <c r="EY94" s="746"/>
      <c r="EZ94" s="746"/>
      <c r="FA94" s="746"/>
      <c r="FB94" s="746"/>
      <c r="FC94" s="746"/>
      <c r="FD94" s="746"/>
      <c r="FE94" s="746"/>
      <c r="FF94" s="746"/>
      <c r="FG94" s="746"/>
      <c r="FH94" s="746"/>
      <c r="FI94" s="746"/>
      <c r="FJ94" s="746"/>
      <c r="FK94" s="746"/>
      <c r="FL94" s="746"/>
      <c r="FM94" s="746"/>
      <c r="FN94" s="746"/>
      <c r="FO94" s="746"/>
      <c r="FP94" s="746"/>
      <c r="FQ94" s="746"/>
      <c r="FR94" s="746"/>
      <c r="FS94" s="746"/>
      <c r="FT94" s="746"/>
      <c r="FU94" s="746"/>
      <c r="FV94" s="746"/>
      <c r="FW94" s="746"/>
      <c r="FX94" s="746"/>
      <c r="FY94" s="746"/>
      <c r="FZ94" s="746"/>
      <c r="GA94" s="746"/>
      <c r="GB94" s="746"/>
      <c r="GC94" s="746"/>
      <c r="GD94" s="746"/>
      <c r="GE94" s="746"/>
      <c r="GF94" s="746"/>
      <c r="GG94" s="746"/>
      <c r="GH94" s="746"/>
      <c r="GI94" s="746"/>
      <c r="GJ94" s="746"/>
      <c r="GK94" s="746"/>
      <c r="GL94" s="746"/>
      <c r="GM94" s="746"/>
      <c r="GN94" s="746"/>
      <c r="GO94" s="746"/>
      <c r="GP94" s="746"/>
      <c r="GQ94" s="746"/>
      <c r="GR94" s="746"/>
      <c r="GS94" s="746"/>
      <c r="GT94" s="746"/>
      <c r="GU94" s="746"/>
      <c r="GV94" s="746"/>
      <c r="GW94" s="746"/>
    </row>
    <row r="95" spans="1:206" s="951" customFormat="1" ht="48" customHeight="1" x14ac:dyDescent="0.2">
      <c r="A95" s="876"/>
      <c r="B95" s="829"/>
      <c r="C95" s="829"/>
      <c r="D95" s="829"/>
      <c r="E95" s="949" t="s">
        <v>1111</v>
      </c>
      <c r="F95" s="849">
        <v>320576</v>
      </c>
      <c r="G95" s="950"/>
      <c r="H95" s="842"/>
      <c r="I95" s="842"/>
      <c r="J95" s="842"/>
      <c r="K95" s="842"/>
      <c r="L95" s="843"/>
      <c r="M95" s="843"/>
      <c r="N95" s="843"/>
      <c r="O95" s="843"/>
      <c r="P95" s="842"/>
      <c r="Q95" s="746"/>
      <c r="R95" s="746"/>
      <c r="S95" s="746"/>
      <c r="T95" s="746"/>
      <c r="U95" s="746"/>
      <c r="V95" s="746"/>
      <c r="W95" s="746"/>
      <c r="X95" s="746"/>
      <c r="Y95" s="746"/>
      <c r="Z95" s="746"/>
      <c r="AA95" s="746"/>
      <c r="AB95" s="746"/>
      <c r="AC95" s="746"/>
      <c r="AD95" s="746"/>
      <c r="AE95" s="746"/>
      <c r="AF95" s="746"/>
      <c r="AG95" s="746"/>
      <c r="AH95" s="746"/>
      <c r="AI95" s="746"/>
      <c r="AJ95" s="746"/>
      <c r="AK95" s="746"/>
      <c r="AL95" s="746"/>
      <c r="AM95" s="746"/>
      <c r="AN95" s="746"/>
      <c r="AO95" s="746"/>
      <c r="AP95" s="746"/>
      <c r="AQ95" s="746"/>
      <c r="AR95" s="746"/>
      <c r="AS95" s="746"/>
      <c r="AT95" s="746"/>
      <c r="AU95" s="746"/>
      <c r="AV95" s="746"/>
      <c r="AW95" s="746"/>
      <c r="AX95" s="746"/>
      <c r="AY95" s="746"/>
      <c r="AZ95" s="746"/>
      <c r="BA95" s="746"/>
      <c r="BB95" s="746"/>
      <c r="BC95" s="746"/>
      <c r="BD95" s="746"/>
      <c r="BE95" s="746"/>
      <c r="BF95" s="746"/>
      <c r="BG95" s="746"/>
      <c r="BH95" s="746"/>
      <c r="BI95" s="746"/>
      <c r="BJ95" s="746"/>
      <c r="BK95" s="746"/>
      <c r="BL95" s="746"/>
      <c r="BM95" s="746"/>
      <c r="BN95" s="746"/>
      <c r="BO95" s="746"/>
      <c r="BP95" s="746"/>
      <c r="BQ95" s="746"/>
      <c r="BR95" s="746"/>
      <c r="BS95" s="746"/>
      <c r="BT95" s="746"/>
      <c r="BU95" s="746"/>
      <c r="BV95" s="746"/>
      <c r="BW95" s="746"/>
      <c r="BX95" s="746"/>
      <c r="BY95" s="746"/>
      <c r="BZ95" s="746"/>
      <c r="CA95" s="746"/>
      <c r="CB95" s="746"/>
      <c r="CC95" s="746"/>
      <c r="CD95" s="746"/>
      <c r="CE95" s="746"/>
      <c r="CF95" s="746"/>
      <c r="CG95" s="746"/>
      <c r="CH95" s="746"/>
      <c r="CI95" s="746"/>
      <c r="CJ95" s="746"/>
      <c r="CK95" s="746"/>
      <c r="CL95" s="746"/>
      <c r="CM95" s="746"/>
      <c r="CN95" s="746"/>
      <c r="CO95" s="746"/>
      <c r="CP95" s="746"/>
      <c r="CQ95" s="746"/>
      <c r="CR95" s="746"/>
      <c r="CS95" s="746"/>
      <c r="CT95" s="746"/>
      <c r="CU95" s="746"/>
      <c r="CV95" s="746"/>
      <c r="CW95" s="746"/>
      <c r="CX95" s="746"/>
      <c r="CY95" s="746"/>
      <c r="CZ95" s="746"/>
      <c r="DA95" s="746"/>
      <c r="DB95" s="746"/>
      <c r="DC95" s="746"/>
      <c r="DD95" s="746"/>
      <c r="DE95" s="746"/>
      <c r="DF95" s="746"/>
      <c r="DG95" s="746"/>
      <c r="DH95" s="746"/>
      <c r="DI95" s="746"/>
      <c r="DJ95" s="746"/>
      <c r="DK95" s="746"/>
      <c r="DL95" s="746"/>
      <c r="DM95" s="746"/>
      <c r="DN95" s="746"/>
      <c r="DO95" s="746"/>
      <c r="DP95" s="746"/>
      <c r="DQ95" s="746"/>
      <c r="DR95" s="746"/>
      <c r="DS95" s="746"/>
      <c r="DT95" s="746"/>
      <c r="DU95" s="746"/>
      <c r="DV95" s="746"/>
      <c r="DW95" s="746"/>
      <c r="DX95" s="746"/>
      <c r="DY95" s="746"/>
      <c r="DZ95" s="746"/>
      <c r="EA95" s="746"/>
      <c r="EB95" s="746"/>
      <c r="EC95" s="746"/>
      <c r="ED95" s="746"/>
      <c r="EE95" s="746"/>
      <c r="EF95" s="746"/>
      <c r="EG95" s="746"/>
      <c r="EH95" s="746"/>
      <c r="EI95" s="746"/>
      <c r="EJ95" s="746"/>
      <c r="EK95" s="746"/>
      <c r="EL95" s="746"/>
      <c r="EM95" s="746"/>
      <c r="EN95" s="746"/>
      <c r="EO95" s="746"/>
      <c r="EP95" s="746"/>
      <c r="EQ95" s="746"/>
      <c r="ER95" s="746"/>
      <c r="ES95" s="746"/>
      <c r="ET95" s="746"/>
      <c r="EU95" s="746"/>
      <c r="EV95" s="746"/>
      <c r="EW95" s="746"/>
      <c r="EX95" s="746"/>
      <c r="EY95" s="746"/>
      <c r="EZ95" s="746"/>
      <c r="FA95" s="746"/>
      <c r="FB95" s="746"/>
      <c r="FC95" s="746"/>
      <c r="FD95" s="746"/>
      <c r="FE95" s="746"/>
      <c r="FF95" s="746"/>
      <c r="FG95" s="746"/>
      <c r="FH95" s="746"/>
      <c r="FI95" s="746"/>
      <c r="FJ95" s="746"/>
      <c r="FK95" s="746"/>
      <c r="FL95" s="746"/>
      <c r="FM95" s="746"/>
      <c r="FN95" s="746"/>
      <c r="FO95" s="746"/>
      <c r="FP95" s="746"/>
      <c r="FQ95" s="746"/>
      <c r="FR95" s="746"/>
      <c r="FS95" s="746"/>
      <c r="FT95" s="746"/>
      <c r="FU95" s="746"/>
      <c r="FV95" s="746"/>
      <c r="FW95" s="746"/>
      <c r="FX95" s="746"/>
      <c r="FY95" s="746"/>
      <c r="FZ95" s="746"/>
      <c r="GA95" s="746"/>
      <c r="GB95" s="746"/>
      <c r="GC95" s="746"/>
      <c r="GD95" s="746"/>
      <c r="GE95" s="746"/>
      <c r="GF95" s="746"/>
      <c r="GG95" s="746"/>
      <c r="GH95" s="746"/>
      <c r="GI95" s="746"/>
      <c r="GJ95" s="746"/>
      <c r="GK95" s="746"/>
      <c r="GL95" s="746"/>
      <c r="GM95" s="746"/>
      <c r="GN95" s="746"/>
      <c r="GO95" s="746"/>
      <c r="GP95" s="746"/>
      <c r="GQ95" s="746"/>
      <c r="GR95" s="746"/>
      <c r="GS95" s="746"/>
      <c r="GT95" s="746"/>
      <c r="GU95" s="746"/>
      <c r="GV95" s="746"/>
      <c r="GW95" s="746"/>
    </row>
    <row r="96" spans="1:206" s="951" customFormat="1" ht="28.15" customHeight="1" x14ac:dyDescent="0.2">
      <c r="A96" s="876"/>
      <c r="B96" s="829"/>
      <c r="C96" s="829"/>
      <c r="D96" s="829"/>
      <c r="E96" s="949" t="s">
        <v>1112</v>
      </c>
      <c r="F96" s="849">
        <v>320576</v>
      </c>
      <c r="G96" s="950"/>
      <c r="H96" s="842"/>
      <c r="I96" s="842"/>
      <c r="J96" s="842"/>
      <c r="K96" s="842"/>
      <c r="L96" s="843"/>
      <c r="M96" s="843"/>
      <c r="N96" s="843"/>
      <c r="O96" s="843"/>
      <c r="P96" s="842"/>
      <c r="Q96" s="746"/>
      <c r="R96" s="746"/>
      <c r="S96" s="746"/>
      <c r="T96" s="746"/>
      <c r="U96" s="746"/>
      <c r="V96" s="746"/>
      <c r="W96" s="746"/>
      <c r="X96" s="746"/>
      <c r="Y96" s="746"/>
      <c r="Z96" s="746"/>
      <c r="AA96" s="746"/>
      <c r="AB96" s="746"/>
      <c r="AC96" s="746"/>
      <c r="AD96" s="746"/>
      <c r="AE96" s="746"/>
      <c r="AF96" s="746"/>
      <c r="AG96" s="746"/>
      <c r="AH96" s="746"/>
      <c r="AI96" s="746"/>
      <c r="AJ96" s="746"/>
      <c r="AK96" s="746"/>
      <c r="AL96" s="746"/>
      <c r="AM96" s="746"/>
      <c r="AN96" s="746"/>
      <c r="AO96" s="746"/>
      <c r="AP96" s="746"/>
      <c r="AQ96" s="746"/>
      <c r="AR96" s="746"/>
      <c r="AS96" s="746"/>
      <c r="AT96" s="746"/>
      <c r="AU96" s="746"/>
      <c r="AV96" s="746"/>
      <c r="AW96" s="746"/>
      <c r="AX96" s="746"/>
      <c r="AY96" s="746"/>
      <c r="AZ96" s="746"/>
      <c r="BA96" s="746"/>
      <c r="BB96" s="746"/>
      <c r="BC96" s="746"/>
      <c r="BD96" s="746"/>
      <c r="BE96" s="746"/>
      <c r="BF96" s="746"/>
      <c r="BG96" s="746"/>
      <c r="BH96" s="746"/>
      <c r="BI96" s="746"/>
      <c r="BJ96" s="746"/>
      <c r="BK96" s="746"/>
      <c r="BL96" s="746"/>
      <c r="BM96" s="746"/>
      <c r="BN96" s="746"/>
      <c r="BO96" s="746"/>
      <c r="BP96" s="746"/>
      <c r="BQ96" s="746"/>
      <c r="BR96" s="746"/>
      <c r="BS96" s="746"/>
      <c r="BT96" s="746"/>
      <c r="BU96" s="746"/>
      <c r="BV96" s="746"/>
      <c r="BW96" s="746"/>
      <c r="BX96" s="746"/>
      <c r="BY96" s="746"/>
      <c r="BZ96" s="746"/>
      <c r="CA96" s="746"/>
      <c r="CB96" s="746"/>
      <c r="CC96" s="746"/>
      <c r="CD96" s="746"/>
      <c r="CE96" s="746"/>
      <c r="CF96" s="746"/>
      <c r="CG96" s="746"/>
      <c r="CH96" s="746"/>
      <c r="CI96" s="746"/>
      <c r="CJ96" s="746"/>
      <c r="CK96" s="746"/>
      <c r="CL96" s="746"/>
      <c r="CM96" s="746"/>
      <c r="CN96" s="746"/>
      <c r="CO96" s="746"/>
      <c r="CP96" s="746"/>
      <c r="CQ96" s="746"/>
      <c r="CR96" s="746"/>
      <c r="CS96" s="746"/>
      <c r="CT96" s="746"/>
      <c r="CU96" s="746"/>
      <c r="CV96" s="746"/>
      <c r="CW96" s="746"/>
      <c r="CX96" s="746"/>
      <c r="CY96" s="746"/>
      <c r="CZ96" s="746"/>
      <c r="DA96" s="746"/>
      <c r="DB96" s="746"/>
      <c r="DC96" s="746"/>
      <c r="DD96" s="746"/>
      <c r="DE96" s="746"/>
      <c r="DF96" s="746"/>
      <c r="DG96" s="746"/>
      <c r="DH96" s="746"/>
      <c r="DI96" s="746"/>
      <c r="DJ96" s="746"/>
      <c r="DK96" s="746"/>
      <c r="DL96" s="746"/>
      <c r="DM96" s="746"/>
      <c r="DN96" s="746"/>
      <c r="DO96" s="746"/>
      <c r="DP96" s="746"/>
      <c r="DQ96" s="746"/>
      <c r="DR96" s="746"/>
      <c r="DS96" s="746"/>
      <c r="DT96" s="746"/>
      <c r="DU96" s="746"/>
      <c r="DV96" s="746"/>
      <c r="DW96" s="746"/>
      <c r="DX96" s="746"/>
      <c r="DY96" s="746"/>
      <c r="DZ96" s="746"/>
      <c r="EA96" s="746"/>
      <c r="EB96" s="746"/>
      <c r="EC96" s="746"/>
      <c r="ED96" s="746"/>
      <c r="EE96" s="746"/>
      <c r="EF96" s="746"/>
      <c r="EG96" s="746"/>
      <c r="EH96" s="746"/>
      <c r="EI96" s="746"/>
      <c r="EJ96" s="746"/>
      <c r="EK96" s="746"/>
      <c r="EL96" s="746"/>
      <c r="EM96" s="746"/>
      <c r="EN96" s="746"/>
      <c r="EO96" s="746"/>
      <c r="EP96" s="746"/>
      <c r="EQ96" s="746"/>
      <c r="ER96" s="746"/>
      <c r="ES96" s="746"/>
      <c r="ET96" s="746"/>
      <c r="EU96" s="746"/>
      <c r="EV96" s="746"/>
      <c r="EW96" s="746"/>
      <c r="EX96" s="746"/>
      <c r="EY96" s="746"/>
      <c r="EZ96" s="746"/>
      <c r="FA96" s="746"/>
      <c r="FB96" s="746"/>
      <c r="FC96" s="746"/>
      <c r="FD96" s="746"/>
      <c r="FE96" s="746"/>
      <c r="FF96" s="746"/>
      <c r="FG96" s="746"/>
      <c r="FH96" s="746"/>
      <c r="FI96" s="746"/>
      <c r="FJ96" s="746"/>
      <c r="FK96" s="746"/>
      <c r="FL96" s="746"/>
      <c r="FM96" s="746"/>
      <c r="FN96" s="746"/>
      <c r="FO96" s="746"/>
      <c r="FP96" s="746"/>
      <c r="FQ96" s="746"/>
      <c r="FR96" s="746"/>
      <c r="FS96" s="746"/>
      <c r="FT96" s="746"/>
      <c r="FU96" s="746"/>
      <c r="FV96" s="746"/>
      <c r="FW96" s="746"/>
      <c r="FX96" s="746"/>
      <c r="FY96" s="746"/>
      <c r="FZ96" s="746"/>
      <c r="GA96" s="746"/>
      <c r="GB96" s="746"/>
      <c r="GC96" s="746"/>
      <c r="GD96" s="746"/>
      <c r="GE96" s="746"/>
      <c r="GF96" s="746"/>
      <c r="GG96" s="746"/>
      <c r="GH96" s="746"/>
      <c r="GI96" s="746"/>
      <c r="GJ96" s="746"/>
      <c r="GK96" s="746"/>
      <c r="GL96" s="746"/>
      <c r="GM96" s="746"/>
      <c r="GN96" s="746"/>
      <c r="GO96" s="746"/>
      <c r="GP96" s="746"/>
      <c r="GQ96" s="746"/>
      <c r="GR96" s="746"/>
      <c r="GS96" s="746"/>
      <c r="GT96" s="746"/>
      <c r="GU96" s="746"/>
      <c r="GV96" s="746"/>
      <c r="GW96" s="746"/>
    </row>
    <row r="97" spans="1:205" s="951" customFormat="1" ht="27" customHeight="1" x14ac:dyDescent="0.2">
      <c r="A97" s="929"/>
      <c r="B97" s="886"/>
      <c r="C97" s="886"/>
      <c r="D97" s="886"/>
      <c r="E97" s="949" t="s">
        <v>1113</v>
      </c>
      <c r="F97" s="849">
        <v>320576</v>
      </c>
      <c r="G97" s="950"/>
      <c r="H97" s="842"/>
      <c r="I97" s="842"/>
      <c r="J97" s="842"/>
      <c r="K97" s="842"/>
      <c r="L97" s="843"/>
      <c r="M97" s="843"/>
      <c r="N97" s="843"/>
      <c r="O97" s="843"/>
      <c r="P97" s="842"/>
      <c r="Q97" s="746"/>
      <c r="R97" s="746"/>
      <c r="S97" s="746"/>
      <c r="T97" s="746"/>
      <c r="U97" s="746"/>
      <c r="V97" s="746"/>
      <c r="W97" s="746"/>
      <c r="X97" s="746"/>
      <c r="Y97" s="746"/>
      <c r="Z97" s="746"/>
      <c r="AA97" s="746"/>
      <c r="AB97" s="746"/>
      <c r="AC97" s="746"/>
      <c r="AD97" s="746"/>
      <c r="AE97" s="746"/>
      <c r="AF97" s="746"/>
      <c r="AG97" s="746"/>
      <c r="AH97" s="746"/>
      <c r="AI97" s="746"/>
      <c r="AJ97" s="746"/>
      <c r="AK97" s="746"/>
      <c r="AL97" s="746"/>
      <c r="AM97" s="746"/>
      <c r="AN97" s="746"/>
      <c r="AO97" s="746"/>
      <c r="AP97" s="746"/>
      <c r="AQ97" s="746"/>
      <c r="AR97" s="746"/>
      <c r="AS97" s="746"/>
      <c r="AT97" s="746"/>
      <c r="AU97" s="746"/>
      <c r="AV97" s="746"/>
      <c r="AW97" s="746"/>
      <c r="AX97" s="746"/>
      <c r="AY97" s="746"/>
      <c r="AZ97" s="746"/>
      <c r="BA97" s="746"/>
      <c r="BB97" s="746"/>
      <c r="BC97" s="746"/>
      <c r="BD97" s="746"/>
      <c r="BE97" s="746"/>
      <c r="BF97" s="746"/>
      <c r="BG97" s="746"/>
      <c r="BH97" s="746"/>
      <c r="BI97" s="746"/>
      <c r="BJ97" s="746"/>
      <c r="BK97" s="746"/>
      <c r="BL97" s="746"/>
      <c r="BM97" s="746"/>
      <c r="BN97" s="746"/>
      <c r="BO97" s="746"/>
      <c r="BP97" s="746"/>
      <c r="BQ97" s="746"/>
      <c r="BR97" s="746"/>
      <c r="BS97" s="746"/>
      <c r="BT97" s="746"/>
      <c r="BU97" s="746"/>
      <c r="BV97" s="746"/>
      <c r="BW97" s="746"/>
      <c r="BX97" s="746"/>
      <c r="BY97" s="746"/>
      <c r="BZ97" s="746"/>
      <c r="CA97" s="746"/>
      <c r="CB97" s="746"/>
      <c r="CC97" s="746"/>
      <c r="CD97" s="746"/>
      <c r="CE97" s="746"/>
      <c r="CF97" s="746"/>
      <c r="CG97" s="746"/>
      <c r="CH97" s="746"/>
      <c r="CI97" s="746"/>
      <c r="CJ97" s="746"/>
      <c r="CK97" s="746"/>
      <c r="CL97" s="746"/>
      <c r="CM97" s="746"/>
      <c r="CN97" s="746"/>
      <c r="CO97" s="746"/>
      <c r="CP97" s="746"/>
      <c r="CQ97" s="746"/>
      <c r="CR97" s="746"/>
      <c r="CS97" s="746"/>
      <c r="CT97" s="746"/>
      <c r="CU97" s="746"/>
      <c r="CV97" s="746"/>
      <c r="CW97" s="746"/>
      <c r="CX97" s="746"/>
      <c r="CY97" s="746"/>
      <c r="CZ97" s="746"/>
      <c r="DA97" s="746"/>
      <c r="DB97" s="746"/>
      <c r="DC97" s="746"/>
      <c r="DD97" s="746"/>
      <c r="DE97" s="746"/>
      <c r="DF97" s="746"/>
      <c r="DG97" s="746"/>
      <c r="DH97" s="746"/>
      <c r="DI97" s="746"/>
      <c r="DJ97" s="746"/>
      <c r="DK97" s="746"/>
      <c r="DL97" s="746"/>
      <c r="DM97" s="746"/>
      <c r="DN97" s="746"/>
      <c r="DO97" s="746"/>
      <c r="DP97" s="746"/>
      <c r="DQ97" s="746"/>
      <c r="DR97" s="746"/>
      <c r="DS97" s="746"/>
      <c r="DT97" s="746"/>
      <c r="DU97" s="746"/>
      <c r="DV97" s="746"/>
      <c r="DW97" s="746"/>
      <c r="DX97" s="746"/>
      <c r="DY97" s="746"/>
      <c r="DZ97" s="746"/>
      <c r="EA97" s="746"/>
      <c r="EB97" s="746"/>
      <c r="EC97" s="746"/>
      <c r="ED97" s="746"/>
      <c r="EE97" s="746"/>
      <c r="EF97" s="746"/>
      <c r="EG97" s="746"/>
      <c r="EH97" s="746"/>
      <c r="EI97" s="746"/>
      <c r="EJ97" s="746"/>
      <c r="EK97" s="746"/>
      <c r="EL97" s="746"/>
      <c r="EM97" s="746"/>
      <c r="EN97" s="746"/>
      <c r="EO97" s="746"/>
      <c r="EP97" s="746"/>
      <c r="EQ97" s="746"/>
      <c r="ER97" s="746"/>
      <c r="ES97" s="746"/>
      <c r="ET97" s="746"/>
      <c r="EU97" s="746"/>
      <c r="EV97" s="746"/>
      <c r="EW97" s="746"/>
      <c r="EX97" s="746"/>
      <c r="EY97" s="746"/>
      <c r="EZ97" s="746"/>
      <c r="FA97" s="746"/>
      <c r="FB97" s="746"/>
      <c r="FC97" s="746"/>
      <c r="FD97" s="746"/>
      <c r="FE97" s="746"/>
      <c r="FF97" s="746"/>
      <c r="FG97" s="746"/>
      <c r="FH97" s="746"/>
      <c r="FI97" s="746"/>
      <c r="FJ97" s="746"/>
      <c r="FK97" s="746"/>
      <c r="FL97" s="746"/>
      <c r="FM97" s="746"/>
      <c r="FN97" s="746"/>
      <c r="FO97" s="746"/>
      <c r="FP97" s="746"/>
      <c r="FQ97" s="746"/>
      <c r="FR97" s="746"/>
      <c r="FS97" s="746"/>
      <c r="FT97" s="746"/>
      <c r="FU97" s="746"/>
      <c r="FV97" s="746"/>
      <c r="FW97" s="746"/>
      <c r="FX97" s="746"/>
      <c r="FY97" s="746"/>
      <c r="FZ97" s="746"/>
      <c r="GA97" s="746"/>
      <c r="GB97" s="746"/>
      <c r="GC97" s="746"/>
      <c r="GD97" s="746"/>
      <c r="GE97" s="746"/>
      <c r="GF97" s="746"/>
      <c r="GG97" s="746"/>
      <c r="GH97" s="746"/>
      <c r="GI97" s="746"/>
      <c r="GJ97" s="746"/>
      <c r="GK97" s="746"/>
      <c r="GL97" s="746"/>
      <c r="GM97" s="746"/>
      <c r="GN97" s="746"/>
      <c r="GO97" s="746"/>
      <c r="GP97" s="746"/>
      <c r="GQ97" s="746"/>
      <c r="GR97" s="746"/>
      <c r="GS97" s="746"/>
      <c r="GT97" s="746"/>
      <c r="GU97" s="746"/>
      <c r="GV97" s="746"/>
      <c r="GW97" s="746"/>
    </row>
    <row r="98" spans="1:205" ht="30" customHeight="1" x14ac:dyDescent="0.2">
      <c r="A98" s="959" t="s">
        <v>1114</v>
      </c>
      <c r="B98" s="960"/>
      <c r="C98" s="960"/>
      <c r="D98" s="960"/>
      <c r="E98" s="961"/>
      <c r="F98" s="962"/>
      <c r="G98" s="905">
        <v>365</v>
      </c>
      <c r="H98" s="905">
        <f>SUM(H166:H176)</f>
        <v>0</v>
      </c>
      <c r="I98" s="905">
        <f>SUM(I166:I176)</f>
        <v>0</v>
      </c>
      <c r="J98" s="905">
        <f>SUM(J166:J176)</f>
        <v>0</v>
      </c>
      <c r="K98" s="905">
        <v>365</v>
      </c>
      <c r="L98" s="906">
        <f>SUM(L166:L176)</f>
        <v>0</v>
      </c>
      <c r="M98" s="906">
        <v>0</v>
      </c>
      <c r="N98" s="906">
        <v>0</v>
      </c>
      <c r="O98" s="906">
        <v>0</v>
      </c>
      <c r="P98" s="905">
        <v>0</v>
      </c>
    </row>
    <row r="99" spans="1:205" ht="28.15" customHeight="1" x14ac:dyDescent="0.2">
      <c r="A99" s="963"/>
      <c r="B99" s="835"/>
      <c r="C99" s="835"/>
      <c r="D99" s="835"/>
      <c r="E99" s="835"/>
      <c r="F99" s="964"/>
      <c r="G99" s="835">
        <v>10</v>
      </c>
      <c r="H99" s="835"/>
      <c r="I99" s="835"/>
      <c r="J99" s="835"/>
      <c r="K99" s="835">
        <v>10</v>
      </c>
      <c r="L99" s="836"/>
      <c r="M99" s="836"/>
      <c r="N99" s="836"/>
      <c r="O99" s="836"/>
      <c r="P99" s="835"/>
    </row>
    <row r="100" spans="1:205" ht="44.25" customHeight="1" x14ac:dyDescent="0.2">
      <c r="A100" s="965" t="s">
        <v>1115</v>
      </c>
      <c r="B100" s="965" t="s">
        <v>1116</v>
      </c>
      <c r="C100" s="965" t="s">
        <v>1117</v>
      </c>
      <c r="D100" s="965" t="s">
        <v>1118</v>
      </c>
      <c r="E100" s="966" t="s">
        <v>1119</v>
      </c>
      <c r="F100" s="967">
        <v>109263</v>
      </c>
      <c r="G100" s="968"/>
      <c r="H100" s="969"/>
      <c r="I100" s="969"/>
      <c r="J100" s="969"/>
      <c r="K100" s="968"/>
      <c r="L100" s="970"/>
      <c r="M100" s="970"/>
      <c r="N100" s="970"/>
      <c r="O100" s="970"/>
      <c r="P100" s="969"/>
    </row>
    <row r="101" spans="1:205" ht="48.6" customHeight="1" x14ac:dyDescent="0.2">
      <c r="A101" s="971"/>
      <c r="B101" s="971"/>
      <c r="C101" s="971"/>
      <c r="D101" s="971"/>
      <c r="E101" s="966" t="s">
        <v>1120</v>
      </c>
      <c r="F101" s="967">
        <v>109263</v>
      </c>
      <c r="G101" s="969"/>
      <c r="H101" s="969"/>
      <c r="I101" s="969"/>
      <c r="J101" s="969"/>
      <c r="K101" s="969"/>
      <c r="L101" s="970"/>
      <c r="M101" s="970"/>
      <c r="N101" s="970"/>
      <c r="O101" s="970"/>
      <c r="P101" s="969"/>
    </row>
    <row r="102" spans="1:205" ht="55.15" customHeight="1" x14ac:dyDescent="0.2">
      <c r="A102" s="971"/>
      <c r="B102" s="971"/>
      <c r="C102" s="971"/>
      <c r="D102" s="971"/>
      <c r="E102" s="966" t="s">
        <v>1121</v>
      </c>
      <c r="F102" s="967">
        <v>109263</v>
      </c>
      <c r="G102" s="969"/>
      <c r="H102" s="969"/>
      <c r="I102" s="969"/>
      <c r="J102" s="969"/>
      <c r="K102" s="969"/>
      <c r="L102" s="970"/>
      <c r="M102" s="970"/>
      <c r="N102" s="970"/>
      <c r="O102" s="970"/>
      <c r="P102" s="969"/>
    </row>
    <row r="103" spans="1:205" ht="53.45" customHeight="1" x14ac:dyDescent="0.2">
      <c r="A103" s="971"/>
      <c r="B103" s="971"/>
      <c r="C103" s="971"/>
      <c r="D103" s="971"/>
      <c r="E103" s="966" t="s">
        <v>1122</v>
      </c>
      <c r="F103" s="967">
        <v>109263</v>
      </c>
      <c r="G103" s="969"/>
      <c r="H103" s="969"/>
      <c r="I103" s="969"/>
      <c r="J103" s="969"/>
      <c r="K103" s="969"/>
      <c r="L103" s="970"/>
      <c r="M103" s="970"/>
      <c r="N103" s="970"/>
      <c r="O103" s="970"/>
      <c r="P103" s="969"/>
    </row>
    <row r="104" spans="1:205" ht="51" customHeight="1" x14ac:dyDescent="0.2">
      <c r="A104" s="971"/>
      <c r="B104" s="971"/>
      <c r="C104" s="971"/>
      <c r="D104" s="971"/>
      <c r="E104" s="966" t="s">
        <v>1123</v>
      </c>
      <c r="F104" s="967">
        <v>109263</v>
      </c>
      <c r="G104" s="969"/>
      <c r="H104" s="969"/>
      <c r="I104" s="969"/>
      <c r="J104" s="969"/>
      <c r="K104" s="969"/>
      <c r="L104" s="970"/>
      <c r="M104" s="970"/>
      <c r="N104" s="970"/>
      <c r="O104" s="970"/>
      <c r="P104" s="969"/>
    </row>
    <row r="105" spans="1:205" ht="52.9" customHeight="1" x14ac:dyDescent="0.2">
      <c r="A105" s="971"/>
      <c r="B105" s="971"/>
      <c r="C105" s="971"/>
      <c r="D105" s="971"/>
      <c r="E105" s="966" t="s">
        <v>1124</v>
      </c>
      <c r="F105" s="967">
        <v>109263</v>
      </c>
      <c r="G105" s="969"/>
      <c r="H105" s="969"/>
      <c r="I105" s="969"/>
      <c r="J105" s="969"/>
      <c r="K105" s="969"/>
      <c r="L105" s="970"/>
      <c r="M105" s="970"/>
      <c r="N105" s="970"/>
      <c r="O105" s="970"/>
      <c r="P105" s="969"/>
    </row>
    <row r="106" spans="1:205" ht="74.45" customHeight="1" x14ac:dyDescent="0.2">
      <c r="A106" s="971"/>
      <c r="B106" s="971"/>
      <c r="C106" s="971"/>
      <c r="D106" s="971"/>
      <c r="E106" s="966" t="s">
        <v>1125</v>
      </c>
      <c r="F106" s="967">
        <v>109263</v>
      </c>
      <c r="G106" s="969"/>
      <c r="H106" s="969"/>
      <c r="I106" s="969"/>
      <c r="J106" s="969"/>
      <c r="K106" s="969"/>
      <c r="L106" s="970"/>
      <c r="M106" s="970"/>
      <c r="N106" s="970"/>
      <c r="O106" s="970"/>
      <c r="P106" s="969"/>
    </row>
    <row r="107" spans="1:205" ht="59.45" customHeight="1" x14ac:dyDescent="0.2">
      <c r="A107" s="971"/>
      <c r="B107" s="971"/>
      <c r="C107" s="971"/>
      <c r="D107" s="971"/>
      <c r="E107" s="966" t="s">
        <v>1126</v>
      </c>
      <c r="F107" s="967">
        <v>109263</v>
      </c>
      <c r="G107" s="969"/>
      <c r="H107" s="969"/>
      <c r="I107" s="969"/>
      <c r="J107" s="969"/>
      <c r="K107" s="969"/>
      <c r="L107" s="970"/>
      <c r="M107" s="970"/>
      <c r="N107" s="970"/>
      <c r="O107" s="970"/>
      <c r="P107" s="969"/>
    </row>
    <row r="108" spans="1:205" ht="65.45" customHeight="1" x14ac:dyDescent="0.2">
      <c r="A108" s="971"/>
      <c r="B108" s="971"/>
      <c r="C108" s="971"/>
      <c r="D108" s="971"/>
      <c r="E108" s="966" t="s">
        <v>1127</v>
      </c>
      <c r="F108" s="967">
        <v>109263</v>
      </c>
      <c r="G108" s="969"/>
      <c r="H108" s="969"/>
      <c r="I108" s="969"/>
      <c r="J108" s="969"/>
      <c r="K108" s="969"/>
      <c r="L108" s="970"/>
      <c r="M108" s="970"/>
      <c r="N108" s="970"/>
      <c r="O108" s="970"/>
      <c r="P108" s="969"/>
    </row>
    <row r="109" spans="1:205" ht="65.45" customHeight="1" x14ac:dyDescent="0.2">
      <c r="A109" s="971"/>
      <c r="B109" s="971"/>
      <c r="C109" s="971"/>
      <c r="D109" s="971"/>
      <c r="E109" s="966" t="s">
        <v>1128</v>
      </c>
      <c r="F109" s="967">
        <v>109263</v>
      </c>
      <c r="G109" s="969"/>
      <c r="H109" s="969"/>
      <c r="I109" s="969"/>
      <c r="J109" s="969"/>
      <c r="K109" s="969"/>
      <c r="L109" s="970"/>
      <c r="M109" s="970"/>
      <c r="N109" s="970"/>
      <c r="O109" s="970"/>
      <c r="P109" s="969"/>
    </row>
    <row r="110" spans="1:205" ht="42" customHeight="1" x14ac:dyDescent="0.2">
      <c r="A110" s="971"/>
      <c r="B110" s="971"/>
      <c r="C110" s="971"/>
      <c r="D110" s="971"/>
      <c r="E110" s="966" t="s">
        <v>1129</v>
      </c>
      <c r="F110" s="967">
        <v>109263</v>
      </c>
      <c r="G110" s="969"/>
      <c r="H110" s="969"/>
      <c r="I110" s="969"/>
      <c r="J110" s="969"/>
      <c r="K110" s="969"/>
      <c r="L110" s="970"/>
      <c r="M110" s="970"/>
      <c r="N110" s="970"/>
      <c r="O110" s="970"/>
      <c r="P110" s="969"/>
    </row>
    <row r="111" spans="1:205" ht="113.25" customHeight="1" x14ac:dyDescent="0.2">
      <c r="A111" s="972"/>
      <c r="B111" s="972"/>
      <c r="C111" s="972"/>
      <c r="D111" s="972"/>
      <c r="E111" s="966" t="s">
        <v>1130</v>
      </c>
      <c r="F111" s="967">
        <v>109263</v>
      </c>
      <c r="G111" s="969"/>
      <c r="H111" s="969"/>
      <c r="I111" s="969"/>
      <c r="J111" s="969"/>
      <c r="K111" s="969"/>
      <c r="L111" s="970"/>
      <c r="M111" s="970"/>
      <c r="N111" s="970"/>
      <c r="O111" s="970"/>
      <c r="P111" s="969"/>
    </row>
    <row r="112" spans="1:205" ht="163.5" customHeight="1" x14ac:dyDescent="0.2">
      <c r="A112" s="783" t="s">
        <v>1131</v>
      </c>
      <c r="B112" s="965" t="s">
        <v>1132</v>
      </c>
      <c r="C112" s="965" t="s">
        <v>1133</v>
      </c>
      <c r="D112" s="965" t="s">
        <v>1134</v>
      </c>
      <c r="E112" s="966" t="s">
        <v>1135</v>
      </c>
      <c r="F112" s="967">
        <v>109263</v>
      </c>
      <c r="G112" s="969">
        <v>255</v>
      </c>
      <c r="H112" s="969"/>
      <c r="I112" s="969"/>
      <c r="J112" s="969"/>
      <c r="K112" s="969">
        <v>255</v>
      </c>
      <c r="L112" s="970"/>
      <c r="M112" s="970"/>
      <c r="N112" s="970"/>
      <c r="O112" s="970"/>
      <c r="P112" s="969"/>
    </row>
    <row r="113" spans="1:16" ht="61.9" customHeight="1" x14ac:dyDescent="0.2">
      <c r="A113" s="783"/>
      <c r="B113" s="973"/>
      <c r="C113" s="790"/>
      <c r="D113" s="790"/>
      <c r="E113" s="966" t="s">
        <v>1136</v>
      </c>
      <c r="F113" s="967">
        <v>109263</v>
      </c>
      <c r="G113" s="969"/>
      <c r="H113" s="969"/>
      <c r="I113" s="969"/>
      <c r="J113" s="969"/>
      <c r="K113" s="969"/>
      <c r="L113" s="970"/>
      <c r="M113" s="970"/>
      <c r="N113" s="970"/>
      <c r="O113" s="970"/>
      <c r="P113" s="969"/>
    </row>
    <row r="114" spans="1:16" ht="52.15" customHeight="1" x14ac:dyDescent="0.2">
      <c r="A114" s="783"/>
      <c r="B114" s="973"/>
      <c r="C114" s="792"/>
      <c r="D114" s="792"/>
      <c r="E114" s="966" t="s">
        <v>1137</v>
      </c>
      <c r="F114" s="967">
        <v>109263</v>
      </c>
      <c r="G114" s="969"/>
      <c r="H114" s="969"/>
      <c r="I114" s="969"/>
      <c r="J114" s="969"/>
      <c r="K114" s="969"/>
      <c r="L114" s="970"/>
      <c r="M114" s="970"/>
      <c r="N114" s="970"/>
      <c r="O114" s="970"/>
      <c r="P114" s="969"/>
    </row>
    <row r="115" spans="1:16" ht="63" x14ac:dyDescent="0.2">
      <c r="A115" s="783"/>
      <c r="B115" s="973"/>
      <c r="C115" s="965" t="s">
        <v>1138</v>
      </c>
      <c r="D115" s="965" t="s">
        <v>1139</v>
      </c>
      <c r="E115" s="966" t="s">
        <v>1140</v>
      </c>
      <c r="F115" s="967">
        <v>109263</v>
      </c>
      <c r="G115" s="969"/>
      <c r="H115" s="969"/>
      <c r="I115" s="969"/>
      <c r="J115" s="969"/>
      <c r="K115" s="969"/>
      <c r="L115" s="970"/>
      <c r="M115" s="970"/>
      <c r="N115" s="970"/>
      <c r="O115" s="970"/>
      <c r="P115" s="969"/>
    </row>
    <row r="116" spans="1:16" ht="63.6" customHeight="1" x14ac:dyDescent="0.2">
      <c r="A116" s="783"/>
      <c r="B116" s="973"/>
      <c r="C116" s="790"/>
      <c r="D116" s="790"/>
      <c r="E116" s="966" t="s">
        <v>1141</v>
      </c>
      <c r="F116" s="967">
        <v>109263</v>
      </c>
      <c r="G116" s="969"/>
      <c r="H116" s="969"/>
      <c r="I116" s="969"/>
      <c r="J116" s="969"/>
      <c r="K116" s="969"/>
      <c r="L116" s="970"/>
      <c r="M116" s="970"/>
      <c r="N116" s="970"/>
      <c r="O116" s="970"/>
      <c r="P116" s="969"/>
    </row>
    <row r="117" spans="1:16" ht="70.900000000000006" customHeight="1" x14ac:dyDescent="0.2">
      <c r="A117" s="783"/>
      <c r="B117" s="973"/>
      <c r="C117" s="790"/>
      <c r="D117" s="790"/>
      <c r="E117" s="966" t="s">
        <v>1142</v>
      </c>
      <c r="F117" s="967">
        <v>109263</v>
      </c>
      <c r="G117" s="969"/>
      <c r="H117" s="969"/>
      <c r="I117" s="969"/>
      <c r="J117" s="969"/>
      <c r="K117" s="969"/>
      <c r="L117" s="970"/>
      <c r="M117" s="970"/>
      <c r="N117" s="970"/>
      <c r="O117" s="970"/>
      <c r="P117" s="969"/>
    </row>
    <row r="118" spans="1:16" ht="63.6" customHeight="1" x14ac:dyDescent="0.2">
      <c r="A118" s="783"/>
      <c r="B118" s="973"/>
      <c r="C118" s="790"/>
      <c r="D118" s="790"/>
      <c r="E118" s="966" t="s">
        <v>1143</v>
      </c>
      <c r="F118" s="967">
        <v>109263</v>
      </c>
      <c r="G118" s="969"/>
      <c r="H118" s="969"/>
      <c r="I118" s="969"/>
      <c r="J118" s="969"/>
      <c r="K118" s="969"/>
      <c r="L118" s="970"/>
      <c r="M118" s="970"/>
      <c r="N118" s="970"/>
      <c r="O118" s="970"/>
      <c r="P118" s="969"/>
    </row>
    <row r="119" spans="1:16" ht="73.150000000000006" customHeight="1" x14ac:dyDescent="0.2">
      <c r="A119" s="783"/>
      <c r="B119" s="973"/>
      <c r="C119" s="790"/>
      <c r="D119" s="790"/>
      <c r="E119" s="966" t="s">
        <v>1144</v>
      </c>
      <c r="F119" s="967">
        <v>109263</v>
      </c>
      <c r="G119" s="969"/>
      <c r="H119" s="969"/>
      <c r="I119" s="969"/>
      <c r="J119" s="969"/>
      <c r="K119" s="969"/>
      <c r="L119" s="970"/>
      <c r="M119" s="970"/>
      <c r="N119" s="970"/>
      <c r="O119" s="970"/>
      <c r="P119" s="969"/>
    </row>
    <row r="120" spans="1:16" ht="74.45" customHeight="1" x14ac:dyDescent="0.2">
      <c r="A120" s="783"/>
      <c r="B120" s="973"/>
      <c r="C120" s="790"/>
      <c r="D120" s="790"/>
      <c r="E120" s="966" t="s">
        <v>1145</v>
      </c>
      <c r="F120" s="967">
        <v>109263</v>
      </c>
      <c r="G120" s="969"/>
      <c r="H120" s="969"/>
      <c r="I120" s="969"/>
      <c r="J120" s="969"/>
      <c r="K120" s="969"/>
      <c r="L120" s="970"/>
      <c r="M120" s="970"/>
      <c r="N120" s="970"/>
      <c r="O120" s="970"/>
      <c r="P120" s="969"/>
    </row>
    <row r="121" spans="1:16" ht="73.150000000000006" customHeight="1" x14ac:dyDescent="0.2">
      <c r="A121" s="783"/>
      <c r="B121" s="973"/>
      <c r="C121" s="790"/>
      <c r="D121" s="790"/>
      <c r="E121" s="966" t="s">
        <v>1146</v>
      </c>
      <c r="F121" s="967">
        <v>109263</v>
      </c>
      <c r="G121" s="969"/>
      <c r="H121" s="969"/>
      <c r="I121" s="969"/>
      <c r="J121" s="969"/>
      <c r="K121" s="969"/>
      <c r="L121" s="970"/>
      <c r="M121" s="970"/>
      <c r="N121" s="970"/>
      <c r="O121" s="970"/>
      <c r="P121" s="969"/>
    </row>
    <row r="122" spans="1:16" ht="79.150000000000006" customHeight="1" x14ac:dyDescent="0.2">
      <c r="A122" s="783"/>
      <c r="B122" s="973"/>
      <c r="C122" s="790"/>
      <c r="D122" s="790"/>
      <c r="E122" s="966" t="s">
        <v>1147</v>
      </c>
      <c r="F122" s="967">
        <v>109263</v>
      </c>
      <c r="G122" s="969"/>
      <c r="H122" s="969"/>
      <c r="I122" s="969"/>
      <c r="J122" s="969"/>
      <c r="K122" s="969"/>
      <c r="L122" s="970"/>
      <c r="M122" s="970"/>
      <c r="N122" s="970"/>
      <c r="O122" s="970"/>
      <c r="P122" s="969"/>
    </row>
    <row r="123" spans="1:16" ht="75.599999999999994" customHeight="1" x14ac:dyDescent="0.2">
      <c r="A123" s="783"/>
      <c r="B123" s="973"/>
      <c r="C123" s="790"/>
      <c r="D123" s="790"/>
      <c r="E123" s="966" t="s">
        <v>1148</v>
      </c>
      <c r="F123" s="967">
        <v>109263</v>
      </c>
      <c r="G123" s="969"/>
      <c r="H123" s="969"/>
      <c r="I123" s="969"/>
      <c r="J123" s="969"/>
      <c r="K123" s="969"/>
      <c r="L123" s="970"/>
      <c r="M123" s="970"/>
      <c r="N123" s="970"/>
      <c r="O123" s="970"/>
      <c r="P123" s="969"/>
    </row>
    <row r="124" spans="1:16" ht="72" customHeight="1" x14ac:dyDescent="0.2">
      <c r="A124" s="783"/>
      <c r="B124" s="973"/>
      <c r="C124" s="790"/>
      <c r="D124" s="790"/>
      <c r="E124" s="966" t="s">
        <v>1149</v>
      </c>
      <c r="F124" s="967">
        <v>109263</v>
      </c>
      <c r="G124" s="969"/>
      <c r="H124" s="969"/>
      <c r="I124" s="969"/>
      <c r="J124" s="969"/>
      <c r="K124" s="969"/>
      <c r="L124" s="970"/>
      <c r="M124" s="970"/>
      <c r="N124" s="970"/>
      <c r="O124" s="970"/>
      <c r="P124" s="969"/>
    </row>
    <row r="125" spans="1:16" ht="52.9" customHeight="1" x14ac:dyDescent="0.2">
      <c r="A125" s="783"/>
      <c r="B125" s="973"/>
      <c r="C125" s="790"/>
      <c r="D125" s="790"/>
      <c r="E125" s="966" t="s">
        <v>1150</v>
      </c>
      <c r="F125" s="967">
        <v>109263</v>
      </c>
      <c r="G125" s="969"/>
      <c r="H125" s="969"/>
      <c r="I125" s="969"/>
      <c r="J125" s="969"/>
      <c r="K125" s="969"/>
      <c r="L125" s="970"/>
      <c r="M125" s="970"/>
      <c r="N125" s="970"/>
      <c r="O125" s="970"/>
      <c r="P125" s="969"/>
    </row>
    <row r="126" spans="1:16" ht="73.150000000000006" customHeight="1" x14ac:dyDescent="0.2">
      <c r="A126" s="783"/>
      <c r="B126" s="973"/>
      <c r="C126" s="790"/>
      <c r="D126" s="790"/>
      <c r="E126" s="966" t="s">
        <v>1151</v>
      </c>
      <c r="F126" s="967">
        <v>109263</v>
      </c>
      <c r="G126" s="969"/>
      <c r="H126" s="969"/>
      <c r="I126" s="969"/>
      <c r="J126" s="969"/>
      <c r="K126" s="969"/>
      <c r="L126" s="970"/>
      <c r="M126" s="970"/>
      <c r="N126" s="970"/>
      <c r="O126" s="970"/>
      <c r="P126" s="969"/>
    </row>
    <row r="127" spans="1:16" ht="64.900000000000006" customHeight="1" x14ac:dyDescent="0.2">
      <c r="A127" s="783"/>
      <c r="B127" s="973"/>
      <c r="C127" s="790"/>
      <c r="D127" s="790"/>
      <c r="E127" s="966" t="s">
        <v>1152</v>
      </c>
      <c r="F127" s="967">
        <v>109263</v>
      </c>
      <c r="G127" s="969"/>
      <c r="H127" s="969"/>
      <c r="I127" s="969"/>
      <c r="J127" s="969"/>
      <c r="K127" s="969"/>
      <c r="L127" s="970"/>
      <c r="M127" s="970"/>
      <c r="N127" s="970"/>
      <c r="O127" s="970"/>
      <c r="P127" s="969"/>
    </row>
    <row r="128" spans="1:16" ht="60" customHeight="1" x14ac:dyDescent="0.2">
      <c r="A128" s="783"/>
      <c r="B128" s="973"/>
      <c r="C128" s="790"/>
      <c r="D128" s="790"/>
      <c r="E128" s="966" t="s">
        <v>1153</v>
      </c>
      <c r="F128" s="967">
        <v>109263</v>
      </c>
      <c r="G128" s="969"/>
      <c r="H128" s="969"/>
      <c r="I128" s="969"/>
      <c r="J128" s="969"/>
      <c r="K128" s="969"/>
      <c r="L128" s="970"/>
      <c r="M128" s="970"/>
      <c r="N128" s="970"/>
      <c r="O128" s="970"/>
      <c r="P128" s="969"/>
    </row>
    <row r="129" spans="1:16" ht="51.6" customHeight="1" x14ac:dyDescent="0.2">
      <c r="A129" s="783"/>
      <c r="B129" s="973"/>
      <c r="C129" s="790"/>
      <c r="D129" s="790"/>
      <c r="E129" s="966" t="s">
        <v>1154</v>
      </c>
      <c r="F129" s="967">
        <v>109263</v>
      </c>
      <c r="G129" s="969"/>
      <c r="H129" s="969"/>
      <c r="I129" s="969"/>
      <c r="J129" s="969"/>
      <c r="K129" s="969"/>
      <c r="L129" s="970"/>
      <c r="M129" s="970"/>
      <c r="N129" s="970"/>
      <c r="O129" s="970"/>
      <c r="P129" s="969"/>
    </row>
    <row r="130" spans="1:16" ht="60" customHeight="1" x14ac:dyDescent="0.2">
      <c r="A130" s="783"/>
      <c r="B130" s="973"/>
      <c r="C130" s="790"/>
      <c r="D130" s="790"/>
      <c r="E130" s="966" t="s">
        <v>1155</v>
      </c>
      <c r="F130" s="967">
        <v>109263</v>
      </c>
      <c r="G130" s="969"/>
      <c r="H130" s="969"/>
      <c r="I130" s="969"/>
      <c r="J130" s="969"/>
      <c r="K130" s="969"/>
      <c r="L130" s="970"/>
      <c r="M130" s="970"/>
      <c r="N130" s="970"/>
      <c r="O130" s="970"/>
      <c r="P130" s="969"/>
    </row>
    <row r="131" spans="1:16" ht="60" customHeight="1" x14ac:dyDescent="0.2">
      <c r="A131" s="789"/>
      <c r="B131" s="973"/>
      <c r="C131" s="790"/>
      <c r="D131" s="790"/>
      <c r="E131" s="966" t="s">
        <v>1156</v>
      </c>
      <c r="F131" s="967">
        <v>109263</v>
      </c>
      <c r="G131" s="969"/>
      <c r="H131" s="969"/>
      <c r="I131" s="969"/>
      <c r="J131" s="969"/>
      <c r="K131" s="969"/>
      <c r="L131" s="970"/>
      <c r="M131" s="970"/>
      <c r="N131" s="970"/>
      <c r="O131" s="970"/>
      <c r="P131" s="969"/>
    </row>
    <row r="132" spans="1:16" ht="64.150000000000006" customHeight="1" x14ac:dyDescent="0.2">
      <c r="A132" s="789"/>
      <c r="B132" s="973"/>
      <c r="C132" s="792"/>
      <c r="D132" s="792"/>
      <c r="E132" s="966" t="s">
        <v>1157</v>
      </c>
      <c r="F132" s="967">
        <v>109263</v>
      </c>
      <c r="G132" s="969"/>
      <c r="H132" s="969"/>
      <c r="I132" s="969"/>
      <c r="J132" s="969"/>
      <c r="K132" s="969"/>
      <c r="L132" s="970"/>
      <c r="M132" s="970"/>
      <c r="N132" s="970"/>
      <c r="O132" s="970"/>
      <c r="P132" s="969"/>
    </row>
    <row r="133" spans="1:16" ht="117" customHeight="1" x14ac:dyDescent="0.2">
      <c r="A133" s="789"/>
      <c r="B133" s="973"/>
      <c r="C133" s="965" t="s">
        <v>1158</v>
      </c>
      <c r="D133" s="965" t="s">
        <v>1159</v>
      </c>
      <c r="E133" s="966" t="s">
        <v>1160</v>
      </c>
      <c r="F133" s="967">
        <v>109263</v>
      </c>
      <c r="G133" s="969"/>
      <c r="H133" s="969"/>
      <c r="I133" s="969"/>
      <c r="J133" s="969"/>
      <c r="K133" s="969"/>
      <c r="L133" s="970"/>
      <c r="M133" s="970"/>
      <c r="N133" s="970"/>
      <c r="O133" s="970"/>
      <c r="P133" s="969"/>
    </row>
    <row r="134" spans="1:16" ht="91.15" customHeight="1" x14ac:dyDescent="0.2">
      <c r="A134" s="789"/>
      <c r="B134" s="973"/>
      <c r="C134" s="790"/>
      <c r="D134" s="790"/>
      <c r="E134" s="966" t="s">
        <v>1161</v>
      </c>
      <c r="F134" s="967">
        <v>109263</v>
      </c>
      <c r="G134" s="969"/>
      <c r="H134" s="969"/>
      <c r="I134" s="969"/>
      <c r="J134" s="969"/>
      <c r="K134" s="969"/>
      <c r="L134" s="970"/>
      <c r="M134" s="970"/>
      <c r="N134" s="970"/>
      <c r="O134" s="970"/>
      <c r="P134" s="969"/>
    </row>
    <row r="135" spans="1:16" ht="108" customHeight="1" x14ac:dyDescent="0.2">
      <c r="A135" s="789"/>
      <c r="B135" s="973"/>
      <c r="C135" s="790"/>
      <c r="D135" s="790"/>
      <c r="E135" s="966" t="s">
        <v>1162</v>
      </c>
      <c r="F135" s="967">
        <v>109263</v>
      </c>
      <c r="G135" s="969"/>
      <c r="H135" s="969"/>
      <c r="I135" s="969"/>
      <c r="J135" s="969"/>
      <c r="K135" s="969"/>
      <c r="L135" s="970"/>
      <c r="M135" s="970"/>
      <c r="N135" s="970"/>
      <c r="O135" s="970"/>
      <c r="P135" s="969"/>
    </row>
    <row r="136" spans="1:16" ht="91.15" customHeight="1" x14ac:dyDescent="0.2">
      <c r="A136" s="789"/>
      <c r="B136" s="973"/>
      <c r="C136" s="790"/>
      <c r="D136" s="790"/>
      <c r="E136" s="966" t="s">
        <v>1163</v>
      </c>
      <c r="F136" s="967">
        <v>109263</v>
      </c>
      <c r="G136" s="969"/>
      <c r="H136" s="969"/>
      <c r="I136" s="969"/>
      <c r="J136" s="969"/>
      <c r="K136" s="969"/>
      <c r="L136" s="970"/>
      <c r="M136" s="970"/>
      <c r="N136" s="970"/>
      <c r="O136" s="970"/>
      <c r="P136" s="969"/>
    </row>
    <row r="137" spans="1:16" ht="117.6" customHeight="1" x14ac:dyDescent="0.2">
      <c r="A137" s="789"/>
      <c r="B137" s="973"/>
      <c r="C137" s="790"/>
      <c r="D137" s="790"/>
      <c r="E137" s="966" t="s">
        <v>1164</v>
      </c>
      <c r="F137" s="967">
        <v>109263</v>
      </c>
      <c r="G137" s="969"/>
      <c r="H137" s="969"/>
      <c r="I137" s="969"/>
      <c r="J137" s="969"/>
      <c r="K137" s="969"/>
      <c r="L137" s="970"/>
      <c r="M137" s="970"/>
      <c r="N137" s="970"/>
      <c r="O137" s="970"/>
      <c r="P137" s="969"/>
    </row>
    <row r="138" spans="1:16" ht="91.15" customHeight="1" x14ac:dyDescent="0.2">
      <c r="A138" s="789"/>
      <c r="B138" s="973"/>
      <c r="C138" s="790"/>
      <c r="D138" s="790"/>
      <c r="E138" s="966" t="s">
        <v>1165</v>
      </c>
      <c r="F138" s="967">
        <v>109263</v>
      </c>
      <c r="G138" s="969"/>
      <c r="H138" s="969"/>
      <c r="I138" s="969"/>
      <c r="J138" s="969"/>
      <c r="K138" s="969"/>
      <c r="L138" s="970"/>
      <c r="M138" s="970"/>
      <c r="N138" s="970"/>
      <c r="O138" s="970"/>
      <c r="P138" s="969"/>
    </row>
    <row r="139" spans="1:16" ht="111.6" customHeight="1" x14ac:dyDescent="0.2">
      <c r="A139" s="789"/>
      <c r="B139" s="973"/>
      <c r="C139" s="790"/>
      <c r="D139" s="790"/>
      <c r="E139" s="966" t="s">
        <v>1166</v>
      </c>
      <c r="F139" s="967">
        <v>109263</v>
      </c>
      <c r="G139" s="969"/>
      <c r="H139" s="969"/>
      <c r="I139" s="969"/>
      <c r="J139" s="969"/>
      <c r="K139" s="969"/>
      <c r="L139" s="970"/>
      <c r="M139" s="970"/>
      <c r="N139" s="970"/>
      <c r="O139" s="970"/>
      <c r="P139" s="969"/>
    </row>
    <row r="140" spans="1:16" ht="91.15" customHeight="1" x14ac:dyDescent="0.2">
      <c r="A140" s="789"/>
      <c r="B140" s="973"/>
      <c r="C140" s="790"/>
      <c r="D140" s="790"/>
      <c r="E140" s="966" t="s">
        <v>1167</v>
      </c>
      <c r="F140" s="967">
        <v>109263</v>
      </c>
      <c r="G140" s="969"/>
      <c r="H140" s="969"/>
      <c r="I140" s="969"/>
      <c r="J140" s="969"/>
      <c r="K140" s="969"/>
      <c r="L140" s="970"/>
      <c r="M140" s="970"/>
      <c r="N140" s="970"/>
      <c r="O140" s="970"/>
      <c r="P140" s="969"/>
    </row>
    <row r="141" spans="1:16" ht="106.5" customHeight="1" x14ac:dyDescent="0.2">
      <c r="A141" s="789"/>
      <c r="B141" s="973"/>
      <c r="C141" s="790"/>
      <c r="D141" s="792"/>
      <c r="E141" s="966" t="s">
        <v>1168</v>
      </c>
      <c r="F141" s="967">
        <v>109263</v>
      </c>
      <c r="G141" s="969"/>
      <c r="H141" s="969"/>
      <c r="I141" s="969"/>
      <c r="J141" s="969"/>
      <c r="K141" s="969"/>
      <c r="L141" s="970"/>
      <c r="M141" s="970"/>
      <c r="N141" s="970"/>
      <c r="O141" s="970"/>
      <c r="P141" s="969"/>
    </row>
    <row r="142" spans="1:16" ht="134.25" customHeight="1" x14ac:dyDescent="0.2">
      <c r="A142" s="789"/>
      <c r="B142" s="973"/>
      <c r="C142" s="790"/>
      <c r="D142" s="965" t="s">
        <v>1169</v>
      </c>
      <c r="E142" s="974" t="s">
        <v>1170</v>
      </c>
      <c r="F142" s="967">
        <v>109263</v>
      </c>
      <c r="G142" s="969"/>
      <c r="H142" s="969"/>
      <c r="I142" s="969"/>
      <c r="J142" s="969"/>
      <c r="K142" s="969"/>
      <c r="L142" s="970"/>
      <c r="M142" s="970"/>
      <c r="N142" s="970"/>
      <c r="O142" s="970"/>
      <c r="P142" s="969"/>
    </row>
    <row r="143" spans="1:16" ht="49.15" customHeight="1" x14ac:dyDescent="0.2">
      <c r="A143" s="789"/>
      <c r="B143" s="973"/>
      <c r="C143" s="790"/>
      <c r="D143" s="790"/>
      <c r="E143" s="975" t="s">
        <v>1171</v>
      </c>
      <c r="F143" s="967">
        <v>109263</v>
      </c>
      <c r="G143" s="969"/>
      <c r="H143" s="969"/>
      <c r="I143" s="969"/>
      <c r="J143" s="969"/>
      <c r="K143" s="969"/>
      <c r="L143" s="970"/>
      <c r="M143" s="970"/>
      <c r="N143" s="970"/>
      <c r="O143" s="970"/>
      <c r="P143" s="969"/>
    </row>
    <row r="144" spans="1:16" ht="57.6" customHeight="1" x14ac:dyDescent="0.2">
      <c r="A144" s="789"/>
      <c r="B144" s="973"/>
      <c r="C144" s="790"/>
      <c r="D144" s="790"/>
      <c r="E144" s="975" t="s">
        <v>1172</v>
      </c>
      <c r="F144" s="967">
        <v>109263</v>
      </c>
      <c r="G144" s="969"/>
      <c r="H144" s="969"/>
      <c r="I144" s="969"/>
      <c r="J144" s="969"/>
      <c r="K144" s="969"/>
      <c r="L144" s="970"/>
      <c r="M144" s="970"/>
      <c r="N144" s="970"/>
      <c r="O144" s="970"/>
      <c r="P144" s="969"/>
    </row>
    <row r="145" spans="1:16" ht="46.9" customHeight="1" x14ac:dyDescent="0.2">
      <c r="A145" s="789"/>
      <c r="B145" s="973"/>
      <c r="C145" s="790"/>
      <c r="D145" s="790"/>
      <c r="E145" s="975" t="s">
        <v>1173</v>
      </c>
      <c r="F145" s="967">
        <v>109263</v>
      </c>
      <c r="G145" s="969"/>
      <c r="H145" s="969"/>
      <c r="I145" s="969"/>
      <c r="J145" s="969"/>
      <c r="K145" s="969"/>
      <c r="L145" s="970"/>
      <c r="M145" s="970"/>
      <c r="N145" s="970"/>
      <c r="O145" s="970"/>
      <c r="P145" s="969"/>
    </row>
    <row r="146" spans="1:16" ht="45.6" customHeight="1" x14ac:dyDescent="0.2">
      <c r="A146" s="789"/>
      <c r="B146" s="973"/>
      <c r="C146" s="790"/>
      <c r="D146" s="790"/>
      <c r="E146" s="975" t="s">
        <v>1174</v>
      </c>
      <c r="F146" s="967">
        <v>109263</v>
      </c>
      <c r="G146" s="969"/>
      <c r="H146" s="969"/>
      <c r="I146" s="969"/>
      <c r="J146" s="969"/>
      <c r="K146" s="969"/>
      <c r="L146" s="970"/>
      <c r="M146" s="970"/>
      <c r="N146" s="970"/>
      <c r="O146" s="970"/>
      <c r="P146" s="969"/>
    </row>
    <row r="147" spans="1:16" ht="45.6" customHeight="1" x14ac:dyDescent="0.2">
      <c r="A147" s="789"/>
      <c r="B147" s="973"/>
      <c r="C147" s="790"/>
      <c r="D147" s="790"/>
      <c r="E147" s="975" t="s">
        <v>1175</v>
      </c>
      <c r="F147" s="967">
        <v>109263</v>
      </c>
      <c r="G147" s="969"/>
      <c r="H147" s="969"/>
      <c r="I147" s="969"/>
      <c r="J147" s="969"/>
      <c r="K147" s="969"/>
      <c r="L147" s="970"/>
      <c r="M147" s="970"/>
      <c r="N147" s="970"/>
      <c r="O147" s="970"/>
      <c r="P147" s="969"/>
    </row>
    <row r="148" spans="1:16" ht="52.9" customHeight="1" x14ac:dyDescent="0.2">
      <c r="A148" s="789"/>
      <c r="B148" s="973"/>
      <c r="C148" s="790"/>
      <c r="D148" s="790"/>
      <c r="E148" s="975" t="s">
        <v>1176</v>
      </c>
      <c r="F148" s="967">
        <v>109263</v>
      </c>
      <c r="G148" s="969"/>
      <c r="H148" s="969"/>
      <c r="I148" s="969"/>
      <c r="J148" s="969"/>
      <c r="K148" s="969"/>
      <c r="L148" s="970"/>
      <c r="M148" s="970"/>
      <c r="N148" s="970"/>
      <c r="O148" s="970"/>
      <c r="P148" s="969"/>
    </row>
    <row r="149" spans="1:16" ht="50.45" customHeight="1" x14ac:dyDescent="0.2">
      <c r="A149" s="789"/>
      <c r="B149" s="973"/>
      <c r="C149" s="790"/>
      <c r="D149" s="790"/>
      <c r="E149" s="975" t="s">
        <v>1177</v>
      </c>
      <c r="F149" s="967">
        <v>109263</v>
      </c>
      <c r="G149" s="969"/>
      <c r="H149" s="969"/>
      <c r="I149" s="969"/>
      <c r="J149" s="969"/>
      <c r="K149" s="969"/>
      <c r="L149" s="970"/>
      <c r="M149" s="970"/>
      <c r="N149" s="970"/>
      <c r="O149" s="970"/>
      <c r="P149" s="969"/>
    </row>
    <row r="150" spans="1:16" ht="51.6" customHeight="1" x14ac:dyDescent="0.2">
      <c r="A150" s="789"/>
      <c r="B150" s="973"/>
      <c r="C150" s="790"/>
      <c r="D150" s="790"/>
      <c r="E150" s="975" t="s">
        <v>1178</v>
      </c>
      <c r="F150" s="967">
        <v>109263</v>
      </c>
      <c r="G150" s="969"/>
      <c r="H150" s="969"/>
      <c r="I150" s="969"/>
      <c r="J150" s="969"/>
      <c r="K150" s="969"/>
      <c r="L150" s="970"/>
      <c r="M150" s="970"/>
      <c r="N150" s="970"/>
      <c r="O150" s="970"/>
      <c r="P150" s="969"/>
    </row>
    <row r="151" spans="1:16" ht="51.6" customHeight="1" x14ac:dyDescent="0.2">
      <c r="A151" s="789"/>
      <c r="B151" s="973"/>
      <c r="C151" s="790"/>
      <c r="D151" s="790"/>
      <c r="E151" s="975" t="s">
        <v>1179</v>
      </c>
      <c r="F151" s="967">
        <v>109263</v>
      </c>
      <c r="G151" s="969"/>
      <c r="H151" s="969"/>
      <c r="I151" s="969"/>
      <c r="J151" s="969"/>
      <c r="K151" s="969"/>
      <c r="L151" s="970"/>
      <c r="M151" s="970"/>
      <c r="N151" s="970"/>
      <c r="O151" s="970"/>
      <c r="P151" s="969"/>
    </row>
    <row r="152" spans="1:16" ht="43.15" customHeight="1" x14ac:dyDescent="0.2">
      <c r="A152" s="789"/>
      <c r="B152" s="973"/>
      <c r="C152" s="792"/>
      <c r="D152" s="792"/>
      <c r="E152" s="976" t="s">
        <v>1180</v>
      </c>
      <c r="F152" s="967">
        <v>109263</v>
      </c>
      <c r="G152" s="969"/>
      <c r="H152" s="969"/>
      <c r="I152" s="969"/>
      <c r="J152" s="969"/>
      <c r="K152" s="969"/>
      <c r="L152" s="970"/>
      <c r="M152" s="970"/>
      <c r="N152" s="970"/>
      <c r="O152" s="970"/>
      <c r="P152" s="969"/>
    </row>
    <row r="153" spans="1:16" ht="83.45" customHeight="1" x14ac:dyDescent="0.2">
      <c r="A153" s="789"/>
      <c r="B153" s="973"/>
      <c r="C153" s="977" t="s">
        <v>1181</v>
      </c>
      <c r="D153" s="881" t="s">
        <v>1182</v>
      </c>
      <c r="E153" s="966" t="s">
        <v>1183</v>
      </c>
      <c r="F153" s="967">
        <v>109263</v>
      </c>
      <c r="G153" s="969"/>
      <c r="H153" s="969"/>
      <c r="I153" s="969"/>
      <c r="J153" s="969"/>
      <c r="K153" s="969"/>
      <c r="L153" s="970"/>
      <c r="M153" s="970"/>
      <c r="N153" s="970"/>
      <c r="O153" s="970"/>
      <c r="P153" s="969"/>
    </row>
    <row r="154" spans="1:16" ht="15.75" customHeight="1" x14ac:dyDescent="0.2">
      <c r="A154" s="789"/>
      <c r="B154" s="973"/>
      <c r="C154" s="965" t="s">
        <v>1184</v>
      </c>
      <c r="D154" s="965" t="s">
        <v>1185</v>
      </c>
      <c r="E154" s="966" t="s">
        <v>1186</v>
      </c>
      <c r="F154" s="967">
        <v>109263</v>
      </c>
      <c r="G154" s="969"/>
      <c r="H154" s="969"/>
      <c r="I154" s="969"/>
      <c r="J154" s="969"/>
      <c r="K154" s="969"/>
      <c r="L154" s="970"/>
      <c r="M154" s="970"/>
      <c r="N154" s="970"/>
      <c r="O154" s="970"/>
      <c r="P154" s="969"/>
    </row>
    <row r="155" spans="1:16" ht="56.45" customHeight="1" x14ac:dyDescent="0.2">
      <c r="A155" s="789"/>
      <c r="B155" s="973"/>
      <c r="C155" s="790"/>
      <c r="D155" s="790"/>
      <c r="E155" s="966" t="s">
        <v>1187</v>
      </c>
      <c r="F155" s="967">
        <v>109263</v>
      </c>
      <c r="G155" s="969"/>
      <c r="H155" s="969"/>
      <c r="I155" s="969"/>
      <c r="J155" s="969"/>
      <c r="K155" s="969"/>
      <c r="L155" s="970"/>
      <c r="M155" s="970"/>
      <c r="N155" s="970"/>
      <c r="O155" s="970"/>
      <c r="P155" s="969"/>
    </row>
    <row r="156" spans="1:16" ht="54" customHeight="1" x14ac:dyDescent="0.2">
      <c r="A156" s="789"/>
      <c r="B156" s="973"/>
      <c r="C156" s="790"/>
      <c r="D156" s="790"/>
      <c r="E156" s="966" t="s">
        <v>1188</v>
      </c>
      <c r="F156" s="967">
        <v>109263</v>
      </c>
      <c r="G156" s="969"/>
      <c r="H156" s="969"/>
      <c r="I156" s="969"/>
      <c r="J156" s="969"/>
      <c r="K156" s="969"/>
      <c r="L156" s="970"/>
      <c r="M156" s="970"/>
      <c r="N156" s="970"/>
      <c r="O156" s="970"/>
      <c r="P156" s="969"/>
    </row>
    <row r="157" spans="1:16" ht="64.900000000000006" customHeight="1" x14ac:dyDescent="0.2">
      <c r="A157" s="789"/>
      <c r="B157" s="973"/>
      <c r="C157" s="790"/>
      <c r="D157" s="790"/>
      <c r="E157" s="966" t="s">
        <v>1189</v>
      </c>
      <c r="F157" s="967">
        <v>109263</v>
      </c>
      <c r="G157" s="969"/>
      <c r="H157" s="969"/>
      <c r="I157" s="969"/>
      <c r="J157" s="969"/>
      <c r="K157" s="969"/>
      <c r="L157" s="970"/>
      <c r="M157" s="970"/>
      <c r="N157" s="970"/>
      <c r="O157" s="970"/>
      <c r="P157" s="969"/>
    </row>
    <row r="158" spans="1:16" ht="52.9" customHeight="1" x14ac:dyDescent="0.2">
      <c r="A158" s="789"/>
      <c r="B158" s="973"/>
      <c r="C158" s="790"/>
      <c r="D158" s="790"/>
      <c r="E158" s="966" t="s">
        <v>1190</v>
      </c>
      <c r="F158" s="967">
        <v>109263</v>
      </c>
      <c r="G158" s="969"/>
      <c r="H158" s="969"/>
      <c r="I158" s="969"/>
      <c r="J158" s="969"/>
      <c r="K158" s="969"/>
      <c r="L158" s="970"/>
      <c r="M158" s="970"/>
      <c r="N158" s="970"/>
      <c r="O158" s="970"/>
      <c r="P158" s="969"/>
    </row>
    <row r="159" spans="1:16" ht="63.6" customHeight="1" x14ac:dyDescent="0.2">
      <c r="A159" s="789"/>
      <c r="B159" s="973"/>
      <c r="C159" s="790"/>
      <c r="D159" s="790"/>
      <c r="E159" s="966" t="s">
        <v>1191</v>
      </c>
      <c r="F159" s="967">
        <v>109263</v>
      </c>
      <c r="G159" s="969"/>
      <c r="H159" s="969"/>
      <c r="I159" s="969"/>
      <c r="J159" s="969"/>
      <c r="K159" s="969"/>
      <c r="L159" s="970"/>
      <c r="M159" s="970"/>
      <c r="N159" s="970"/>
      <c r="O159" s="970"/>
      <c r="P159" s="969"/>
    </row>
    <row r="160" spans="1:16" ht="67.150000000000006" customHeight="1" x14ac:dyDescent="0.2">
      <c r="A160" s="789"/>
      <c r="B160" s="973"/>
      <c r="C160" s="790"/>
      <c r="D160" s="790"/>
      <c r="E160" s="966" t="s">
        <v>1192</v>
      </c>
      <c r="F160" s="967">
        <v>109263</v>
      </c>
      <c r="G160" s="969"/>
      <c r="H160" s="969"/>
      <c r="I160" s="969"/>
      <c r="J160" s="969"/>
      <c r="K160" s="969"/>
      <c r="L160" s="970"/>
      <c r="M160" s="970"/>
      <c r="N160" s="970"/>
      <c r="O160" s="970"/>
      <c r="P160" s="969"/>
    </row>
    <row r="161" spans="1:206" ht="56.45" customHeight="1" x14ac:dyDescent="0.2">
      <c r="A161" s="789"/>
      <c r="B161" s="973"/>
      <c r="C161" s="790"/>
      <c r="D161" s="790"/>
      <c r="E161" s="966" t="s">
        <v>1193</v>
      </c>
      <c r="F161" s="967">
        <v>109263</v>
      </c>
      <c r="G161" s="969"/>
      <c r="H161" s="969"/>
      <c r="I161" s="969"/>
      <c r="J161" s="969"/>
      <c r="K161" s="969"/>
      <c r="L161" s="970"/>
      <c r="M161" s="970"/>
      <c r="N161" s="970"/>
      <c r="O161" s="970"/>
      <c r="P161" s="969"/>
    </row>
    <row r="162" spans="1:206" ht="43.9" customHeight="1" x14ac:dyDescent="0.2">
      <c r="A162" s="789"/>
      <c r="B162" s="973"/>
      <c r="C162" s="790"/>
      <c r="D162" s="790"/>
      <c r="E162" s="966" t="s">
        <v>1194</v>
      </c>
      <c r="F162" s="967">
        <v>109263</v>
      </c>
      <c r="G162" s="969"/>
      <c r="H162" s="969"/>
      <c r="I162" s="969"/>
      <c r="J162" s="969"/>
      <c r="K162" s="969"/>
      <c r="L162" s="970"/>
      <c r="M162" s="970"/>
      <c r="N162" s="970"/>
      <c r="O162" s="970"/>
      <c r="P162" s="969"/>
    </row>
    <row r="163" spans="1:206" ht="39" customHeight="1" x14ac:dyDescent="0.2">
      <c r="A163" s="789"/>
      <c r="B163" s="973"/>
      <c r="C163" s="790"/>
      <c r="D163" s="790"/>
      <c r="E163" s="966" t="s">
        <v>1195</v>
      </c>
      <c r="F163" s="967">
        <v>109263</v>
      </c>
      <c r="G163" s="969"/>
      <c r="H163" s="969"/>
      <c r="I163" s="969"/>
      <c r="J163" s="969"/>
      <c r="K163" s="969"/>
      <c r="L163" s="970"/>
      <c r="M163" s="970"/>
      <c r="N163" s="970"/>
      <c r="O163" s="970"/>
      <c r="P163" s="969"/>
    </row>
    <row r="164" spans="1:206" ht="43.9" customHeight="1" x14ac:dyDescent="0.2">
      <c r="A164" s="789"/>
      <c r="B164" s="973"/>
      <c r="C164" s="790"/>
      <c r="D164" s="790"/>
      <c r="E164" s="966" t="s">
        <v>1196</v>
      </c>
      <c r="F164" s="967">
        <v>109263</v>
      </c>
      <c r="G164" s="969"/>
      <c r="H164" s="969"/>
      <c r="I164" s="969"/>
      <c r="J164" s="969"/>
      <c r="K164" s="969"/>
      <c r="L164" s="970"/>
      <c r="M164" s="970"/>
      <c r="N164" s="970"/>
      <c r="O164" s="970"/>
      <c r="P164" s="969"/>
    </row>
    <row r="165" spans="1:206" ht="45" customHeight="1" x14ac:dyDescent="0.2">
      <c r="A165" s="789"/>
      <c r="B165" s="973"/>
      <c r="C165" s="792"/>
      <c r="D165" s="792"/>
      <c r="E165" s="966" t="s">
        <v>1197</v>
      </c>
      <c r="F165" s="967">
        <v>109263</v>
      </c>
      <c r="G165" s="969"/>
      <c r="H165" s="969"/>
      <c r="I165" s="969"/>
      <c r="J165" s="969"/>
      <c r="K165" s="969"/>
      <c r="L165" s="970"/>
      <c r="M165" s="970"/>
      <c r="N165" s="970"/>
      <c r="O165" s="970"/>
      <c r="P165" s="969"/>
    </row>
    <row r="166" spans="1:206" s="782" customFormat="1" ht="61.9" customHeight="1" x14ac:dyDescent="0.2">
      <c r="A166" s="783"/>
      <c r="B166" s="973"/>
      <c r="C166" s="965" t="s">
        <v>1198</v>
      </c>
      <c r="D166" s="965" t="s">
        <v>1199</v>
      </c>
      <c r="E166" s="918" t="s">
        <v>1200</v>
      </c>
      <c r="F166" s="967">
        <v>109263</v>
      </c>
      <c r="G166" s="786"/>
      <c r="H166" s="786"/>
      <c r="I166" s="786"/>
      <c r="J166" s="786"/>
      <c r="K166" s="786"/>
      <c r="L166" s="787"/>
      <c r="M166" s="787"/>
      <c r="N166" s="787"/>
      <c r="O166" s="787"/>
      <c r="P166" s="786"/>
      <c r="Q166" s="745"/>
      <c r="R166" s="745"/>
      <c r="S166" s="781"/>
      <c r="T166" s="781"/>
      <c r="U166" s="781"/>
      <c r="V166" s="781"/>
      <c r="W166" s="781"/>
      <c r="X166" s="781"/>
      <c r="Y166" s="781"/>
      <c r="Z166" s="781"/>
      <c r="AA166" s="781"/>
      <c r="AB166" s="781"/>
      <c r="AC166" s="781"/>
      <c r="AD166" s="781"/>
      <c r="AE166" s="781"/>
      <c r="AF166" s="781"/>
      <c r="AG166" s="781"/>
      <c r="AH166" s="781"/>
      <c r="AI166" s="781"/>
      <c r="AJ166" s="781"/>
      <c r="AK166" s="781"/>
      <c r="AL166" s="781"/>
      <c r="AM166" s="781"/>
      <c r="AN166" s="781"/>
      <c r="AO166" s="781"/>
      <c r="AP166" s="781"/>
      <c r="AQ166" s="781"/>
      <c r="AR166" s="781"/>
      <c r="AS166" s="781"/>
      <c r="AT166" s="781"/>
      <c r="AU166" s="781"/>
      <c r="AV166" s="781"/>
      <c r="AW166" s="781"/>
      <c r="AX166" s="781"/>
      <c r="AY166" s="781"/>
      <c r="AZ166" s="781"/>
      <c r="BA166" s="781"/>
      <c r="BB166" s="781"/>
      <c r="BC166" s="781"/>
      <c r="BD166" s="781"/>
      <c r="BE166" s="781"/>
      <c r="BF166" s="781"/>
      <c r="BG166" s="781"/>
      <c r="BH166" s="781"/>
      <c r="BI166" s="781"/>
      <c r="BJ166" s="781"/>
      <c r="BK166" s="781"/>
      <c r="BL166" s="781"/>
      <c r="BM166" s="781"/>
      <c r="BN166" s="781"/>
      <c r="BO166" s="781"/>
      <c r="BP166" s="781"/>
      <c r="BQ166" s="781"/>
      <c r="BR166" s="781"/>
      <c r="BS166" s="781"/>
      <c r="BT166" s="781"/>
      <c r="BU166" s="781"/>
      <c r="BV166" s="781"/>
      <c r="BW166" s="781"/>
      <c r="BX166" s="781"/>
      <c r="BY166" s="781"/>
      <c r="BZ166" s="781"/>
      <c r="CA166" s="781"/>
      <c r="CB166" s="781"/>
      <c r="CC166" s="781"/>
      <c r="CD166" s="781"/>
      <c r="CE166" s="781"/>
      <c r="CF166" s="781"/>
      <c r="CG166" s="781"/>
      <c r="CH166" s="781"/>
      <c r="CI166" s="781"/>
      <c r="CJ166" s="781"/>
      <c r="CK166" s="781"/>
      <c r="CL166" s="781"/>
      <c r="CM166" s="781"/>
      <c r="CN166" s="781"/>
      <c r="CO166" s="781"/>
      <c r="CP166" s="781"/>
      <c r="CQ166" s="781"/>
      <c r="CR166" s="781"/>
      <c r="CS166" s="781"/>
      <c r="CT166" s="781"/>
      <c r="CU166" s="781"/>
      <c r="CV166" s="781"/>
      <c r="CW166" s="781"/>
      <c r="CX166" s="781"/>
      <c r="CY166" s="781"/>
      <c r="CZ166" s="781"/>
      <c r="DA166" s="781"/>
      <c r="DB166" s="781"/>
      <c r="DC166" s="781"/>
      <c r="DD166" s="781"/>
      <c r="DE166" s="781"/>
      <c r="DF166" s="781"/>
      <c r="DG166" s="781"/>
      <c r="DH166" s="781"/>
      <c r="DI166" s="781"/>
      <c r="DJ166" s="781"/>
      <c r="DK166" s="781"/>
      <c r="DL166" s="781"/>
      <c r="DM166" s="781"/>
      <c r="DN166" s="781"/>
      <c r="DO166" s="781"/>
      <c r="DP166" s="781"/>
      <c r="DQ166" s="781"/>
      <c r="DR166" s="781"/>
      <c r="DS166" s="781"/>
      <c r="DT166" s="781"/>
      <c r="DU166" s="781"/>
      <c r="DV166" s="781"/>
      <c r="DW166" s="781"/>
      <c r="DX166" s="781"/>
      <c r="DY166" s="781"/>
      <c r="DZ166" s="781"/>
      <c r="EA166" s="781"/>
      <c r="EB166" s="781"/>
      <c r="EC166" s="781"/>
      <c r="ED166" s="781"/>
      <c r="EE166" s="781"/>
      <c r="EF166" s="781"/>
      <c r="EG166" s="781"/>
      <c r="EH166" s="781"/>
      <c r="EI166" s="781"/>
      <c r="EJ166" s="781"/>
      <c r="EK166" s="781"/>
      <c r="EL166" s="781"/>
      <c r="EM166" s="781"/>
      <c r="EN166" s="781"/>
      <c r="EO166" s="781"/>
      <c r="EP166" s="781"/>
      <c r="EQ166" s="781"/>
      <c r="ER166" s="781"/>
      <c r="ES166" s="781"/>
      <c r="ET166" s="781"/>
      <c r="EU166" s="781"/>
      <c r="EV166" s="781"/>
      <c r="EW166" s="781"/>
      <c r="EX166" s="781"/>
      <c r="EY166" s="781"/>
      <c r="EZ166" s="781"/>
      <c r="FA166" s="781"/>
      <c r="FB166" s="781"/>
      <c r="FC166" s="781"/>
      <c r="FD166" s="781"/>
      <c r="FE166" s="781"/>
      <c r="FF166" s="781"/>
      <c r="FG166" s="781"/>
      <c r="FH166" s="781"/>
      <c r="FI166" s="781"/>
      <c r="FJ166" s="781"/>
      <c r="FK166" s="781"/>
      <c r="FL166" s="781"/>
      <c r="FM166" s="781"/>
      <c r="FN166" s="781"/>
      <c r="FO166" s="781"/>
      <c r="FP166" s="781"/>
      <c r="FQ166" s="781"/>
      <c r="FR166" s="781"/>
      <c r="FS166" s="781"/>
      <c r="FT166" s="781"/>
      <c r="FU166" s="781"/>
      <c r="FV166" s="781"/>
      <c r="FW166" s="781"/>
      <c r="FX166" s="781"/>
      <c r="FY166" s="781"/>
      <c r="FZ166" s="781"/>
      <c r="GA166" s="781"/>
      <c r="GB166" s="781"/>
      <c r="GC166" s="781"/>
      <c r="GD166" s="781"/>
      <c r="GE166" s="781"/>
      <c r="GF166" s="781"/>
      <c r="GG166" s="781"/>
      <c r="GH166" s="781"/>
      <c r="GI166" s="781"/>
      <c r="GJ166" s="781"/>
      <c r="GK166" s="781"/>
      <c r="GL166" s="781"/>
      <c r="GM166" s="781"/>
      <c r="GN166" s="781"/>
      <c r="GO166" s="781"/>
      <c r="GP166" s="781"/>
      <c r="GQ166" s="781"/>
      <c r="GR166" s="781"/>
      <c r="GS166" s="781"/>
      <c r="GT166" s="781"/>
      <c r="GU166" s="781"/>
      <c r="GV166" s="781"/>
      <c r="GW166" s="781"/>
    </row>
    <row r="167" spans="1:206" s="782" customFormat="1" ht="85.9" customHeight="1" x14ac:dyDescent="0.2">
      <c r="A167" s="783"/>
      <c r="B167" s="973"/>
      <c r="C167" s="790"/>
      <c r="D167" s="790"/>
      <c r="E167" s="978" t="s">
        <v>1201</v>
      </c>
      <c r="F167" s="967">
        <v>109263</v>
      </c>
      <c r="G167" s="786"/>
      <c r="H167" s="786"/>
      <c r="I167" s="786"/>
      <c r="J167" s="786"/>
      <c r="K167" s="786"/>
      <c r="L167" s="787"/>
      <c r="M167" s="787"/>
      <c r="N167" s="787"/>
      <c r="O167" s="787"/>
      <c r="P167" s="786"/>
      <c r="Q167" s="745"/>
      <c r="R167" s="745"/>
      <c r="S167" s="781"/>
      <c r="T167" s="781"/>
      <c r="U167" s="781"/>
      <c r="V167" s="781"/>
      <c r="W167" s="781"/>
      <c r="X167" s="781"/>
      <c r="Y167" s="781"/>
      <c r="Z167" s="781"/>
      <c r="AA167" s="781"/>
      <c r="AB167" s="781"/>
      <c r="AC167" s="781"/>
      <c r="AD167" s="781"/>
      <c r="AE167" s="781"/>
      <c r="AF167" s="781"/>
      <c r="AG167" s="781"/>
      <c r="AH167" s="781"/>
      <c r="AI167" s="781"/>
      <c r="AJ167" s="781"/>
      <c r="AK167" s="781"/>
      <c r="AL167" s="781"/>
      <c r="AM167" s="781"/>
      <c r="AN167" s="781"/>
      <c r="AO167" s="781"/>
      <c r="AP167" s="781"/>
      <c r="AQ167" s="781"/>
      <c r="AR167" s="781"/>
      <c r="AS167" s="781"/>
      <c r="AT167" s="781"/>
      <c r="AU167" s="781"/>
      <c r="AV167" s="781"/>
      <c r="AW167" s="781"/>
      <c r="AX167" s="781"/>
      <c r="AY167" s="781"/>
      <c r="AZ167" s="781"/>
      <c r="BA167" s="781"/>
      <c r="BB167" s="781"/>
      <c r="BC167" s="781"/>
      <c r="BD167" s="781"/>
      <c r="BE167" s="781"/>
      <c r="BF167" s="781"/>
      <c r="BG167" s="781"/>
      <c r="BH167" s="781"/>
      <c r="BI167" s="781"/>
      <c r="BJ167" s="781"/>
      <c r="BK167" s="781"/>
      <c r="BL167" s="781"/>
      <c r="BM167" s="781"/>
      <c r="BN167" s="781"/>
      <c r="BO167" s="781"/>
      <c r="BP167" s="781"/>
      <c r="BQ167" s="781"/>
      <c r="BR167" s="781"/>
      <c r="BS167" s="781"/>
      <c r="BT167" s="781"/>
      <c r="BU167" s="781"/>
      <c r="BV167" s="781"/>
      <c r="BW167" s="781"/>
      <c r="BX167" s="781"/>
      <c r="BY167" s="781"/>
      <c r="BZ167" s="781"/>
      <c r="CA167" s="781"/>
      <c r="CB167" s="781"/>
      <c r="CC167" s="781"/>
      <c r="CD167" s="781"/>
      <c r="CE167" s="781"/>
      <c r="CF167" s="781"/>
      <c r="CG167" s="781"/>
      <c r="CH167" s="781"/>
      <c r="CI167" s="781"/>
      <c r="CJ167" s="781"/>
      <c r="CK167" s="781"/>
      <c r="CL167" s="781"/>
      <c r="CM167" s="781"/>
      <c r="CN167" s="781"/>
      <c r="CO167" s="781"/>
      <c r="CP167" s="781"/>
      <c r="CQ167" s="781"/>
      <c r="CR167" s="781"/>
      <c r="CS167" s="781"/>
      <c r="CT167" s="781"/>
      <c r="CU167" s="781"/>
      <c r="CV167" s="781"/>
      <c r="CW167" s="781"/>
      <c r="CX167" s="781"/>
      <c r="CY167" s="781"/>
      <c r="CZ167" s="781"/>
      <c r="DA167" s="781"/>
      <c r="DB167" s="781"/>
      <c r="DC167" s="781"/>
      <c r="DD167" s="781"/>
      <c r="DE167" s="781"/>
      <c r="DF167" s="781"/>
      <c r="DG167" s="781"/>
      <c r="DH167" s="781"/>
      <c r="DI167" s="781"/>
      <c r="DJ167" s="781"/>
      <c r="DK167" s="781"/>
      <c r="DL167" s="781"/>
      <c r="DM167" s="781"/>
      <c r="DN167" s="781"/>
      <c r="DO167" s="781"/>
      <c r="DP167" s="781"/>
      <c r="DQ167" s="781"/>
      <c r="DR167" s="781"/>
      <c r="DS167" s="781"/>
      <c r="DT167" s="781"/>
      <c r="DU167" s="781"/>
      <c r="DV167" s="781"/>
      <c r="DW167" s="781"/>
      <c r="DX167" s="781"/>
      <c r="DY167" s="781"/>
      <c r="DZ167" s="781"/>
      <c r="EA167" s="781"/>
      <c r="EB167" s="781"/>
      <c r="EC167" s="781"/>
      <c r="ED167" s="781"/>
      <c r="EE167" s="781"/>
      <c r="EF167" s="781"/>
      <c r="EG167" s="781"/>
      <c r="EH167" s="781"/>
      <c r="EI167" s="781"/>
      <c r="EJ167" s="781"/>
      <c r="EK167" s="781"/>
      <c r="EL167" s="781"/>
      <c r="EM167" s="781"/>
      <c r="EN167" s="781"/>
      <c r="EO167" s="781"/>
      <c r="EP167" s="781"/>
      <c r="EQ167" s="781"/>
      <c r="ER167" s="781"/>
      <c r="ES167" s="781"/>
      <c r="ET167" s="781"/>
      <c r="EU167" s="781"/>
      <c r="EV167" s="781"/>
      <c r="EW167" s="781"/>
      <c r="EX167" s="781"/>
      <c r="EY167" s="781"/>
      <c r="EZ167" s="781"/>
      <c r="FA167" s="781"/>
      <c r="FB167" s="781"/>
      <c r="FC167" s="781"/>
      <c r="FD167" s="781"/>
      <c r="FE167" s="781"/>
      <c r="FF167" s="781"/>
      <c r="FG167" s="781"/>
      <c r="FH167" s="781"/>
      <c r="FI167" s="781"/>
      <c r="FJ167" s="781"/>
      <c r="FK167" s="781"/>
      <c r="FL167" s="781"/>
      <c r="FM167" s="781"/>
      <c r="FN167" s="781"/>
      <c r="FO167" s="781"/>
      <c r="FP167" s="781"/>
      <c r="FQ167" s="781"/>
      <c r="FR167" s="781"/>
      <c r="FS167" s="781"/>
      <c r="FT167" s="781"/>
      <c r="FU167" s="781"/>
      <c r="FV167" s="781"/>
      <c r="FW167" s="781"/>
      <c r="FX167" s="781"/>
      <c r="FY167" s="781"/>
      <c r="FZ167" s="781"/>
      <c r="GA167" s="781"/>
      <c r="GB167" s="781"/>
      <c r="GC167" s="781"/>
      <c r="GD167" s="781"/>
      <c r="GE167" s="781"/>
      <c r="GF167" s="781"/>
      <c r="GG167" s="781"/>
      <c r="GH167" s="781"/>
      <c r="GI167" s="781"/>
      <c r="GJ167" s="781"/>
      <c r="GK167" s="781"/>
      <c r="GL167" s="781"/>
      <c r="GM167" s="781"/>
      <c r="GN167" s="781"/>
      <c r="GO167" s="781"/>
      <c r="GP167" s="781"/>
      <c r="GQ167" s="781"/>
      <c r="GR167" s="781"/>
      <c r="GS167" s="781"/>
      <c r="GT167" s="781"/>
      <c r="GU167" s="781"/>
      <c r="GV167" s="781"/>
      <c r="GW167" s="781"/>
    </row>
    <row r="168" spans="1:206" s="782" customFormat="1" ht="53.45" customHeight="1" x14ac:dyDescent="0.2">
      <c r="A168" s="783"/>
      <c r="B168" s="973"/>
      <c r="C168" s="790"/>
      <c r="D168" s="790"/>
      <c r="E168" s="918" t="s">
        <v>1202</v>
      </c>
      <c r="F168" s="967">
        <v>109263</v>
      </c>
      <c r="G168" s="966"/>
      <c r="H168" s="786"/>
      <c r="I168" s="786"/>
      <c r="J168" s="786"/>
      <c r="K168" s="786"/>
      <c r="L168" s="787"/>
      <c r="M168" s="787"/>
      <c r="N168" s="787"/>
      <c r="O168" s="787"/>
      <c r="P168" s="786"/>
      <c r="Q168" s="745"/>
      <c r="R168" s="745"/>
      <c r="S168" s="781"/>
      <c r="T168" s="781"/>
      <c r="U168" s="781"/>
      <c r="V168" s="781"/>
      <c r="W168" s="781"/>
      <c r="X168" s="781"/>
      <c r="Y168" s="781"/>
      <c r="Z168" s="781"/>
      <c r="AA168" s="781"/>
      <c r="AB168" s="781"/>
      <c r="AC168" s="781"/>
      <c r="AD168" s="781"/>
      <c r="AE168" s="781"/>
      <c r="AF168" s="781"/>
      <c r="AG168" s="781"/>
      <c r="AH168" s="781"/>
      <c r="AI168" s="781"/>
      <c r="AJ168" s="781"/>
      <c r="AK168" s="781"/>
      <c r="AL168" s="781"/>
      <c r="AM168" s="781"/>
      <c r="AN168" s="781"/>
      <c r="AO168" s="781"/>
      <c r="AP168" s="781"/>
      <c r="AQ168" s="781"/>
      <c r="AR168" s="781"/>
      <c r="AS168" s="781"/>
      <c r="AT168" s="781"/>
      <c r="AU168" s="781"/>
      <c r="AV168" s="781"/>
      <c r="AW168" s="781"/>
      <c r="AX168" s="781"/>
      <c r="AY168" s="781"/>
      <c r="AZ168" s="781"/>
      <c r="BA168" s="781"/>
      <c r="BB168" s="781"/>
      <c r="BC168" s="781"/>
      <c r="BD168" s="781"/>
      <c r="BE168" s="781"/>
      <c r="BF168" s="781"/>
      <c r="BG168" s="781"/>
      <c r="BH168" s="781"/>
      <c r="BI168" s="781"/>
      <c r="BJ168" s="781"/>
      <c r="BK168" s="781"/>
      <c r="BL168" s="781"/>
      <c r="BM168" s="781"/>
      <c r="BN168" s="781"/>
      <c r="BO168" s="781"/>
      <c r="BP168" s="781"/>
      <c r="BQ168" s="781"/>
      <c r="BR168" s="781"/>
      <c r="BS168" s="781"/>
      <c r="BT168" s="781"/>
      <c r="BU168" s="781"/>
      <c r="BV168" s="781"/>
      <c r="BW168" s="781"/>
      <c r="BX168" s="781"/>
      <c r="BY168" s="781"/>
      <c r="BZ168" s="781"/>
      <c r="CA168" s="781"/>
      <c r="CB168" s="781"/>
      <c r="CC168" s="781"/>
      <c r="CD168" s="781"/>
      <c r="CE168" s="781"/>
      <c r="CF168" s="781"/>
      <c r="CG168" s="781"/>
      <c r="CH168" s="781"/>
      <c r="CI168" s="781"/>
      <c r="CJ168" s="781"/>
      <c r="CK168" s="781"/>
      <c r="CL168" s="781"/>
      <c r="CM168" s="781"/>
      <c r="CN168" s="781"/>
      <c r="CO168" s="781"/>
      <c r="CP168" s="781"/>
      <c r="CQ168" s="781"/>
      <c r="CR168" s="781"/>
      <c r="CS168" s="781"/>
      <c r="CT168" s="781"/>
      <c r="CU168" s="781"/>
      <c r="CV168" s="781"/>
      <c r="CW168" s="781"/>
      <c r="CX168" s="781"/>
      <c r="CY168" s="781"/>
      <c r="CZ168" s="781"/>
      <c r="DA168" s="781"/>
      <c r="DB168" s="781"/>
      <c r="DC168" s="781"/>
      <c r="DD168" s="781"/>
      <c r="DE168" s="781"/>
      <c r="DF168" s="781"/>
      <c r="DG168" s="781"/>
      <c r="DH168" s="781"/>
      <c r="DI168" s="781"/>
      <c r="DJ168" s="781"/>
      <c r="DK168" s="781"/>
      <c r="DL168" s="781"/>
      <c r="DM168" s="781"/>
      <c r="DN168" s="781"/>
      <c r="DO168" s="781"/>
      <c r="DP168" s="781"/>
      <c r="DQ168" s="781"/>
      <c r="DR168" s="781"/>
      <c r="DS168" s="781"/>
      <c r="DT168" s="781"/>
      <c r="DU168" s="781"/>
      <c r="DV168" s="781"/>
      <c r="DW168" s="781"/>
      <c r="DX168" s="781"/>
      <c r="DY168" s="781"/>
      <c r="DZ168" s="781"/>
      <c r="EA168" s="781"/>
      <c r="EB168" s="781"/>
      <c r="EC168" s="781"/>
      <c r="ED168" s="781"/>
      <c r="EE168" s="781"/>
      <c r="EF168" s="781"/>
      <c r="EG168" s="781"/>
      <c r="EH168" s="781"/>
      <c r="EI168" s="781"/>
      <c r="EJ168" s="781"/>
      <c r="EK168" s="781"/>
      <c r="EL168" s="781"/>
      <c r="EM168" s="781"/>
      <c r="EN168" s="781"/>
      <c r="EO168" s="781"/>
      <c r="EP168" s="781"/>
      <c r="EQ168" s="781"/>
      <c r="ER168" s="781"/>
      <c r="ES168" s="781"/>
      <c r="ET168" s="781"/>
      <c r="EU168" s="781"/>
      <c r="EV168" s="781"/>
      <c r="EW168" s="781"/>
      <c r="EX168" s="781"/>
      <c r="EY168" s="781"/>
      <c r="EZ168" s="781"/>
      <c r="FA168" s="781"/>
      <c r="FB168" s="781"/>
      <c r="FC168" s="781"/>
      <c r="FD168" s="781"/>
      <c r="FE168" s="781"/>
      <c r="FF168" s="781"/>
      <c r="FG168" s="781"/>
      <c r="FH168" s="781"/>
      <c r="FI168" s="781"/>
      <c r="FJ168" s="781"/>
      <c r="FK168" s="781"/>
      <c r="FL168" s="781"/>
      <c r="FM168" s="781"/>
      <c r="FN168" s="781"/>
      <c r="FO168" s="781"/>
      <c r="FP168" s="781"/>
      <c r="FQ168" s="781"/>
      <c r="FR168" s="781"/>
      <c r="FS168" s="781"/>
      <c r="FT168" s="781"/>
      <c r="FU168" s="781"/>
      <c r="FV168" s="781"/>
      <c r="FW168" s="781"/>
      <c r="FX168" s="781"/>
      <c r="FY168" s="781"/>
      <c r="FZ168" s="781"/>
      <c r="GA168" s="781"/>
      <c r="GB168" s="781"/>
      <c r="GC168" s="781"/>
      <c r="GD168" s="781"/>
      <c r="GE168" s="781"/>
      <c r="GF168" s="781"/>
      <c r="GG168" s="781"/>
      <c r="GH168" s="781"/>
      <c r="GI168" s="781"/>
      <c r="GJ168" s="781"/>
      <c r="GK168" s="781"/>
      <c r="GL168" s="781"/>
      <c r="GM168" s="781"/>
      <c r="GN168" s="781"/>
      <c r="GO168" s="781"/>
      <c r="GP168" s="781"/>
      <c r="GQ168" s="781"/>
      <c r="GR168" s="781"/>
      <c r="GS168" s="781"/>
      <c r="GT168" s="781"/>
      <c r="GU168" s="781"/>
      <c r="GV168" s="781"/>
      <c r="GW168" s="781"/>
    </row>
    <row r="169" spans="1:206" ht="41.45" customHeight="1" x14ac:dyDescent="0.2">
      <c r="A169" s="783"/>
      <c r="B169" s="973"/>
      <c r="C169" s="790"/>
      <c r="D169" s="790"/>
      <c r="E169" s="949" t="s">
        <v>1203</v>
      </c>
      <c r="F169" s="967">
        <v>109263</v>
      </c>
      <c r="G169" s="786"/>
      <c r="H169" s="786"/>
      <c r="I169" s="786"/>
      <c r="J169" s="786"/>
      <c r="K169" s="786"/>
      <c r="L169" s="787"/>
      <c r="M169" s="787"/>
      <c r="N169" s="787"/>
      <c r="O169" s="787"/>
      <c r="P169" s="786"/>
    </row>
    <row r="170" spans="1:206" ht="75.599999999999994" customHeight="1" x14ac:dyDescent="0.2">
      <c r="A170" s="783"/>
      <c r="B170" s="973"/>
      <c r="C170" s="965" t="s">
        <v>1204</v>
      </c>
      <c r="D170" s="965" t="s">
        <v>1205</v>
      </c>
      <c r="E170" s="949" t="s">
        <v>1206</v>
      </c>
      <c r="F170" s="967">
        <v>109263</v>
      </c>
      <c r="G170" s="786"/>
      <c r="H170" s="786"/>
      <c r="I170" s="786"/>
      <c r="J170" s="786"/>
      <c r="K170" s="786"/>
      <c r="L170" s="787"/>
      <c r="M170" s="787"/>
      <c r="N170" s="787"/>
      <c r="O170" s="787"/>
      <c r="P170" s="786"/>
    </row>
    <row r="171" spans="1:206" ht="75.599999999999994" customHeight="1" x14ac:dyDescent="0.2">
      <c r="A171" s="783"/>
      <c r="B171" s="973"/>
      <c r="C171" s="790"/>
      <c r="D171" s="790"/>
      <c r="E171" s="949" t="s">
        <v>1207</v>
      </c>
      <c r="F171" s="967">
        <v>109263</v>
      </c>
      <c r="G171" s="786"/>
      <c r="H171" s="786"/>
      <c r="I171" s="786"/>
      <c r="J171" s="786"/>
      <c r="K171" s="786"/>
      <c r="L171" s="787"/>
      <c r="M171" s="787"/>
      <c r="N171" s="787"/>
      <c r="O171" s="787"/>
      <c r="P171" s="786"/>
    </row>
    <row r="172" spans="1:206" ht="39" customHeight="1" x14ac:dyDescent="0.2">
      <c r="A172" s="783"/>
      <c r="B172" s="973"/>
      <c r="C172" s="790"/>
      <c r="D172" s="790"/>
      <c r="E172" s="848" t="s">
        <v>1208</v>
      </c>
      <c r="F172" s="967">
        <v>109263</v>
      </c>
      <c r="G172" s="810"/>
      <c r="H172" s="810"/>
      <c r="I172" s="810"/>
      <c r="J172" s="810"/>
      <c r="K172" s="810"/>
      <c r="L172" s="811"/>
      <c r="M172" s="811"/>
      <c r="N172" s="811"/>
      <c r="O172" s="811"/>
      <c r="P172" s="786"/>
    </row>
    <row r="173" spans="1:206" s="788" customFormat="1" ht="48" customHeight="1" x14ac:dyDescent="0.2">
      <c r="A173" s="979"/>
      <c r="B173" s="980"/>
      <c r="C173" s="785" t="s">
        <v>1209</v>
      </c>
      <c r="D173" s="848" t="s">
        <v>1210</v>
      </c>
      <c r="E173" s="848" t="s">
        <v>1211</v>
      </c>
      <c r="F173" s="967">
        <v>109263</v>
      </c>
      <c r="G173" s="810"/>
      <c r="H173" s="810"/>
      <c r="I173" s="810"/>
      <c r="J173" s="810"/>
      <c r="K173" s="810"/>
      <c r="L173" s="811"/>
      <c r="M173" s="811"/>
      <c r="N173" s="811"/>
      <c r="O173" s="811"/>
      <c r="P173" s="786"/>
      <c r="Q173" s="769"/>
      <c r="R173" s="769"/>
      <c r="S173" s="770"/>
      <c r="T173" s="770"/>
      <c r="U173" s="770"/>
      <c r="V173" s="770"/>
      <c r="W173" s="770"/>
      <c r="X173" s="770"/>
      <c r="Y173" s="770"/>
      <c r="Z173" s="770"/>
      <c r="AA173" s="770"/>
      <c r="AB173" s="770"/>
      <c r="AC173" s="770"/>
      <c r="AD173" s="770"/>
      <c r="AE173" s="770"/>
      <c r="AF173" s="770"/>
      <c r="AG173" s="770"/>
      <c r="AH173" s="770"/>
      <c r="AI173" s="770"/>
      <c r="AJ173" s="770"/>
      <c r="AK173" s="770"/>
      <c r="AL173" s="770"/>
      <c r="AM173" s="770"/>
      <c r="AN173" s="770"/>
      <c r="AO173" s="770"/>
      <c r="AP173" s="770"/>
      <c r="AQ173" s="770"/>
      <c r="AR173" s="770"/>
      <c r="AS173" s="770"/>
      <c r="AT173" s="770"/>
      <c r="AU173" s="770"/>
      <c r="AV173" s="770"/>
      <c r="AW173" s="770"/>
      <c r="AX173" s="770"/>
      <c r="AY173" s="770"/>
      <c r="AZ173" s="770"/>
      <c r="BA173" s="770"/>
      <c r="BB173" s="770"/>
      <c r="BC173" s="770"/>
      <c r="BD173" s="770"/>
      <c r="BE173" s="770"/>
      <c r="BF173" s="770"/>
      <c r="BG173" s="770"/>
      <c r="BH173" s="770"/>
      <c r="BI173" s="770"/>
      <c r="BJ173" s="770"/>
      <c r="BK173" s="770"/>
      <c r="BL173" s="770"/>
      <c r="BM173" s="770"/>
      <c r="BN173" s="770"/>
      <c r="BO173" s="770"/>
      <c r="BP173" s="770"/>
      <c r="BQ173" s="770"/>
      <c r="BR173" s="770"/>
      <c r="BS173" s="770"/>
      <c r="BT173" s="770"/>
      <c r="BU173" s="770"/>
      <c r="BV173" s="770"/>
      <c r="BW173" s="770"/>
      <c r="BX173" s="770"/>
      <c r="BY173" s="770"/>
      <c r="BZ173" s="770"/>
      <c r="CA173" s="770"/>
      <c r="CB173" s="770"/>
      <c r="CC173" s="770"/>
      <c r="CD173" s="770"/>
      <c r="CE173" s="770"/>
      <c r="CF173" s="770"/>
      <c r="CG173" s="770"/>
      <c r="CH173" s="770"/>
      <c r="CI173" s="770"/>
      <c r="CJ173" s="770"/>
      <c r="CK173" s="770"/>
      <c r="CL173" s="770"/>
      <c r="CM173" s="770"/>
      <c r="CN173" s="770"/>
      <c r="CO173" s="770"/>
      <c r="CP173" s="770"/>
      <c r="CQ173" s="770"/>
      <c r="CR173" s="770"/>
      <c r="CS173" s="770"/>
      <c r="CT173" s="770"/>
      <c r="CU173" s="770"/>
      <c r="CV173" s="770"/>
      <c r="CW173" s="770"/>
      <c r="CX173" s="770"/>
      <c r="CY173" s="770"/>
      <c r="CZ173" s="770"/>
      <c r="DA173" s="770"/>
      <c r="DB173" s="770"/>
      <c r="DC173" s="770"/>
      <c r="DD173" s="770"/>
      <c r="DE173" s="770"/>
      <c r="DF173" s="770"/>
      <c r="DG173" s="770"/>
      <c r="DH173" s="770"/>
      <c r="DI173" s="770"/>
      <c r="DJ173" s="770"/>
      <c r="DK173" s="770"/>
      <c r="DL173" s="770"/>
      <c r="DM173" s="770"/>
      <c r="DN173" s="770"/>
      <c r="DO173" s="770"/>
      <c r="DP173" s="770"/>
      <c r="DQ173" s="770"/>
      <c r="DR173" s="770"/>
      <c r="DS173" s="770"/>
      <c r="DT173" s="770"/>
      <c r="DU173" s="770"/>
      <c r="DV173" s="770"/>
      <c r="DW173" s="770"/>
      <c r="DX173" s="770"/>
      <c r="DY173" s="770"/>
      <c r="DZ173" s="770"/>
      <c r="EA173" s="770"/>
      <c r="EB173" s="770"/>
      <c r="EC173" s="770"/>
      <c r="ED173" s="770"/>
      <c r="EE173" s="770"/>
      <c r="EF173" s="770"/>
      <c r="EG173" s="770"/>
      <c r="EH173" s="770"/>
      <c r="EI173" s="770"/>
      <c r="EJ173" s="770"/>
      <c r="EK173" s="770"/>
      <c r="EL173" s="770"/>
      <c r="EM173" s="770"/>
      <c r="EN173" s="770"/>
      <c r="EO173" s="770"/>
      <c r="EP173" s="770"/>
      <c r="EQ173" s="770"/>
      <c r="ER173" s="770"/>
      <c r="ES173" s="770"/>
      <c r="ET173" s="770"/>
      <c r="EU173" s="770"/>
      <c r="EV173" s="770"/>
      <c r="EW173" s="770"/>
      <c r="EX173" s="770"/>
      <c r="EY173" s="770"/>
      <c r="EZ173" s="770"/>
      <c r="FA173" s="770"/>
      <c r="FB173" s="770"/>
      <c r="FC173" s="770"/>
      <c r="FD173" s="770"/>
      <c r="FE173" s="770"/>
      <c r="FF173" s="770"/>
      <c r="FG173" s="770"/>
      <c r="FH173" s="770"/>
      <c r="FI173" s="770"/>
      <c r="FJ173" s="770"/>
      <c r="FK173" s="770"/>
      <c r="FL173" s="770"/>
      <c r="FM173" s="770"/>
      <c r="FN173" s="770"/>
      <c r="FO173" s="770"/>
      <c r="FP173" s="770"/>
      <c r="FQ173" s="770"/>
      <c r="FR173" s="770"/>
      <c r="FS173" s="770"/>
      <c r="FT173" s="770"/>
      <c r="FU173" s="770"/>
      <c r="FV173" s="770"/>
      <c r="FW173" s="770"/>
      <c r="FX173" s="770"/>
      <c r="FY173" s="770"/>
      <c r="FZ173" s="770"/>
      <c r="GA173" s="770"/>
      <c r="GB173" s="770"/>
      <c r="GC173" s="770"/>
      <c r="GD173" s="770"/>
      <c r="GE173" s="770"/>
      <c r="GF173" s="770"/>
      <c r="GG173" s="770"/>
      <c r="GH173" s="770"/>
      <c r="GI173" s="770"/>
      <c r="GJ173" s="770"/>
      <c r="GK173" s="770"/>
      <c r="GL173" s="770"/>
      <c r="GM173" s="770"/>
      <c r="GN173" s="770"/>
      <c r="GO173" s="770"/>
      <c r="GP173" s="770"/>
      <c r="GQ173" s="770"/>
      <c r="GR173" s="770"/>
      <c r="GS173" s="770"/>
      <c r="GT173" s="770"/>
      <c r="GU173" s="770"/>
      <c r="GV173" s="770"/>
      <c r="GW173" s="770"/>
    </row>
    <row r="174" spans="1:206" s="984" customFormat="1" ht="28.9" customHeight="1" x14ac:dyDescent="0.2">
      <c r="A174" s="981"/>
      <c r="B174" s="981"/>
      <c r="C174" s="794"/>
      <c r="D174" s="982"/>
      <c r="E174" s="982"/>
      <c r="F174" s="856"/>
      <c r="G174" s="796">
        <v>100</v>
      </c>
      <c r="H174" s="796"/>
      <c r="I174" s="796"/>
      <c r="J174" s="796"/>
      <c r="K174" s="796">
        <v>100</v>
      </c>
      <c r="L174" s="797"/>
      <c r="M174" s="797"/>
      <c r="N174" s="797"/>
      <c r="O174" s="797"/>
      <c r="P174" s="796"/>
      <c r="Q174" s="770"/>
      <c r="R174" s="770"/>
      <c r="S174" s="770"/>
      <c r="T174" s="770"/>
      <c r="U174" s="770"/>
      <c r="V174" s="770"/>
      <c r="W174" s="770"/>
      <c r="X174" s="770"/>
      <c r="Y174" s="770"/>
      <c r="Z174" s="770"/>
      <c r="AA174" s="770"/>
      <c r="AB174" s="770"/>
      <c r="AC174" s="770"/>
      <c r="AD174" s="770"/>
      <c r="AE174" s="770"/>
      <c r="AF174" s="770"/>
      <c r="AG174" s="770"/>
      <c r="AH174" s="770"/>
      <c r="AI174" s="770"/>
      <c r="AJ174" s="770"/>
      <c r="AK174" s="770"/>
      <c r="AL174" s="770"/>
      <c r="AM174" s="770"/>
      <c r="AN174" s="770"/>
      <c r="AO174" s="770"/>
      <c r="AP174" s="770"/>
      <c r="AQ174" s="770"/>
      <c r="AR174" s="770"/>
      <c r="AS174" s="770"/>
      <c r="AT174" s="770"/>
      <c r="AU174" s="770"/>
      <c r="AV174" s="770"/>
      <c r="AW174" s="770"/>
      <c r="AX174" s="770"/>
      <c r="AY174" s="770"/>
      <c r="AZ174" s="770"/>
      <c r="BA174" s="770"/>
      <c r="BB174" s="770"/>
      <c r="BC174" s="770"/>
      <c r="BD174" s="770"/>
      <c r="BE174" s="770"/>
      <c r="BF174" s="770"/>
      <c r="BG174" s="770"/>
      <c r="BH174" s="770"/>
      <c r="BI174" s="770"/>
      <c r="BJ174" s="770"/>
      <c r="BK174" s="770"/>
      <c r="BL174" s="770"/>
      <c r="BM174" s="770"/>
      <c r="BN174" s="770"/>
      <c r="BO174" s="770"/>
      <c r="BP174" s="770"/>
      <c r="BQ174" s="770"/>
      <c r="BR174" s="770"/>
      <c r="BS174" s="770"/>
      <c r="BT174" s="770"/>
      <c r="BU174" s="770"/>
      <c r="BV174" s="770"/>
      <c r="BW174" s="770"/>
      <c r="BX174" s="770"/>
      <c r="BY174" s="770"/>
      <c r="BZ174" s="770"/>
      <c r="CA174" s="770"/>
      <c r="CB174" s="770"/>
      <c r="CC174" s="770"/>
      <c r="CD174" s="770"/>
      <c r="CE174" s="770"/>
      <c r="CF174" s="770"/>
      <c r="CG174" s="770"/>
      <c r="CH174" s="770"/>
      <c r="CI174" s="770"/>
      <c r="CJ174" s="770"/>
      <c r="CK174" s="770"/>
      <c r="CL174" s="770"/>
      <c r="CM174" s="770"/>
      <c r="CN174" s="770"/>
      <c r="CO174" s="770"/>
      <c r="CP174" s="770"/>
      <c r="CQ174" s="770"/>
      <c r="CR174" s="770"/>
      <c r="CS174" s="770"/>
      <c r="CT174" s="770"/>
      <c r="CU174" s="770"/>
      <c r="CV174" s="770"/>
      <c r="CW174" s="770"/>
      <c r="CX174" s="770"/>
      <c r="CY174" s="770"/>
      <c r="CZ174" s="770"/>
      <c r="DA174" s="770"/>
      <c r="DB174" s="770"/>
      <c r="DC174" s="770"/>
      <c r="DD174" s="770"/>
      <c r="DE174" s="770"/>
      <c r="DF174" s="770"/>
      <c r="DG174" s="770"/>
      <c r="DH174" s="770"/>
      <c r="DI174" s="770"/>
      <c r="DJ174" s="770"/>
      <c r="DK174" s="770"/>
      <c r="DL174" s="770"/>
      <c r="DM174" s="770"/>
      <c r="DN174" s="770"/>
      <c r="DO174" s="770"/>
      <c r="DP174" s="770"/>
      <c r="DQ174" s="770"/>
      <c r="DR174" s="770"/>
      <c r="DS174" s="770"/>
      <c r="DT174" s="770"/>
      <c r="DU174" s="770"/>
      <c r="DV174" s="770"/>
      <c r="DW174" s="770"/>
      <c r="DX174" s="770"/>
      <c r="DY174" s="770"/>
      <c r="DZ174" s="770"/>
      <c r="EA174" s="770"/>
      <c r="EB174" s="770"/>
      <c r="EC174" s="770"/>
      <c r="ED174" s="770"/>
      <c r="EE174" s="770"/>
      <c r="EF174" s="770"/>
      <c r="EG174" s="770"/>
      <c r="EH174" s="770"/>
      <c r="EI174" s="770"/>
      <c r="EJ174" s="770"/>
      <c r="EK174" s="770"/>
      <c r="EL174" s="770"/>
      <c r="EM174" s="770"/>
      <c r="EN174" s="770"/>
      <c r="EO174" s="770"/>
      <c r="EP174" s="770"/>
      <c r="EQ174" s="770"/>
      <c r="ER174" s="770"/>
      <c r="ES174" s="770"/>
      <c r="ET174" s="770"/>
      <c r="EU174" s="770"/>
      <c r="EV174" s="770"/>
      <c r="EW174" s="770"/>
      <c r="EX174" s="770"/>
      <c r="EY174" s="770"/>
      <c r="EZ174" s="770"/>
      <c r="FA174" s="770"/>
      <c r="FB174" s="770"/>
      <c r="FC174" s="770"/>
      <c r="FD174" s="770"/>
      <c r="FE174" s="770"/>
      <c r="FF174" s="770"/>
      <c r="FG174" s="770"/>
      <c r="FH174" s="770"/>
      <c r="FI174" s="770"/>
      <c r="FJ174" s="770"/>
      <c r="FK174" s="770"/>
      <c r="FL174" s="770"/>
      <c r="FM174" s="770"/>
      <c r="FN174" s="770"/>
      <c r="FO174" s="770"/>
      <c r="FP174" s="770"/>
      <c r="FQ174" s="770"/>
      <c r="FR174" s="770"/>
      <c r="FS174" s="770"/>
      <c r="FT174" s="770"/>
      <c r="FU174" s="770"/>
      <c r="FV174" s="770"/>
      <c r="FW174" s="770"/>
      <c r="FX174" s="770"/>
      <c r="FY174" s="770"/>
      <c r="FZ174" s="770"/>
      <c r="GA174" s="770"/>
      <c r="GB174" s="770"/>
      <c r="GC174" s="770"/>
      <c r="GD174" s="770"/>
      <c r="GE174" s="770"/>
      <c r="GF174" s="770"/>
      <c r="GG174" s="770"/>
      <c r="GH174" s="770"/>
      <c r="GI174" s="770"/>
      <c r="GJ174" s="770"/>
      <c r="GK174" s="770"/>
      <c r="GL174" s="770"/>
      <c r="GM174" s="770"/>
      <c r="GN174" s="770"/>
      <c r="GO174" s="770"/>
      <c r="GP174" s="770"/>
      <c r="GQ174" s="770"/>
      <c r="GR174" s="770"/>
      <c r="GS174" s="770"/>
      <c r="GT174" s="770"/>
      <c r="GU174" s="770"/>
      <c r="GV174" s="770"/>
      <c r="GW174" s="770"/>
      <c r="GX174" s="983"/>
    </row>
    <row r="175" spans="1:206" s="788" customFormat="1" ht="78.75" customHeight="1" x14ac:dyDescent="0.2">
      <c r="A175" s="985" t="s">
        <v>1212</v>
      </c>
      <c r="B175" s="965" t="s">
        <v>1213</v>
      </c>
      <c r="C175" s="965" t="s">
        <v>1214</v>
      </c>
      <c r="D175" s="965" t="s">
        <v>1215</v>
      </c>
      <c r="E175" s="986" t="s">
        <v>1216</v>
      </c>
      <c r="F175" s="967">
        <v>109263</v>
      </c>
      <c r="G175" s="842"/>
      <c r="H175" s="842"/>
      <c r="I175" s="842"/>
      <c r="J175" s="842"/>
      <c r="K175" s="842"/>
      <c r="L175" s="843"/>
      <c r="M175" s="843"/>
      <c r="N175" s="843"/>
      <c r="O175" s="843"/>
      <c r="P175" s="786"/>
      <c r="Q175" s="769"/>
      <c r="R175" s="769"/>
      <c r="S175" s="770"/>
      <c r="T175" s="770"/>
      <c r="U175" s="770"/>
      <c r="V175" s="770"/>
      <c r="W175" s="770"/>
      <c r="X175" s="770"/>
      <c r="Y175" s="770"/>
      <c r="Z175" s="770"/>
      <c r="AA175" s="770"/>
      <c r="AB175" s="770"/>
      <c r="AC175" s="770"/>
      <c r="AD175" s="770"/>
      <c r="AE175" s="770"/>
      <c r="AF175" s="770"/>
      <c r="AG175" s="770"/>
      <c r="AH175" s="770"/>
      <c r="AI175" s="770"/>
      <c r="AJ175" s="770"/>
      <c r="AK175" s="770"/>
      <c r="AL175" s="770"/>
      <c r="AM175" s="770"/>
      <c r="AN175" s="770"/>
      <c r="AO175" s="770"/>
      <c r="AP175" s="770"/>
      <c r="AQ175" s="770"/>
      <c r="AR175" s="770"/>
      <c r="AS175" s="770"/>
      <c r="AT175" s="770"/>
      <c r="AU175" s="770"/>
      <c r="AV175" s="770"/>
      <c r="AW175" s="770"/>
      <c r="AX175" s="770"/>
      <c r="AY175" s="770"/>
      <c r="AZ175" s="770"/>
      <c r="BA175" s="770"/>
      <c r="BB175" s="770"/>
      <c r="BC175" s="770"/>
      <c r="BD175" s="770"/>
      <c r="BE175" s="770"/>
      <c r="BF175" s="770"/>
      <c r="BG175" s="770"/>
      <c r="BH175" s="770"/>
      <c r="BI175" s="770"/>
      <c r="BJ175" s="770"/>
      <c r="BK175" s="770"/>
      <c r="BL175" s="770"/>
      <c r="BM175" s="770"/>
      <c r="BN175" s="770"/>
      <c r="BO175" s="770"/>
      <c r="BP175" s="770"/>
      <c r="BQ175" s="770"/>
      <c r="BR175" s="770"/>
      <c r="BS175" s="770"/>
      <c r="BT175" s="770"/>
      <c r="BU175" s="770"/>
      <c r="BV175" s="770"/>
      <c r="BW175" s="770"/>
      <c r="BX175" s="770"/>
      <c r="BY175" s="770"/>
      <c r="BZ175" s="770"/>
      <c r="CA175" s="770"/>
      <c r="CB175" s="770"/>
      <c r="CC175" s="770"/>
      <c r="CD175" s="770"/>
      <c r="CE175" s="770"/>
      <c r="CF175" s="770"/>
      <c r="CG175" s="770"/>
      <c r="CH175" s="770"/>
      <c r="CI175" s="770"/>
      <c r="CJ175" s="770"/>
      <c r="CK175" s="770"/>
      <c r="CL175" s="770"/>
      <c r="CM175" s="770"/>
      <c r="CN175" s="770"/>
      <c r="CO175" s="770"/>
      <c r="CP175" s="770"/>
      <c r="CQ175" s="770"/>
      <c r="CR175" s="770"/>
      <c r="CS175" s="770"/>
      <c r="CT175" s="770"/>
      <c r="CU175" s="770"/>
      <c r="CV175" s="770"/>
      <c r="CW175" s="770"/>
      <c r="CX175" s="770"/>
      <c r="CY175" s="770"/>
      <c r="CZ175" s="770"/>
      <c r="DA175" s="770"/>
      <c r="DB175" s="770"/>
      <c r="DC175" s="770"/>
      <c r="DD175" s="770"/>
      <c r="DE175" s="770"/>
      <c r="DF175" s="770"/>
      <c r="DG175" s="770"/>
      <c r="DH175" s="770"/>
      <c r="DI175" s="770"/>
      <c r="DJ175" s="770"/>
      <c r="DK175" s="770"/>
      <c r="DL175" s="770"/>
      <c r="DM175" s="770"/>
      <c r="DN175" s="770"/>
      <c r="DO175" s="770"/>
      <c r="DP175" s="770"/>
      <c r="DQ175" s="770"/>
      <c r="DR175" s="770"/>
      <c r="DS175" s="770"/>
      <c r="DT175" s="770"/>
      <c r="DU175" s="770"/>
      <c r="DV175" s="770"/>
      <c r="DW175" s="770"/>
      <c r="DX175" s="770"/>
      <c r="DY175" s="770"/>
      <c r="DZ175" s="770"/>
      <c r="EA175" s="770"/>
      <c r="EB175" s="770"/>
      <c r="EC175" s="770"/>
      <c r="ED175" s="770"/>
      <c r="EE175" s="770"/>
      <c r="EF175" s="770"/>
      <c r="EG175" s="770"/>
      <c r="EH175" s="770"/>
      <c r="EI175" s="770"/>
      <c r="EJ175" s="770"/>
      <c r="EK175" s="770"/>
      <c r="EL175" s="770"/>
      <c r="EM175" s="770"/>
      <c r="EN175" s="770"/>
      <c r="EO175" s="770"/>
      <c r="EP175" s="770"/>
      <c r="EQ175" s="770"/>
      <c r="ER175" s="770"/>
      <c r="ES175" s="770"/>
      <c r="ET175" s="770"/>
      <c r="EU175" s="770"/>
      <c r="EV175" s="770"/>
      <c r="EW175" s="770"/>
      <c r="EX175" s="770"/>
      <c r="EY175" s="770"/>
      <c r="EZ175" s="770"/>
      <c r="FA175" s="770"/>
      <c r="FB175" s="770"/>
      <c r="FC175" s="770"/>
      <c r="FD175" s="770"/>
      <c r="FE175" s="770"/>
      <c r="FF175" s="770"/>
      <c r="FG175" s="770"/>
      <c r="FH175" s="770"/>
      <c r="FI175" s="770"/>
      <c r="FJ175" s="770"/>
      <c r="FK175" s="770"/>
      <c r="FL175" s="770"/>
      <c r="FM175" s="770"/>
      <c r="FN175" s="770"/>
      <c r="FO175" s="770"/>
      <c r="FP175" s="770"/>
      <c r="FQ175" s="770"/>
      <c r="FR175" s="770"/>
      <c r="FS175" s="770"/>
      <c r="FT175" s="770"/>
      <c r="FU175" s="770"/>
      <c r="FV175" s="770"/>
      <c r="FW175" s="770"/>
      <c r="FX175" s="770"/>
      <c r="FY175" s="770"/>
      <c r="FZ175" s="770"/>
      <c r="GA175" s="770"/>
      <c r="GB175" s="770"/>
      <c r="GC175" s="770"/>
      <c r="GD175" s="770"/>
      <c r="GE175" s="770"/>
      <c r="GF175" s="770"/>
      <c r="GG175" s="770"/>
      <c r="GH175" s="770"/>
      <c r="GI175" s="770"/>
      <c r="GJ175" s="770"/>
      <c r="GK175" s="770"/>
      <c r="GL175" s="770"/>
      <c r="GM175" s="770"/>
      <c r="GN175" s="770"/>
      <c r="GO175" s="770"/>
      <c r="GP175" s="770"/>
      <c r="GQ175" s="770"/>
      <c r="GR175" s="770"/>
      <c r="GS175" s="770"/>
      <c r="GT175" s="770"/>
      <c r="GU175" s="770"/>
      <c r="GV175" s="770"/>
      <c r="GW175" s="770"/>
    </row>
    <row r="176" spans="1:206" ht="63.6" customHeight="1" x14ac:dyDescent="0.2">
      <c r="A176" s="838"/>
      <c r="B176" s="790"/>
      <c r="C176" s="790"/>
      <c r="D176" s="790"/>
      <c r="E176" s="918" t="s">
        <v>1217</v>
      </c>
      <c r="F176" s="967">
        <v>109263</v>
      </c>
      <c r="G176" s="786"/>
      <c r="H176" s="786"/>
      <c r="I176" s="786"/>
      <c r="J176" s="786"/>
      <c r="K176" s="786"/>
      <c r="L176" s="787"/>
      <c r="M176" s="787"/>
      <c r="N176" s="787"/>
      <c r="O176" s="787"/>
      <c r="P176" s="786"/>
    </row>
    <row r="177" spans="1:205" s="788" customFormat="1" ht="28.9" customHeight="1" x14ac:dyDescent="0.2">
      <c r="A177" s="844" t="s">
        <v>1218</v>
      </c>
      <c r="B177" s="845"/>
      <c r="C177" s="845"/>
      <c r="D177" s="845"/>
      <c r="E177" s="846"/>
      <c r="F177" s="964"/>
      <c r="G177" s="835">
        <v>11</v>
      </c>
      <c r="H177" s="835">
        <v>11</v>
      </c>
      <c r="I177" s="835">
        <f t="shared" ref="I177:L177" si="2">SUM(I182:I190)</f>
        <v>0</v>
      </c>
      <c r="J177" s="835">
        <f t="shared" si="2"/>
        <v>0</v>
      </c>
      <c r="K177" s="835">
        <f t="shared" si="2"/>
        <v>0</v>
      </c>
      <c r="L177" s="836">
        <f t="shared" si="2"/>
        <v>0</v>
      </c>
      <c r="M177" s="836">
        <v>0</v>
      </c>
      <c r="N177" s="836">
        <v>0</v>
      </c>
      <c r="O177" s="836">
        <v>0</v>
      </c>
      <c r="P177" s="835">
        <v>0</v>
      </c>
      <c r="Q177" s="769"/>
      <c r="R177" s="769"/>
      <c r="S177" s="770"/>
      <c r="T177" s="770"/>
      <c r="U177" s="770"/>
      <c r="V177" s="770"/>
      <c r="W177" s="770"/>
      <c r="X177" s="770"/>
      <c r="Y177" s="770"/>
      <c r="Z177" s="770"/>
      <c r="AA177" s="770"/>
      <c r="AB177" s="770"/>
      <c r="AC177" s="770"/>
      <c r="AD177" s="770"/>
      <c r="AE177" s="770"/>
      <c r="AF177" s="770"/>
      <c r="AG177" s="770"/>
      <c r="AH177" s="770"/>
      <c r="AI177" s="770"/>
      <c r="AJ177" s="770"/>
      <c r="AK177" s="770"/>
      <c r="AL177" s="770"/>
      <c r="AM177" s="770"/>
      <c r="AN177" s="770"/>
      <c r="AO177" s="770"/>
      <c r="AP177" s="770"/>
      <c r="AQ177" s="770"/>
      <c r="AR177" s="770"/>
      <c r="AS177" s="770"/>
      <c r="AT177" s="770"/>
      <c r="AU177" s="770"/>
      <c r="AV177" s="770"/>
      <c r="AW177" s="770"/>
      <c r="AX177" s="770"/>
      <c r="AY177" s="770"/>
      <c r="AZ177" s="770"/>
      <c r="BA177" s="770"/>
      <c r="BB177" s="770"/>
      <c r="BC177" s="770"/>
      <c r="BD177" s="770"/>
      <c r="BE177" s="770"/>
      <c r="BF177" s="770"/>
      <c r="BG177" s="770"/>
      <c r="BH177" s="770"/>
      <c r="BI177" s="770"/>
      <c r="BJ177" s="770"/>
      <c r="BK177" s="770"/>
      <c r="BL177" s="770"/>
      <c r="BM177" s="770"/>
      <c r="BN177" s="770"/>
      <c r="BO177" s="770"/>
      <c r="BP177" s="770"/>
      <c r="BQ177" s="770"/>
      <c r="BR177" s="770"/>
      <c r="BS177" s="770"/>
      <c r="BT177" s="770"/>
      <c r="BU177" s="770"/>
      <c r="BV177" s="770"/>
      <c r="BW177" s="770"/>
      <c r="BX177" s="770"/>
      <c r="BY177" s="770"/>
      <c r="BZ177" s="770"/>
      <c r="CA177" s="770"/>
      <c r="CB177" s="770"/>
      <c r="CC177" s="770"/>
      <c r="CD177" s="770"/>
      <c r="CE177" s="770"/>
      <c r="CF177" s="770"/>
      <c r="CG177" s="770"/>
      <c r="CH177" s="770"/>
      <c r="CI177" s="770"/>
      <c r="CJ177" s="770"/>
      <c r="CK177" s="770"/>
      <c r="CL177" s="770"/>
      <c r="CM177" s="770"/>
      <c r="CN177" s="770"/>
      <c r="CO177" s="770"/>
      <c r="CP177" s="770"/>
      <c r="CQ177" s="770"/>
      <c r="CR177" s="770"/>
      <c r="CS177" s="770"/>
      <c r="CT177" s="770"/>
      <c r="CU177" s="770"/>
      <c r="CV177" s="770"/>
      <c r="CW177" s="770"/>
      <c r="CX177" s="770"/>
      <c r="CY177" s="770"/>
      <c r="CZ177" s="770"/>
      <c r="DA177" s="770"/>
      <c r="DB177" s="770"/>
      <c r="DC177" s="770"/>
      <c r="DD177" s="770"/>
      <c r="DE177" s="770"/>
      <c r="DF177" s="770"/>
      <c r="DG177" s="770"/>
      <c r="DH177" s="770"/>
      <c r="DI177" s="770"/>
      <c r="DJ177" s="770"/>
      <c r="DK177" s="770"/>
      <c r="DL177" s="770"/>
      <c r="DM177" s="770"/>
      <c r="DN177" s="770"/>
      <c r="DO177" s="770"/>
      <c r="DP177" s="770"/>
      <c r="DQ177" s="770"/>
      <c r="DR177" s="770"/>
      <c r="DS177" s="770"/>
      <c r="DT177" s="770"/>
      <c r="DU177" s="770"/>
      <c r="DV177" s="770"/>
      <c r="DW177" s="770"/>
      <c r="DX177" s="770"/>
      <c r="DY177" s="770"/>
      <c r="DZ177" s="770"/>
      <c r="EA177" s="770"/>
      <c r="EB177" s="770"/>
      <c r="EC177" s="770"/>
      <c r="ED177" s="770"/>
      <c r="EE177" s="770"/>
      <c r="EF177" s="770"/>
      <c r="EG177" s="770"/>
      <c r="EH177" s="770"/>
      <c r="EI177" s="770"/>
      <c r="EJ177" s="770"/>
      <c r="EK177" s="770"/>
      <c r="EL177" s="770"/>
      <c r="EM177" s="770"/>
      <c r="EN177" s="770"/>
      <c r="EO177" s="770"/>
      <c r="EP177" s="770"/>
      <c r="EQ177" s="770"/>
      <c r="ER177" s="770"/>
      <c r="ES177" s="770"/>
      <c r="ET177" s="770"/>
      <c r="EU177" s="770"/>
      <c r="EV177" s="770"/>
      <c r="EW177" s="770"/>
      <c r="EX177" s="770"/>
      <c r="EY177" s="770"/>
      <c r="EZ177" s="770"/>
      <c r="FA177" s="770"/>
      <c r="FB177" s="770"/>
      <c r="FC177" s="770"/>
      <c r="FD177" s="770"/>
      <c r="FE177" s="770"/>
      <c r="FF177" s="770"/>
      <c r="FG177" s="770"/>
      <c r="FH177" s="770"/>
      <c r="FI177" s="770"/>
      <c r="FJ177" s="770"/>
      <c r="FK177" s="770"/>
      <c r="FL177" s="770"/>
      <c r="FM177" s="770"/>
      <c r="FN177" s="770"/>
      <c r="FO177" s="770"/>
      <c r="FP177" s="770"/>
      <c r="FQ177" s="770"/>
      <c r="FR177" s="770"/>
      <c r="FS177" s="770"/>
      <c r="FT177" s="770"/>
      <c r="FU177" s="770"/>
      <c r="FV177" s="770"/>
      <c r="FW177" s="770"/>
      <c r="FX177" s="770"/>
      <c r="FY177" s="770"/>
      <c r="FZ177" s="770"/>
      <c r="GA177" s="770"/>
      <c r="GB177" s="770"/>
      <c r="GC177" s="770"/>
      <c r="GD177" s="770"/>
      <c r="GE177" s="770"/>
      <c r="GF177" s="770"/>
      <c r="GG177" s="770"/>
      <c r="GH177" s="770"/>
      <c r="GI177" s="770"/>
      <c r="GJ177" s="770"/>
      <c r="GK177" s="770"/>
      <c r="GL177" s="770"/>
      <c r="GM177" s="770"/>
      <c r="GN177" s="770"/>
      <c r="GO177" s="770"/>
      <c r="GP177" s="770"/>
      <c r="GQ177" s="770"/>
      <c r="GR177" s="770"/>
      <c r="GS177" s="770"/>
      <c r="GT177" s="770"/>
      <c r="GU177" s="770"/>
      <c r="GV177" s="770"/>
      <c r="GW177" s="770"/>
    </row>
    <row r="178" spans="1:205" s="788" customFormat="1" ht="28.9" customHeight="1" x14ac:dyDescent="0.2">
      <c r="A178" s="987"/>
      <c r="B178" s="987"/>
      <c r="C178" s="987"/>
      <c r="D178" s="987"/>
      <c r="E178" s="988"/>
      <c r="F178" s="964"/>
      <c r="G178" s="835">
        <v>5</v>
      </c>
      <c r="H178" s="835">
        <v>5</v>
      </c>
      <c r="I178" s="835"/>
      <c r="J178" s="835"/>
      <c r="K178" s="835"/>
      <c r="L178" s="836"/>
      <c r="M178" s="836"/>
      <c r="N178" s="836"/>
      <c r="O178" s="836"/>
      <c r="P178" s="835"/>
      <c r="Q178" s="769"/>
      <c r="R178" s="769"/>
      <c r="S178" s="770"/>
      <c r="T178" s="770"/>
      <c r="U178" s="770"/>
      <c r="V178" s="770"/>
      <c r="W178" s="770"/>
      <c r="X178" s="770"/>
      <c r="Y178" s="770"/>
      <c r="Z178" s="770"/>
      <c r="AA178" s="770"/>
      <c r="AB178" s="770"/>
      <c r="AC178" s="770"/>
      <c r="AD178" s="770"/>
      <c r="AE178" s="770"/>
      <c r="AF178" s="770"/>
      <c r="AG178" s="770"/>
      <c r="AH178" s="770"/>
      <c r="AI178" s="770"/>
      <c r="AJ178" s="770"/>
      <c r="AK178" s="770"/>
      <c r="AL178" s="770"/>
      <c r="AM178" s="770"/>
      <c r="AN178" s="770"/>
      <c r="AO178" s="770"/>
      <c r="AP178" s="770"/>
      <c r="AQ178" s="770"/>
      <c r="AR178" s="770"/>
      <c r="AS178" s="770"/>
      <c r="AT178" s="770"/>
      <c r="AU178" s="770"/>
      <c r="AV178" s="770"/>
      <c r="AW178" s="770"/>
      <c r="AX178" s="770"/>
      <c r="AY178" s="770"/>
      <c r="AZ178" s="770"/>
      <c r="BA178" s="770"/>
      <c r="BB178" s="770"/>
      <c r="BC178" s="770"/>
      <c r="BD178" s="770"/>
      <c r="BE178" s="770"/>
      <c r="BF178" s="770"/>
      <c r="BG178" s="770"/>
      <c r="BH178" s="770"/>
      <c r="BI178" s="770"/>
      <c r="BJ178" s="770"/>
      <c r="BK178" s="770"/>
      <c r="BL178" s="770"/>
      <c r="BM178" s="770"/>
      <c r="BN178" s="770"/>
      <c r="BO178" s="770"/>
      <c r="BP178" s="770"/>
      <c r="BQ178" s="770"/>
      <c r="BR178" s="770"/>
      <c r="BS178" s="770"/>
      <c r="BT178" s="770"/>
      <c r="BU178" s="770"/>
      <c r="BV178" s="770"/>
      <c r="BW178" s="770"/>
      <c r="BX178" s="770"/>
      <c r="BY178" s="770"/>
      <c r="BZ178" s="770"/>
      <c r="CA178" s="770"/>
      <c r="CB178" s="770"/>
      <c r="CC178" s="770"/>
      <c r="CD178" s="770"/>
      <c r="CE178" s="770"/>
      <c r="CF178" s="770"/>
      <c r="CG178" s="770"/>
      <c r="CH178" s="770"/>
      <c r="CI178" s="770"/>
      <c r="CJ178" s="770"/>
      <c r="CK178" s="770"/>
      <c r="CL178" s="770"/>
      <c r="CM178" s="770"/>
      <c r="CN178" s="770"/>
      <c r="CO178" s="770"/>
      <c r="CP178" s="770"/>
      <c r="CQ178" s="770"/>
      <c r="CR178" s="770"/>
      <c r="CS178" s="770"/>
      <c r="CT178" s="770"/>
      <c r="CU178" s="770"/>
      <c r="CV178" s="770"/>
      <c r="CW178" s="770"/>
      <c r="CX178" s="770"/>
      <c r="CY178" s="770"/>
      <c r="CZ178" s="770"/>
      <c r="DA178" s="770"/>
      <c r="DB178" s="770"/>
      <c r="DC178" s="770"/>
      <c r="DD178" s="770"/>
      <c r="DE178" s="770"/>
      <c r="DF178" s="770"/>
      <c r="DG178" s="770"/>
      <c r="DH178" s="770"/>
      <c r="DI178" s="770"/>
      <c r="DJ178" s="770"/>
      <c r="DK178" s="770"/>
      <c r="DL178" s="770"/>
      <c r="DM178" s="770"/>
      <c r="DN178" s="770"/>
      <c r="DO178" s="770"/>
      <c r="DP178" s="770"/>
      <c r="DQ178" s="770"/>
      <c r="DR178" s="770"/>
      <c r="DS178" s="770"/>
      <c r="DT178" s="770"/>
      <c r="DU178" s="770"/>
      <c r="DV178" s="770"/>
      <c r="DW178" s="770"/>
      <c r="DX178" s="770"/>
      <c r="DY178" s="770"/>
      <c r="DZ178" s="770"/>
      <c r="EA178" s="770"/>
      <c r="EB178" s="770"/>
      <c r="EC178" s="770"/>
      <c r="ED178" s="770"/>
      <c r="EE178" s="770"/>
      <c r="EF178" s="770"/>
      <c r="EG178" s="770"/>
      <c r="EH178" s="770"/>
      <c r="EI178" s="770"/>
      <c r="EJ178" s="770"/>
      <c r="EK178" s="770"/>
      <c r="EL178" s="770"/>
      <c r="EM178" s="770"/>
      <c r="EN178" s="770"/>
      <c r="EO178" s="770"/>
      <c r="EP178" s="770"/>
      <c r="EQ178" s="770"/>
      <c r="ER178" s="770"/>
      <c r="ES178" s="770"/>
      <c r="ET178" s="770"/>
      <c r="EU178" s="770"/>
      <c r="EV178" s="770"/>
      <c r="EW178" s="770"/>
      <c r="EX178" s="770"/>
      <c r="EY178" s="770"/>
      <c r="EZ178" s="770"/>
      <c r="FA178" s="770"/>
      <c r="FB178" s="770"/>
      <c r="FC178" s="770"/>
      <c r="FD178" s="770"/>
      <c r="FE178" s="770"/>
      <c r="FF178" s="770"/>
      <c r="FG178" s="770"/>
      <c r="FH178" s="770"/>
      <c r="FI178" s="770"/>
      <c r="FJ178" s="770"/>
      <c r="FK178" s="770"/>
      <c r="FL178" s="770"/>
      <c r="FM178" s="770"/>
      <c r="FN178" s="770"/>
      <c r="FO178" s="770"/>
      <c r="FP178" s="770"/>
      <c r="FQ178" s="770"/>
      <c r="FR178" s="770"/>
      <c r="FS178" s="770"/>
      <c r="FT178" s="770"/>
      <c r="FU178" s="770"/>
      <c r="FV178" s="770"/>
      <c r="FW178" s="770"/>
      <c r="FX178" s="770"/>
      <c r="FY178" s="770"/>
      <c r="FZ178" s="770"/>
      <c r="GA178" s="770"/>
      <c r="GB178" s="770"/>
      <c r="GC178" s="770"/>
      <c r="GD178" s="770"/>
      <c r="GE178" s="770"/>
      <c r="GF178" s="770"/>
      <c r="GG178" s="770"/>
      <c r="GH178" s="770"/>
      <c r="GI178" s="770"/>
      <c r="GJ178" s="770"/>
      <c r="GK178" s="770"/>
      <c r="GL178" s="770"/>
      <c r="GM178" s="770"/>
      <c r="GN178" s="770"/>
      <c r="GO178" s="770"/>
      <c r="GP178" s="770"/>
      <c r="GQ178" s="770"/>
      <c r="GR178" s="770"/>
      <c r="GS178" s="770"/>
      <c r="GT178" s="770"/>
      <c r="GU178" s="770"/>
      <c r="GV178" s="770"/>
      <c r="GW178" s="770"/>
    </row>
    <row r="179" spans="1:205" s="995" customFormat="1" ht="299.25" customHeight="1" x14ac:dyDescent="0.2">
      <c r="A179" s="989" t="s">
        <v>1219</v>
      </c>
      <c r="B179" s="990" t="s">
        <v>1220</v>
      </c>
      <c r="C179" s="990" t="s">
        <v>1221</v>
      </c>
      <c r="D179" s="990" t="s">
        <v>1222</v>
      </c>
      <c r="E179" s="991" t="s">
        <v>1223</v>
      </c>
      <c r="F179" s="992">
        <v>98095</v>
      </c>
      <c r="G179" s="993"/>
      <c r="H179" s="993"/>
      <c r="I179" s="993"/>
      <c r="J179" s="993"/>
      <c r="K179" s="993"/>
      <c r="L179" s="994"/>
      <c r="M179" s="994"/>
      <c r="N179" s="994"/>
      <c r="O179" s="994"/>
      <c r="P179" s="993"/>
      <c r="Q179" s="769"/>
      <c r="R179" s="769"/>
      <c r="S179" s="770"/>
      <c r="T179" s="770"/>
      <c r="U179" s="770"/>
      <c r="V179" s="770"/>
      <c r="W179" s="770"/>
      <c r="X179" s="770"/>
      <c r="Y179" s="770"/>
      <c r="Z179" s="770"/>
      <c r="AA179" s="770"/>
      <c r="AB179" s="770"/>
      <c r="AC179" s="770"/>
      <c r="AD179" s="770"/>
      <c r="AE179" s="770"/>
      <c r="AF179" s="770"/>
      <c r="AG179" s="770"/>
      <c r="AH179" s="770"/>
      <c r="AI179" s="770"/>
      <c r="AJ179" s="770"/>
      <c r="AK179" s="770"/>
      <c r="AL179" s="770"/>
      <c r="AM179" s="770"/>
      <c r="AN179" s="770"/>
      <c r="AO179" s="770"/>
      <c r="AP179" s="770"/>
      <c r="AQ179" s="770"/>
      <c r="AR179" s="770"/>
      <c r="AS179" s="770"/>
      <c r="AT179" s="770"/>
      <c r="AU179" s="770"/>
      <c r="AV179" s="770"/>
      <c r="AW179" s="770"/>
      <c r="AX179" s="770"/>
      <c r="AY179" s="770"/>
      <c r="AZ179" s="770"/>
      <c r="BA179" s="770"/>
      <c r="BB179" s="770"/>
      <c r="BC179" s="770"/>
      <c r="BD179" s="770"/>
      <c r="BE179" s="770"/>
      <c r="BF179" s="770"/>
      <c r="BG179" s="770"/>
      <c r="BH179" s="770"/>
      <c r="BI179" s="770"/>
      <c r="BJ179" s="770"/>
      <c r="BK179" s="770"/>
      <c r="BL179" s="770"/>
      <c r="BM179" s="770"/>
      <c r="BN179" s="770"/>
      <c r="BO179" s="770"/>
      <c r="BP179" s="770"/>
      <c r="BQ179" s="770"/>
      <c r="BR179" s="770"/>
      <c r="BS179" s="770"/>
      <c r="BT179" s="770"/>
      <c r="BU179" s="770"/>
      <c r="BV179" s="770"/>
      <c r="BW179" s="770"/>
      <c r="BX179" s="770"/>
      <c r="BY179" s="770"/>
      <c r="BZ179" s="770"/>
      <c r="CA179" s="770"/>
      <c r="CB179" s="770"/>
      <c r="CC179" s="770"/>
      <c r="CD179" s="770"/>
      <c r="CE179" s="770"/>
      <c r="CF179" s="770"/>
      <c r="CG179" s="770"/>
      <c r="CH179" s="770"/>
      <c r="CI179" s="770"/>
      <c r="CJ179" s="770"/>
      <c r="CK179" s="770"/>
      <c r="CL179" s="770"/>
      <c r="CM179" s="770"/>
      <c r="CN179" s="770"/>
      <c r="CO179" s="770"/>
      <c r="CP179" s="770"/>
      <c r="CQ179" s="770"/>
      <c r="CR179" s="770"/>
      <c r="CS179" s="770"/>
      <c r="CT179" s="770"/>
      <c r="CU179" s="770"/>
      <c r="CV179" s="770"/>
      <c r="CW179" s="770"/>
      <c r="CX179" s="770"/>
      <c r="CY179" s="770"/>
      <c r="CZ179" s="770"/>
      <c r="DA179" s="770"/>
      <c r="DB179" s="770"/>
      <c r="DC179" s="770"/>
      <c r="DD179" s="770"/>
      <c r="DE179" s="770"/>
      <c r="DF179" s="770"/>
      <c r="DG179" s="770"/>
      <c r="DH179" s="770"/>
      <c r="DI179" s="770"/>
      <c r="DJ179" s="770"/>
      <c r="DK179" s="770"/>
      <c r="DL179" s="770"/>
      <c r="DM179" s="770"/>
      <c r="DN179" s="770"/>
      <c r="DO179" s="770"/>
      <c r="DP179" s="770"/>
      <c r="DQ179" s="770"/>
      <c r="DR179" s="770"/>
      <c r="DS179" s="770"/>
      <c r="DT179" s="770"/>
      <c r="DU179" s="770"/>
      <c r="DV179" s="770"/>
      <c r="DW179" s="770"/>
      <c r="DX179" s="770"/>
      <c r="DY179" s="770"/>
      <c r="DZ179" s="770"/>
      <c r="EA179" s="770"/>
      <c r="EB179" s="770"/>
      <c r="EC179" s="770"/>
      <c r="ED179" s="770"/>
      <c r="EE179" s="770"/>
      <c r="EF179" s="770"/>
      <c r="EG179" s="770"/>
      <c r="EH179" s="770"/>
      <c r="EI179" s="770"/>
      <c r="EJ179" s="770"/>
      <c r="EK179" s="770"/>
      <c r="EL179" s="770"/>
      <c r="EM179" s="770"/>
      <c r="EN179" s="770"/>
      <c r="EO179" s="770"/>
      <c r="EP179" s="770"/>
      <c r="EQ179" s="770"/>
      <c r="ER179" s="770"/>
      <c r="ES179" s="770"/>
      <c r="ET179" s="770"/>
      <c r="EU179" s="770"/>
      <c r="EV179" s="770"/>
      <c r="EW179" s="770"/>
      <c r="EX179" s="770"/>
      <c r="EY179" s="770"/>
      <c r="EZ179" s="770"/>
      <c r="FA179" s="770"/>
      <c r="FB179" s="770"/>
      <c r="FC179" s="770"/>
      <c r="FD179" s="770"/>
      <c r="FE179" s="770"/>
      <c r="FF179" s="770"/>
      <c r="FG179" s="770"/>
      <c r="FH179" s="770"/>
      <c r="FI179" s="770"/>
      <c r="FJ179" s="770"/>
      <c r="FK179" s="770"/>
      <c r="FL179" s="770"/>
      <c r="FM179" s="770"/>
      <c r="FN179" s="770"/>
      <c r="FO179" s="770"/>
      <c r="FP179" s="770"/>
      <c r="FQ179" s="770"/>
      <c r="FR179" s="770"/>
      <c r="FS179" s="770"/>
      <c r="FT179" s="770"/>
      <c r="FU179" s="770"/>
      <c r="FV179" s="770"/>
      <c r="FW179" s="770"/>
      <c r="FX179" s="770"/>
      <c r="FY179" s="770"/>
      <c r="FZ179" s="770"/>
      <c r="GA179" s="770"/>
      <c r="GB179" s="770"/>
      <c r="GC179" s="770"/>
      <c r="GD179" s="770"/>
      <c r="GE179" s="770"/>
      <c r="GF179" s="770"/>
      <c r="GG179" s="770"/>
      <c r="GH179" s="770"/>
      <c r="GI179" s="770"/>
      <c r="GJ179" s="770"/>
      <c r="GK179" s="770"/>
      <c r="GL179" s="770"/>
      <c r="GM179" s="770"/>
      <c r="GN179" s="770"/>
      <c r="GO179" s="770"/>
      <c r="GP179" s="770"/>
      <c r="GQ179" s="770"/>
      <c r="GR179" s="770"/>
      <c r="GS179" s="770"/>
      <c r="GT179" s="770"/>
      <c r="GU179" s="770"/>
      <c r="GV179" s="770"/>
      <c r="GW179" s="770"/>
    </row>
    <row r="180" spans="1:205" s="995" customFormat="1" ht="144.75" customHeight="1" x14ac:dyDescent="0.2">
      <c r="A180" s="996"/>
      <c r="B180" s="973"/>
      <c r="C180" s="973"/>
      <c r="D180" s="997"/>
      <c r="E180" s="991" t="s">
        <v>1224</v>
      </c>
      <c r="F180" s="992">
        <v>98095</v>
      </c>
      <c r="G180" s="993"/>
      <c r="H180" s="993"/>
      <c r="I180" s="993"/>
      <c r="J180" s="993"/>
      <c r="K180" s="993"/>
      <c r="L180" s="994"/>
      <c r="M180" s="994"/>
      <c r="N180" s="994"/>
      <c r="O180" s="994"/>
      <c r="P180" s="993"/>
      <c r="Q180" s="769"/>
      <c r="R180" s="769"/>
      <c r="S180" s="770"/>
      <c r="T180" s="770"/>
      <c r="U180" s="770"/>
      <c r="V180" s="770"/>
      <c r="W180" s="770"/>
      <c r="X180" s="770"/>
      <c r="Y180" s="770"/>
      <c r="Z180" s="770"/>
      <c r="AA180" s="770"/>
      <c r="AB180" s="770"/>
      <c r="AC180" s="770"/>
      <c r="AD180" s="770"/>
      <c r="AE180" s="770"/>
      <c r="AF180" s="770"/>
      <c r="AG180" s="770"/>
      <c r="AH180" s="770"/>
      <c r="AI180" s="770"/>
      <c r="AJ180" s="770"/>
      <c r="AK180" s="770"/>
      <c r="AL180" s="770"/>
      <c r="AM180" s="770"/>
      <c r="AN180" s="770"/>
      <c r="AO180" s="770"/>
      <c r="AP180" s="770"/>
      <c r="AQ180" s="770"/>
      <c r="AR180" s="770"/>
      <c r="AS180" s="770"/>
      <c r="AT180" s="770"/>
      <c r="AU180" s="770"/>
      <c r="AV180" s="770"/>
      <c r="AW180" s="770"/>
      <c r="AX180" s="770"/>
      <c r="AY180" s="770"/>
      <c r="AZ180" s="770"/>
      <c r="BA180" s="770"/>
      <c r="BB180" s="770"/>
      <c r="BC180" s="770"/>
      <c r="BD180" s="770"/>
      <c r="BE180" s="770"/>
      <c r="BF180" s="770"/>
      <c r="BG180" s="770"/>
      <c r="BH180" s="770"/>
      <c r="BI180" s="770"/>
      <c r="BJ180" s="770"/>
      <c r="BK180" s="770"/>
      <c r="BL180" s="770"/>
      <c r="BM180" s="770"/>
      <c r="BN180" s="770"/>
      <c r="BO180" s="770"/>
      <c r="BP180" s="770"/>
      <c r="BQ180" s="770"/>
      <c r="BR180" s="770"/>
      <c r="BS180" s="770"/>
      <c r="BT180" s="770"/>
      <c r="BU180" s="770"/>
      <c r="BV180" s="770"/>
      <c r="BW180" s="770"/>
      <c r="BX180" s="770"/>
      <c r="BY180" s="770"/>
      <c r="BZ180" s="770"/>
      <c r="CA180" s="770"/>
      <c r="CB180" s="770"/>
      <c r="CC180" s="770"/>
      <c r="CD180" s="770"/>
      <c r="CE180" s="770"/>
      <c r="CF180" s="770"/>
      <c r="CG180" s="770"/>
      <c r="CH180" s="770"/>
      <c r="CI180" s="770"/>
      <c r="CJ180" s="770"/>
      <c r="CK180" s="770"/>
      <c r="CL180" s="770"/>
      <c r="CM180" s="770"/>
      <c r="CN180" s="770"/>
      <c r="CO180" s="770"/>
      <c r="CP180" s="770"/>
      <c r="CQ180" s="770"/>
      <c r="CR180" s="770"/>
      <c r="CS180" s="770"/>
      <c r="CT180" s="770"/>
      <c r="CU180" s="770"/>
      <c r="CV180" s="770"/>
      <c r="CW180" s="770"/>
      <c r="CX180" s="770"/>
      <c r="CY180" s="770"/>
      <c r="CZ180" s="770"/>
      <c r="DA180" s="770"/>
      <c r="DB180" s="770"/>
      <c r="DC180" s="770"/>
      <c r="DD180" s="770"/>
      <c r="DE180" s="770"/>
      <c r="DF180" s="770"/>
      <c r="DG180" s="770"/>
      <c r="DH180" s="770"/>
      <c r="DI180" s="770"/>
      <c r="DJ180" s="770"/>
      <c r="DK180" s="770"/>
      <c r="DL180" s="770"/>
      <c r="DM180" s="770"/>
      <c r="DN180" s="770"/>
      <c r="DO180" s="770"/>
      <c r="DP180" s="770"/>
      <c r="DQ180" s="770"/>
      <c r="DR180" s="770"/>
      <c r="DS180" s="770"/>
      <c r="DT180" s="770"/>
      <c r="DU180" s="770"/>
      <c r="DV180" s="770"/>
      <c r="DW180" s="770"/>
      <c r="DX180" s="770"/>
      <c r="DY180" s="770"/>
      <c r="DZ180" s="770"/>
      <c r="EA180" s="770"/>
      <c r="EB180" s="770"/>
      <c r="EC180" s="770"/>
      <c r="ED180" s="770"/>
      <c r="EE180" s="770"/>
      <c r="EF180" s="770"/>
      <c r="EG180" s="770"/>
      <c r="EH180" s="770"/>
      <c r="EI180" s="770"/>
      <c r="EJ180" s="770"/>
      <c r="EK180" s="770"/>
      <c r="EL180" s="770"/>
      <c r="EM180" s="770"/>
      <c r="EN180" s="770"/>
      <c r="EO180" s="770"/>
      <c r="EP180" s="770"/>
      <c r="EQ180" s="770"/>
      <c r="ER180" s="770"/>
      <c r="ES180" s="770"/>
      <c r="ET180" s="770"/>
      <c r="EU180" s="770"/>
      <c r="EV180" s="770"/>
      <c r="EW180" s="770"/>
      <c r="EX180" s="770"/>
      <c r="EY180" s="770"/>
      <c r="EZ180" s="770"/>
      <c r="FA180" s="770"/>
      <c r="FB180" s="770"/>
      <c r="FC180" s="770"/>
      <c r="FD180" s="770"/>
      <c r="FE180" s="770"/>
      <c r="FF180" s="770"/>
      <c r="FG180" s="770"/>
      <c r="FH180" s="770"/>
      <c r="FI180" s="770"/>
      <c r="FJ180" s="770"/>
      <c r="FK180" s="770"/>
      <c r="FL180" s="770"/>
      <c r="FM180" s="770"/>
      <c r="FN180" s="770"/>
      <c r="FO180" s="770"/>
      <c r="FP180" s="770"/>
      <c r="FQ180" s="770"/>
      <c r="FR180" s="770"/>
      <c r="FS180" s="770"/>
      <c r="FT180" s="770"/>
      <c r="FU180" s="770"/>
      <c r="FV180" s="770"/>
      <c r="FW180" s="770"/>
      <c r="FX180" s="770"/>
      <c r="FY180" s="770"/>
      <c r="FZ180" s="770"/>
      <c r="GA180" s="770"/>
      <c r="GB180" s="770"/>
      <c r="GC180" s="770"/>
      <c r="GD180" s="770"/>
      <c r="GE180" s="770"/>
      <c r="GF180" s="770"/>
      <c r="GG180" s="770"/>
      <c r="GH180" s="770"/>
      <c r="GI180" s="770"/>
      <c r="GJ180" s="770"/>
      <c r="GK180" s="770"/>
      <c r="GL180" s="770"/>
      <c r="GM180" s="770"/>
      <c r="GN180" s="770"/>
      <c r="GO180" s="770"/>
      <c r="GP180" s="770"/>
      <c r="GQ180" s="770"/>
      <c r="GR180" s="770"/>
      <c r="GS180" s="770"/>
      <c r="GT180" s="770"/>
      <c r="GU180" s="770"/>
      <c r="GV180" s="770"/>
      <c r="GW180" s="770"/>
    </row>
    <row r="181" spans="1:205" s="995" customFormat="1" ht="85.5" customHeight="1" x14ac:dyDescent="0.2">
      <c r="A181" s="996"/>
      <c r="B181" s="973"/>
      <c r="C181" s="973"/>
      <c r="D181" s="997"/>
      <c r="E181" s="991" t="s">
        <v>1225</v>
      </c>
      <c r="F181" s="992">
        <v>98095</v>
      </c>
      <c r="G181" s="993"/>
      <c r="H181" s="993"/>
      <c r="I181" s="993"/>
      <c r="J181" s="993"/>
      <c r="K181" s="993"/>
      <c r="L181" s="994"/>
      <c r="M181" s="994"/>
      <c r="N181" s="994"/>
      <c r="O181" s="994"/>
      <c r="P181" s="993"/>
      <c r="Q181" s="769"/>
      <c r="R181" s="769"/>
      <c r="S181" s="770"/>
      <c r="T181" s="770"/>
      <c r="U181" s="770"/>
      <c r="V181" s="770"/>
      <c r="W181" s="770"/>
      <c r="X181" s="770"/>
      <c r="Y181" s="770"/>
      <c r="Z181" s="770"/>
      <c r="AA181" s="770"/>
      <c r="AB181" s="770"/>
      <c r="AC181" s="770"/>
      <c r="AD181" s="770"/>
      <c r="AE181" s="770"/>
      <c r="AF181" s="770"/>
      <c r="AG181" s="770"/>
      <c r="AH181" s="770"/>
      <c r="AI181" s="770"/>
      <c r="AJ181" s="770"/>
      <c r="AK181" s="770"/>
      <c r="AL181" s="770"/>
      <c r="AM181" s="770"/>
      <c r="AN181" s="770"/>
      <c r="AO181" s="770"/>
      <c r="AP181" s="770"/>
      <c r="AQ181" s="770"/>
      <c r="AR181" s="770"/>
      <c r="AS181" s="770"/>
      <c r="AT181" s="770"/>
      <c r="AU181" s="770"/>
      <c r="AV181" s="770"/>
      <c r="AW181" s="770"/>
      <c r="AX181" s="770"/>
      <c r="AY181" s="770"/>
      <c r="AZ181" s="770"/>
      <c r="BA181" s="770"/>
      <c r="BB181" s="770"/>
      <c r="BC181" s="770"/>
      <c r="BD181" s="770"/>
      <c r="BE181" s="770"/>
      <c r="BF181" s="770"/>
      <c r="BG181" s="770"/>
      <c r="BH181" s="770"/>
      <c r="BI181" s="770"/>
      <c r="BJ181" s="770"/>
      <c r="BK181" s="770"/>
      <c r="BL181" s="770"/>
      <c r="BM181" s="770"/>
      <c r="BN181" s="770"/>
      <c r="BO181" s="770"/>
      <c r="BP181" s="770"/>
      <c r="BQ181" s="770"/>
      <c r="BR181" s="770"/>
      <c r="BS181" s="770"/>
      <c r="BT181" s="770"/>
      <c r="BU181" s="770"/>
      <c r="BV181" s="770"/>
      <c r="BW181" s="770"/>
      <c r="BX181" s="770"/>
      <c r="BY181" s="770"/>
      <c r="BZ181" s="770"/>
      <c r="CA181" s="770"/>
      <c r="CB181" s="770"/>
      <c r="CC181" s="770"/>
      <c r="CD181" s="770"/>
      <c r="CE181" s="770"/>
      <c r="CF181" s="770"/>
      <c r="CG181" s="770"/>
      <c r="CH181" s="770"/>
      <c r="CI181" s="770"/>
      <c r="CJ181" s="770"/>
      <c r="CK181" s="770"/>
      <c r="CL181" s="770"/>
      <c r="CM181" s="770"/>
      <c r="CN181" s="770"/>
      <c r="CO181" s="770"/>
      <c r="CP181" s="770"/>
      <c r="CQ181" s="770"/>
      <c r="CR181" s="770"/>
      <c r="CS181" s="770"/>
      <c r="CT181" s="770"/>
      <c r="CU181" s="770"/>
      <c r="CV181" s="770"/>
      <c r="CW181" s="770"/>
      <c r="CX181" s="770"/>
      <c r="CY181" s="770"/>
      <c r="CZ181" s="770"/>
      <c r="DA181" s="770"/>
      <c r="DB181" s="770"/>
      <c r="DC181" s="770"/>
      <c r="DD181" s="770"/>
      <c r="DE181" s="770"/>
      <c r="DF181" s="770"/>
      <c r="DG181" s="770"/>
      <c r="DH181" s="770"/>
      <c r="DI181" s="770"/>
      <c r="DJ181" s="770"/>
      <c r="DK181" s="770"/>
      <c r="DL181" s="770"/>
      <c r="DM181" s="770"/>
      <c r="DN181" s="770"/>
      <c r="DO181" s="770"/>
      <c r="DP181" s="770"/>
      <c r="DQ181" s="770"/>
      <c r="DR181" s="770"/>
      <c r="DS181" s="770"/>
      <c r="DT181" s="770"/>
      <c r="DU181" s="770"/>
      <c r="DV181" s="770"/>
      <c r="DW181" s="770"/>
      <c r="DX181" s="770"/>
      <c r="DY181" s="770"/>
      <c r="DZ181" s="770"/>
      <c r="EA181" s="770"/>
      <c r="EB181" s="770"/>
      <c r="EC181" s="770"/>
      <c r="ED181" s="770"/>
      <c r="EE181" s="770"/>
      <c r="EF181" s="770"/>
      <c r="EG181" s="770"/>
      <c r="EH181" s="770"/>
      <c r="EI181" s="770"/>
      <c r="EJ181" s="770"/>
      <c r="EK181" s="770"/>
      <c r="EL181" s="770"/>
      <c r="EM181" s="770"/>
      <c r="EN181" s="770"/>
      <c r="EO181" s="770"/>
      <c r="EP181" s="770"/>
      <c r="EQ181" s="770"/>
      <c r="ER181" s="770"/>
      <c r="ES181" s="770"/>
      <c r="ET181" s="770"/>
      <c r="EU181" s="770"/>
      <c r="EV181" s="770"/>
      <c r="EW181" s="770"/>
      <c r="EX181" s="770"/>
      <c r="EY181" s="770"/>
      <c r="EZ181" s="770"/>
      <c r="FA181" s="770"/>
      <c r="FB181" s="770"/>
      <c r="FC181" s="770"/>
      <c r="FD181" s="770"/>
      <c r="FE181" s="770"/>
      <c r="FF181" s="770"/>
      <c r="FG181" s="770"/>
      <c r="FH181" s="770"/>
      <c r="FI181" s="770"/>
      <c r="FJ181" s="770"/>
      <c r="FK181" s="770"/>
      <c r="FL181" s="770"/>
      <c r="FM181" s="770"/>
      <c r="FN181" s="770"/>
      <c r="FO181" s="770"/>
      <c r="FP181" s="770"/>
      <c r="FQ181" s="770"/>
      <c r="FR181" s="770"/>
      <c r="FS181" s="770"/>
      <c r="FT181" s="770"/>
      <c r="FU181" s="770"/>
      <c r="FV181" s="770"/>
      <c r="FW181" s="770"/>
      <c r="FX181" s="770"/>
      <c r="FY181" s="770"/>
      <c r="FZ181" s="770"/>
      <c r="GA181" s="770"/>
      <c r="GB181" s="770"/>
      <c r="GC181" s="770"/>
      <c r="GD181" s="770"/>
      <c r="GE181" s="770"/>
      <c r="GF181" s="770"/>
      <c r="GG181" s="770"/>
      <c r="GH181" s="770"/>
      <c r="GI181" s="770"/>
      <c r="GJ181" s="770"/>
      <c r="GK181" s="770"/>
      <c r="GL181" s="770"/>
      <c r="GM181" s="770"/>
      <c r="GN181" s="770"/>
      <c r="GO181" s="770"/>
      <c r="GP181" s="770"/>
      <c r="GQ181" s="770"/>
      <c r="GR181" s="770"/>
      <c r="GS181" s="770"/>
      <c r="GT181" s="770"/>
      <c r="GU181" s="770"/>
      <c r="GV181" s="770"/>
      <c r="GW181" s="770"/>
    </row>
    <row r="182" spans="1:205" ht="107.25" customHeight="1" x14ac:dyDescent="0.2">
      <c r="A182" s="996"/>
      <c r="B182" s="973"/>
      <c r="C182" s="973"/>
      <c r="D182" s="997"/>
      <c r="E182" s="991" t="s">
        <v>1226</v>
      </c>
      <c r="F182" s="992">
        <v>98095</v>
      </c>
      <c r="G182" s="786"/>
      <c r="H182" s="786"/>
      <c r="I182" s="786"/>
      <c r="J182" s="786"/>
      <c r="K182" s="786"/>
      <c r="L182" s="787"/>
      <c r="M182" s="787"/>
      <c r="N182" s="787"/>
      <c r="O182" s="787"/>
      <c r="P182" s="786"/>
    </row>
    <row r="183" spans="1:205" ht="61.15" customHeight="1" x14ac:dyDescent="0.2">
      <c r="A183" s="996"/>
      <c r="B183" s="973"/>
      <c r="C183" s="998" t="s">
        <v>1227</v>
      </c>
      <c r="D183" s="999" t="s">
        <v>1228</v>
      </c>
      <c r="E183" s="848" t="s">
        <v>1229</v>
      </c>
      <c r="F183" s="992">
        <v>98095</v>
      </c>
      <c r="G183" s="786"/>
      <c r="H183" s="786"/>
      <c r="I183" s="786"/>
      <c r="J183" s="786"/>
      <c r="K183" s="786"/>
      <c r="L183" s="787"/>
      <c r="M183" s="787"/>
      <c r="N183" s="787"/>
      <c r="O183" s="787"/>
      <c r="P183" s="786"/>
    </row>
    <row r="184" spans="1:205" s="788" customFormat="1" ht="74.45" customHeight="1" x14ac:dyDescent="0.2">
      <c r="A184" s="996"/>
      <c r="B184" s="973"/>
      <c r="C184" s="998"/>
      <c r="D184" s="999"/>
      <c r="E184" s="848" t="s">
        <v>1230</v>
      </c>
      <c r="F184" s="992">
        <v>98095</v>
      </c>
      <c r="G184" s="786"/>
      <c r="H184" s="786"/>
      <c r="I184" s="786"/>
      <c r="J184" s="786"/>
      <c r="K184" s="786"/>
      <c r="L184" s="787"/>
      <c r="M184" s="787"/>
      <c r="N184" s="787"/>
      <c r="O184" s="787"/>
      <c r="P184" s="786"/>
      <c r="Q184" s="769"/>
      <c r="R184" s="769"/>
      <c r="S184" s="770"/>
      <c r="T184" s="770"/>
      <c r="U184" s="770"/>
      <c r="V184" s="770"/>
      <c r="W184" s="770"/>
      <c r="X184" s="770"/>
      <c r="Y184" s="770"/>
      <c r="Z184" s="770"/>
      <c r="AA184" s="770"/>
      <c r="AB184" s="770"/>
      <c r="AC184" s="770"/>
      <c r="AD184" s="770"/>
      <c r="AE184" s="770"/>
      <c r="AF184" s="770"/>
      <c r="AG184" s="770"/>
      <c r="AH184" s="770"/>
      <c r="AI184" s="770"/>
      <c r="AJ184" s="770"/>
      <c r="AK184" s="770"/>
      <c r="AL184" s="770"/>
      <c r="AM184" s="770"/>
      <c r="AN184" s="770"/>
      <c r="AO184" s="770"/>
      <c r="AP184" s="770"/>
      <c r="AQ184" s="770"/>
      <c r="AR184" s="770"/>
      <c r="AS184" s="770"/>
      <c r="AT184" s="770"/>
      <c r="AU184" s="770"/>
      <c r="AV184" s="770"/>
      <c r="AW184" s="770"/>
      <c r="AX184" s="770"/>
      <c r="AY184" s="770"/>
      <c r="AZ184" s="770"/>
      <c r="BA184" s="770"/>
      <c r="BB184" s="770"/>
      <c r="BC184" s="770"/>
      <c r="BD184" s="770"/>
      <c r="BE184" s="770"/>
      <c r="BF184" s="770"/>
      <c r="BG184" s="770"/>
      <c r="BH184" s="770"/>
      <c r="BI184" s="770"/>
      <c r="BJ184" s="770"/>
      <c r="BK184" s="770"/>
      <c r="BL184" s="770"/>
      <c r="BM184" s="770"/>
      <c r="BN184" s="770"/>
      <c r="BO184" s="770"/>
      <c r="BP184" s="770"/>
      <c r="BQ184" s="770"/>
      <c r="BR184" s="770"/>
      <c r="BS184" s="770"/>
      <c r="BT184" s="770"/>
      <c r="BU184" s="770"/>
      <c r="BV184" s="770"/>
      <c r="BW184" s="770"/>
      <c r="BX184" s="770"/>
      <c r="BY184" s="770"/>
      <c r="BZ184" s="770"/>
      <c r="CA184" s="770"/>
      <c r="CB184" s="770"/>
      <c r="CC184" s="770"/>
      <c r="CD184" s="770"/>
      <c r="CE184" s="770"/>
      <c r="CF184" s="770"/>
      <c r="CG184" s="770"/>
      <c r="CH184" s="770"/>
      <c r="CI184" s="770"/>
      <c r="CJ184" s="770"/>
      <c r="CK184" s="770"/>
      <c r="CL184" s="770"/>
      <c r="CM184" s="770"/>
      <c r="CN184" s="770"/>
      <c r="CO184" s="770"/>
      <c r="CP184" s="770"/>
      <c r="CQ184" s="770"/>
      <c r="CR184" s="770"/>
      <c r="CS184" s="770"/>
      <c r="CT184" s="770"/>
      <c r="CU184" s="770"/>
      <c r="CV184" s="770"/>
      <c r="CW184" s="770"/>
      <c r="CX184" s="770"/>
      <c r="CY184" s="770"/>
      <c r="CZ184" s="770"/>
      <c r="DA184" s="770"/>
      <c r="DB184" s="770"/>
      <c r="DC184" s="770"/>
      <c r="DD184" s="770"/>
      <c r="DE184" s="770"/>
      <c r="DF184" s="770"/>
      <c r="DG184" s="770"/>
      <c r="DH184" s="770"/>
      <c r="DI184" s="770"/>
      <c r="DJ184" s="770"/>
      <c r="DK184" s="770"/>
      <c r="DL184" s="770"/>
      <c r="DM184" s="770"/>
      <c r="DN184" s="770"/>
      <c r="DO184" s="770"/>
      <c r="DP184" s="770"/>
      <c r="DQ184" s="770"/>
      <c r="DR184" s="770"/>
      <c r="DS184" s="770"/>
      <c r="DT184" s="770"/>
      <c r="DU184" s="770"/>
      <c r="DV184" s="770"/>
      <c r="DW184" s="770"/>
      <c r="DX184" s="770"/>
      <c r="DY184" s="770"/>
      <c r="DZ184" s="770"/>
      <c r="EA184" s="770"/>
      <c r="EB184" s="770"/>
      <c r="EC184" s="770"/>
      <c r="ED184" s="770"/>
      <c r="EE184" s="770"/>
      <c r="EF184" s="770"/>
      <c r="EG184" s="770"/>
      <c r="EH184" s="770"/>
      <c r="EI184" s="770"/>
      <c r="EJ184" s="770"/>
      <c r="EK184" s="770"/>
      <c r="EL184" s="770"/>
      <c r="EM184" s="770"/>
      <c r="EN184" s="770"/>
      <c r="EO184" s="770"/>
      <c r="EP184" s="770"/>
      <c r="EQ184" s="770"/>
      <c r="ER184" s="770"/>
      <c r="ES184" s="770"/>
      <c r="ET184" s="770"/>
      <c r="EU184" s="770"/>
      <c r="EV184" s="770"/>
      <c r="EW184" s="770"/>
      <c r="EX184" s="770"/>
      <c r="EY184" s="770"/>
      <c r="EZ184" s="770"/>
      <c r="FA184" s="770"/>
      <c r="FB184" s="770"/>
      <c r="FC184" s="770"/>
      <c r="FD184" s="770"/>
      <c r="FE184" s="770"/>
      <c r="FF184" s="770"/>
      <c r="FG184" s="770"/>
      <c r="FH184" s="770"/>
      <c r="FI184" s="770"/>
      <c r="FJ184" s="770"/>
      <c r="FK184" s="770"/>
      <c r="FL184" s="770"/>
      <c r="FM184" s="770"/>
      <c r="FN184" s="770"/>
      <c r="FO184" s="770"/>
      <c r="FP184" s="770"/>
      <c r="FQ184" s="770"/>
      <c r="FR184" s="770"/>
      <c r="FS184" s="770"/>
      <c r="FT184" s="770"/>
      <c r="FU184" s="770"/>
      <c r="FV184" s="770"/>
      <c r="FW184" s="770"/>
      <c r="FX184" s="770"/>
      <c r="FY184" s="770"/>
      <c r="FZ184" s="770"/>
      <c r="GA184" s="770"/>
      <c r="GB184" s="770"/>
      <c r="GC184" s="770"/>
      <c r="GD184" s="770"/>
      <c r="GE184" s="770"/>
      <c r="GF184" s="770"/>
      <c r="GG184" s="770"/>
      <c r="GH184" s="770"/>
      <c r="GI184" s="770"/>
      <c r="GJ184" s="770"/>
      <c r="GK184" s="770"/>
      <c r="GL184" s="770"/>
      <c r="GM184" s="770"/>
      <c r="GN184" s="770"/>
      <c r="GO184" s="770"/>
      <c r="GP184" s="770"/>
      <c r="GQ184" s="770"/>
      <c r="GR184" s="770"/>
      <c r="GS184" s="770"/>
      <c r="GT184" s="770"/>
      <c r="GU184" s="770"/>
      <c r="GV184" s="770"/>
      <c r="GW184" s="770"/>
    </row>
    <row r="185" spans="1:205" ht="36" customHeight="1" x14ac:dyDescent="0.2">
      <c r="A185" s="1000"/>
      <c r="B185" s="980"/>
      <c r="C185" s="998"/>
      <c r="D185" s="999"/>
      <c r="E185" s="848" t="s">
        <v>1231</v>
      </c>
      <c r="F185" s="992">
        <v>98095</v>
      </c>
      <c r="G185" s="786"/>
      <c r="H185" s="786"/>
      <c r="I185" s="786"/>
      <c r="J185" s="786"/>
      <c r="K185" s="786"/>
      <c r="L185" s="787"/>
      <c r="M185" s="787"/>
      <c r="N185" s="787"/>
      <c r="O185" s="787"/>
      <c r="P185" s="786"/>
    </row>
    <row r="186" spans="1:205" s="798" customFormat="1" ht="24" customHeight="1" x14ac:dyDescent="0.2">
      <c r="A186" s="1001"/>
      <c r="B186" s="1001"/>
      <c r="C186" s="820"/>
      <c r="D186" s="855"/>
      <c r="E186" s="863"/>
      <c r="F186" s="856"/>
      <c r="G186" s="796">
        <v>6</v>
      </c>
      <c r="H186" s="796">
        <v>6</v>
      </c>
      <c r="I186" s="796"/>
      <c r="J186" s="796"/>
      <c r="K186" s="796"/>
      <c r="L186" s="797"/>
      <c r="M186" s="797"/>
      <c r="N186" s="797"/>
      <c r="O186" s="797"/>
      <c r="P186" s="796"/>
      <c r="Q186" s="745"/>
      <c r="R186" s="745"/>
      <c r="S186" s="746"/>
      <c r="T186" s="746"/>
      <c r="U186" s="746"/>
      <c r="V186" s="746"/>
      <c r="W186" s="746"/>
      <c r="X186" s="746"/>
      <c r="Y186" s="746"/>
      <c r="Z186" s="746"/>
      <c r="AA186" s="746"/>
      <c r="AB186" s="746"/>
      <c r="AC186" s="746"/>
      <c r="AD186" s="746"/>
      <c r="AE186" s="746"/>
      <c r="AF186" s="746"/>
      <c r="AG186" s="746"/>
      <c r="AH186" s="746"/>
      <c r="AI186" s="746"/>
      <c r="AJ186" s="746"/>
      <c r="AK186" s="746"/>
      <c r="AL186" s="746"/>
      <c r="AM186" s="746"/>
      <c r="AN186" s="746"/>
      <c r="AO186" s="746"/>
      <c r="AP186" s="746"/>
      <c r="AQ186" s="746"/>
      <c r="AR186" s="746"/>
      <c r="AS186" s="746"/>
      <c r="AT186" s="746"/>
      <c r="AU186" s="746"/>
      <c r="AV186" s="746"/>
      <c r="AW186" s="746"/>
      <c r="AX186" s="746"/>
      <c r="AY186" s="746"/>
      <c r="AZ186" s="746"/>
      <c r="BA186" s="746"/>
      <c r="BB186" s="746"/>
      <c r="BC186" s="746"/>
      <c r="BD186" s="746"/>
      <c r="BE186" s="746"/>
      <c r="BF186" s="746"/>
      <c r="BG186" s="746"/>
      <c r="BH186" s="746"/>
      <c r="BI186" s="746"/>
      <c r="BJ186" s="746"/>
      <c r="BK186" s="746"/>
      <c r="BL186" s="746"/>
      <c r="BM186" s="746"/>
      <c r="BN186" s="746"/>
      <c r="BO186" s="746"/>
      <c r="BP186" s="746"/>
      <c r="BQ186" s="746"/>
      <c r="BR186" s="746"/>
      <c r="BS186" s="746"/>
      <c r="BT186" s="746"/>
      <c r="BU186" s="746"/>
      <c r="BV186" s="746"/>
      <c r="BW186" s="746"/>
      <c r="BX186" s="746"/>
      <c r="BY186" s="746"/>
      <c r="BZ186" s="746"/>
      <c r="CA186" s="746"/>
      <c r="CB186" s="746"/>
      <c r="CC186" s="746"/>
      <c r="CD186" s="746"/>
      <c r="CE186" s="746"/>
      <c r="CF186" s="746"/>
      <c r="CG186" s="746"/>
      <c r="CH186" s="746"/>
      <c r="CI186" s="746"/>
      <c r="CJ186" s="746"/>
      <c r="CK186" s="746"/>
      <c r="CL186" s="746"/>
      <c r="CM186" s="746"/>
      <c r="CN186" s="746"/>
      <c r="CO186" s="746"/>
      <c r="CP186" s="746"/>
      <c r="CQ186" s="746"/>
      <c r="CR186" s="746"/>
      <c r="CS186" s="746"/>
      <c r="CT186" s="746"/>
      <c r="CU186" s="746"/>
      <c r="CV186" s="746"/>
      <c r="CW186" s="746"/>
      <c r="CX186" s="746"/>
      <c r="CY186" s="746"/>
      <c r="CZ186" s="746"/>
      <c r="DA186" s="746"/>
      <c r="DB186" s="746"/>
      <c r="DC186" s="746"/>
      <c r="DD186" s="746"/>
      <c r="DE186" s="746"/>
      <c r="DF186" s="746"/>
      <c r="DG186" s="746"/>
      <c r="DH186" s="746"/>
      <c r="DI186" s="746"/>
      <c r="DJ186" s="746"/>
      <c r="DK186" s="746"/>
      <c r="DL186" s="746"/>
      <c r="DM186" s="746"/>
      <c r="DN186" s="746"/>
      <c r="DO186" s="746"/>
      <c r="DP186" s="746"/>
      <c r="DQ186" s="746"/>
      <c r="DR186" s="746"/>
      <c r="DS186" s="746"/>
      <c r="DT186" s="746"/>
      <c r="DU186" s="746"/>
      <c r="DV186" s="746"/>
      <c r="DW186" s="746"/>
      <c r="DX186" s="746"/>
      <c r="DY186" s="746"/>
      <c r="DZ186" s="746"/>
      <c r="EA186" s="746"/>
      <c r="EB186" s="746"/>
      <c r="EC186" s="746"/>
      <c r="ED186" s="746"/>
      <c r="EE186" s="746"/>
      <c r="EF186" s="746"/>
      <c r="EG186" s="746"/>
      <c r="EH186" s="746"/>
      <c r="EI186" s="746"/>
      <c r="EJ186" s="746"/>
      <c r="EK186" s="746"/>
      <c r="EL186" s="746"/>
      <c r="EM186" s="746"/>
      <c r="EN186" s="746"/>
      <c r="EO186" s="746"/>
      <c r="EP186" s="746"/>
      <c r="EQ186" s="746"/>
      <c r="ER186" s="746"/>
      <c r="ES186" s="746"/>
      <c r="ET186" s="746"/>
      <c r="EU186" s="746"/>
      <c r="EV186" s="746"/>
      <c r="EW186" s="746"/>
      <c r="EX186" s="746"/>
      <c r="EY186" s="746"/>
      <c r="EZ186" s="746"/>
      <c r="FA186" s="746"/>
      <c r="FB186" s="746"/>
      <c r="FC186" s="746"/>
      <c r="FD186" s="746"/>
      <c r="FE186" s="746"/>
      <c r="FF186" s="746"/>
      <c r="FG186" s="746"/>
      <c r="FH186" s="746"/>
      <c r="FI186" s="746"/>
      <c r="FJ186" s="746"/>
      <c r="FK186" s="746"/>
      <c r="FL186" s="746"/>
      <c r="FM186" s="746"/>
      <c r="FN186" s="746"/>
      <c r="FO186" s="746"/>
      <c r="FP186" s="746"/>
      <c r="FQ186" s="746"/>
      <c r="FR186" s="746"/>
      <c r="FS186" s="746"/>
      <c r="FT186" s="746"/>
      <c r="FU186" s="746"/>
      <c r="FV186" s="746"/>
      <c r="FW186" s="746"/>
      <c r="FX186" s="746"/>
      <c r="FY186" s="746"/>
      <c r="FZ186" s="746"/>
      <c r="GA186" s="746"/>
      <c r="GB186" s="746"/>
      <c r="GC186" s="746"/>
      <c r="GD186" s="746"/>
      <c r="GE186" s="746"/>
      <c r="GF186" s="746"/>
      <c r="GG186" s="746"/>
      <c r="GH186" s="746"/>
      <c r="GI186" s="746"/>
      <c r="GJ186" s="746"/>
      <c r="GK186" s="746"/>
      <c r="GL186" s="746"/>
      <c r="GM186" s="746"/>
      <c r="GN186" s="746"/>
      <c r="GO186" s="746"/>
      <c r="GP186" s="746"/>
      <c r="GQ186" s="746"/>
      <c r="GR186" s="746"/>
      <c r="GS186" s="746"/>
      <c r="GT186" s="746"/>
      <c r="GU186" s="746"/>
      <c r="GV186" s="746"/>
      <c r="GW186" s="746"/>
    </row>
    <row r="187" spans="1:205" ht="99" customHeight="1" x14ac:dyDescent="0.2">
      <c r="A187" s="806" t="s">
        <v>1232</v>
      </c>
      <c r="B187" s="799" t="s">
        <v>1233</v>
      </c>
      <c r="C187" s="799" t="s">
        <v>1234</v>
      </c>
      <c r="D187" s="799" t="s">
        <v>1235</v>
      </c>
      <c r="E187" s="921" t="s">
        <v>1236</v>
      </c>
      <c r="F187" s="849">
        <v>59051</v>
      </c>
      <c r="G187" s="786"/>
      <c r="H187" s="786"/>
      <c r="I187" s="786"/>
      <c r="J187" s="786"/>
      <c r="K187" s="786"/>
      <c r="L187" s="787"/>
      <c r="M187" s="787"/>
      <c r="N187" s="787"/>
      <c r="O187" s="787"/>
      <c r="P187" s="786"/>
    </row>
    <row r="188" spans="1:205" ht="50.45" customHeight="1" x14ac:dyDescent="0.2">
      <c r="A188" s="913"/>
      <c r="B188" s="829"/>
      <c r="C188" s="829"/>
      <c r="D188" s="829"/>
      <c r="E188" s="918" t="s">
        <v>1237</v>
      </c>
      <c r="F188" s="849">
        <v>59051</v>
      </c>
      <c r="G188" s="786"/>
      <c r="H188" s="786"/>
      <c r="I188" s="786"/>
      <c r="J188" s="786"/>
      <c r="K188" s="786"/>
      <c r="L188" s="787"/>
      <c r="M188" s="787"/>
      <c r="N188" s="787"/>
      <c r="O188" s="787"/>
      <c r="P188" s="786"/>
    </row>
    <row r="189" spans="1:205" ht="63.6" customHeight="1" x14ac:dyDescent="0.2">
      <c r="A189" s="913"/>
      <c r="B189" s="829"/>
      <c r="C189" s="799" t="s">
        <v>1238</v>
      </c>
      <c r="D189" s="799" t="s">
        <v>1239</v>
      </c>
      <c r="E189" s="921" t="s">
        <v>1240</v>
      </c>
      <c r="F189" s="849">
        <v>59051</v>
      </c>
      <c r="G189" s="786"/>
      <c r="H189" s="786"/>
      <c r="I189" s="786"/>
      <c r="J189" s="786"/>
      <c r="K189" s="786"/>
      <c r="L189" s="787"/>
      <c r="M189" s="787"/>
      <c r="N189" s="787"/>
      <c r="O189" s="787"/>
      <c r="P189" s="786"/>
    </row>
    <row r="190" spans="1:205" ht="50.45" customHeight="1" x14ac:dyDescent="0.2">
      <c r="A190" s="1002"/>
      <c r="B190" s="886"/>
      <c r="C190" s="829"/>
      <c r="D190" s="829" t="s">
        <v>1241</v>
      </c>
      <c r="E190" s="918" t="s">
        <v>1242</v>
      </c>
      <c r="F190" s="849">
        <v>59051</v>
      </c>
      <c r="G190" s="786"/>
      <c r="H190" s="786"/>
      <c r="I190" s="786"/>
      <c r="J190" s="786"/>
      <c r="K190" s="786"/>
      <c r="L190" s="787"/>
      <c r="M190" s="787"/>
      <c r="N190" s="787"/>
      <c r="O190" s="787"/>
      <c r="P190" s="786"/>
    </row>
    <row r="191" spans="1:205" ht="31.15" customHeight="1" x14ac:dyDescent="0.2">
      <c r="A191" s="844" t="s">
        <v>1243</v>
      </c>
      <c r="B191" s="845"/>
      <c r="C191" s="845"/>
      <c r="D191" s="845"/>
      <c r="E191" s="846"/>
      <c r="F191" s="964"/>
      <c r="G191" s="835">
        <v>205</v>
      </c>
      <c r="H191" s="835">
        <v>205</v>
      </c>
      <c r="I191" s="835">
        <f>SUM(I203:I212)</f>
        <v>0</v>
      </c>
      <c r="J191" s="835">
        <f>SUM(J203:J212)</f>
        <v>0</v>
      </c>
      <c r="K191" s="835">
        <f>SUM(K203:K212)</f>
        <v>0</v>
      </c>
      <c r="L191" s="836">
        <f>SUM(L203:L212)</f>
        <v>0</v>
      </c>
      <c r="M191" s="836">
        <v>0</v>
      </c>
      <c r="N191" s="836">
        <v>0</v>
      </c>
      <c r="O191" s="836">
        <v>0</v>
      </c>
      <c r="P191" s="835">
        <v>0</v>
      </c>
    </row>
    <row r="192" spans="1:205" s="798" customFormat="1" ht="30" customHeight="1" x14ac:dyDescent="0.2">
      <c r="A192" s="1003"/>
      <c r="B192" s="1004"/>
      <c r="C192" s="857"/>
      <c r="D192" s="857"/>
      <c r="E192" s="1005"/>
      <c r="F192" s="1006"/>
      <c r="G192" s="857">
        <v>190</v>
      </c>
      <c r="H192" s="857">
        <v>190</v>
      </c>
      <c r="I192" s="857"/>
      <c r="J192" s="857"/>
      <c r="K192" s="857"/>
      <c r="L192" s="858"/>
      <c r="M192" s="858"/>
      <c r="N192" s="858"/>
      <c r="O192" s="858"/>
      <c r="P192" s="857"/>
      <c r="Q192" s="745"/>
      <c r="R192" s="745"/>
      <c r="S192" s="746"/>
      <c r="T192" s="746"/>
      <c r="U192" s="746"/>
      <c r="V192" s="746"/>
      <c r="W192" s="746"/>
      <c r="X192" s="746"/>
      <c r="Y192" s="746"/>
      <c r="Z192" s="746"/>
      <c r="AA192" s="746"/>
      <c r="AB192" s="746"/>
      <c r="AC192" s="746"/>
      <c r="AD192" s="746"/>
      <c r="AE192" s="746"/>
      <c r="AF192" s="746"/>
      <c r="AG192" s="746"/>
      <c r="AH192" s="746"/>
      <c r="AI192" s="746"/>
      <c r="AJ192" s="746"/>
      <c r="AK192" s="746"/>
      <c r="AL192" s="746"/>
      <c r="AM192" s="746"/>
      <c r="AN192" s="746"/>
      <c r="AO192" s="746"/>
      <c r="AP192" s="746"/>
      <c r="AQ192" s="746"/>
      <c r="AR192" s="746"/>
      <c r="AS192" s="746"/>
      <c r="AT192" s="746"/>
      <c r="AU192" s="746"/>
      <c r="AV192" s="746"/>
      <c r="AW192" s="746"/>
      <c r="AX192" s="746"/>
      <c r="AY192" s="746"/>
      <c r="AZ192" s="746"/>
      <c r="BA192" s="746"/>
      <c r="BB192" s="746"/>
      <c r="BC192" s="746"/>
      <c r="BD192" s="746"/>
      <c r="BE192" s="746"/>
      <c r="BF192" s="746"/>
      <c r="BG192" s="746"/>
      <c r="BH192" s="746"/>
      <c r="BI192" s="746"/>
      <c r="BJ192" s="746"/>
      <c r="BK192" s="746"/>
      <c r="BL192" s="746"/>
      <c r="BM192" s="746"/>
      <c r="BN192" s="746"/>
      <c r="BO192" s="746"/>
      <c r="BP192" s="746"/>
      <c r="BQ192" s="746"/>
      <c r="BR192" s="746"/>
      <c r="BS192" s="746"/>
      <c r="BT192" s="746"/>
      <c r="BU192" s="746"/>
      <c r="BV192" s="746"/>
      <c r="BW192" s="746"/>
      <c r="BX192" s="746"/>
      <c r="BY192" s="746"/>
      <c r="BZ192" s="746"/>
      <c r="CA192" s="746"/>
      <c r="CB192" s="746"/>
      <c r="CC192" s="746"/>
      <c r="CD192" s="746"/>
      <c r="CE192" s="746"/>
      <c r="CF192" s="746"/>
      <c r="CG192" s="746"/>
      <c r="CH192" s="746"/>
      <c r="CI192" s="746"/>
      <c r="CJ192" s="746"/>
      <c r="CK192" s="746"/>
      <c r="CL192" s="746"/>
      <c r="CM192" s="746"/>
      <c r="CN192" s="746"/>
      <c r="CO192" s="746"/>
      <c r="CP192" s="746"/>
      <c r="CQ192" s="746"/>
      <c r="CR192" s="746"/>
      <c r="CS192" s="746"/>
      <c r="CT192" s="746"/>
      <c r="CU192" s="746"/>
      <c r="CV192" s="746"/>
      <c r="CW192" s="746"/>
      <c r="CX192" s="746"/>
      <c r="CY192" s="746"/>
      <c r="CZ192" s="746"/>
      <c r="DA192" s="746"/>
      <c r="DB192" s="746"/>
      <c r="DC192" s="746"/>
      <c r="DD192" s="746"/>
      <c r="DE192" s="746"/>
      <c r="DF192" s="746"/>
      <c r="DG192" s="746"/>
      <c r="DH192" s="746"/>
      <c r="DI192" s="746"/>
      <c r="DJ192" s="746"/>
      <c r="DK192" s="746"/>
      <c r="DL192" s="746"/>
      <c r="DM192" s="746"/>
      <c r="DN192" s="746"/>
      <c r="DO192" s="746"/>
      <c r="DP192" s="746"/>
      <c r="DQ192" s="746"/>
      <c r="DR192" s="746"/>
      <c r="DS192" s="746"/>
      <c r="DT192" s="746"/>
      <c r="DU192" s="746"/>
      <c r="DV192" s="746"/>
      <c r="DW192" s="746"/>
      <c r="DX192" s="746"/>
      <c r="DY192" s="746"/>
      <c r="DZ192" s="746"/>
      <c r="EA192" s="746"/>
      <c r="EB192" s="746"/>
      <c r="EC192" s="746"/>
      <c r="ED192" s="746"/>
      <c r="EE192" s="746"/>
      <c r="EF192" s="746"/>
      <c r="EG192" s="746"/>
      <c r="EH192" s="746"/>
      <c r="EI192" s="746"/>
      <c r="EJ192" s="746"/>
      <c r="EK192" s="746"/>
      <c r="EL192" s="746"/>
      <c r="EM192" s="746"/>
      <c r="EN192" s="746"/>
      <c r="EO192" s="746"/>
      <c r="EP192" s="746"/>
      <c r="EQ192" s="746"/>
      <c r="ER192" s="746"/>
      <c r="ES192" s="746"/>
      <c r="ET192" s="746"/>
      <c r="EU192" s="746"/>
      <c r="EV192" s="746"/>
      <c r="EW192" s="746"/>
      <c r="EX192" s="746"/>
      <c r="EY192" s="746"/>
      <c r="EZ192" s="746"/>
      <c r="FA192" s="746"/>
      <c r="FB192" s="746"/>
      <c r="FC192" s="746"/>
      <c r="FD192" s="746"/>
      <c r="FE192" s="746"/>
      <c r="FF192" s="746"/>
      <c r="FG192" s="746"/>
      <c r="FH192" s="746"/>
      <c r="FI192" s="746"/>
      <c r="FJ192" s="746"/>
      <c r="FK192" s="746"/>
      <c r="FL192" s="746"/>
      <c r="FM192" s="746"/>
      <c r="FN192" s="746"/>
      <c r="FO192" s="746"/>
      <c r="FP192" s="746"/>
      <c r="FQ192" s="746"/>
      <c r="FR192" s="746"/>
      <c r="FS192" s="746"/>
      <c r="FT192" s="746"/>
      <c r="FU192" s="746"/>
      <c r="FV192" s="746"/>
      <c r="FW192" s="746"/>
      <c r="FX192" s="746"/>
      <c r="FY192" s="746"/>
      <c r="FZ192" s="746"/>
      <c r="GA192" s="746"/>
      <c r="GB192" s="746"/>
      <c r="GC192" s="746"/>
      <c r="GD192" s="746"/>
      <c r="GE192" s="746"/>
      <c r="GF192" s="746"/>
      <c r="GG192" s="746"/>
      <c r="GH192" s="746"/>
      <c r="GI192" s="746"/>
      <c r="GJ192" s="746"/>
      <c r="GK192" s="746"/>
      <c r="GL192" s="746"/>
      <c r="GM192" s="746"/>
      <c r="GN192" s="746"/>
      <c r="GO192" s="746"/>
      <c r="GP192" s="746"/>
      <c r="GQ192" s="746"/>
      <c r="GR192" s="746"/>
      <c r="GS192" s="746"/>
      <c r="GT192" s="746"/>
      <c r="GU192" s="746"/>
      <c r="GV192" s="746"/>
      <c r="GW192" s="746"/>
    </row>
    <row r="193" spans="1:206" ht="75.75" customHeight="1" x14ac:dyDescent="0.2">
      <c r="A193" s="1007" t="s">
        <v>1244</v>
      </c>
      <c r="B193" s="1007" t="s">
        <v>1245</v>
      </c>
      <c r="C193" s="1007" t="s">
        <v>1246</v>
      </c>
      <c r="D193" s="1007" t="s">
        <v>1247</v>
      </c>
      <c r="E193" s="991" t="s">
        <v>1248</v>
      </c>
      <c r="F193" s="992">
        <v>61048</v>
      </c>
      <c r="G193" s="993"/>
      <c r="H193" s="993"/>
      <c r="I193" s="993"/>
      <c r="J193" s="993"/>
      <c r="K193" s="993"/>
      <c r="L193" s="994"/>
      <c r="M193" s="994"/>
      <c r="N193" s="994"/>
      <c r="O193" s="994"/>
      <c r="P193" s="993"/>
    </row>
    <row r="194" spans="1:206" ht="86.45" customHeight="1" x14ac:dyDescent="0.2">
      <c r="A194" s="1008"/>
      <c r="B194" s="1008"/>
      <c r="C194" s="1008"/>
      <c r="D194" s="1008"/>
      <c r="E194" s="991" t="s">
        <v>1249</v>
      </c>
      <c r="F194" s="992">
        <v>61048</v>
      </c>
      <c r="G194" s="993"/>
      <c r="H194" s="993"/>
      <c r="I194" s="993"/>
      <c r="J194" s="993"/>
      <c r="K194" s="993"/>
      <c r="L194" s="994"/>
      <c r="M194" s="994"/>
      <c r="N194" s="994"/>
      <c r="O194" s="994"/>
      <c r="P194" s="993"/>
    </row>
    <row r="195" spans="1:206" ht="61.15" customHeight="1" x14ac:dyDescent="0.2">
      <c r="A195" s="1008"/>
      <c r="B195" s="1008"/>
      <c r="C195" s="1008"/>
      <c r="D195" s="1008"/>
      <c r="E195" s="991" t="s">
        <v>1250</v>
      </c>
      <c r="F195" s="992">
        <v>61048</v>
      </c>
      <c r="G195" s="993"/>
      <c r="H195" s="993"/>
      <c r="I195" s="993"/>
      <c r="J195" s="993"/>
      <c r="K195" s="993"/>
      <c r="L195" s="994"/>
      <c r="M195" s="994"/>
      <c r="N195" s="994"/>
      <c r="O195" s="994"/>
      <c r="P195" s="993"/>
    </row>
    <row r="196" spans="1:206" ht="42" customHeight="1" x14ac:dyDescent="0.2">
      <c r="A196" s="1008"/>
      <c r="B196" s="1008"/>
      <c r="C196" s="1008"/>
      <c r="D196" s="1008"/>
      <c r="E196" s="991" t="s">
        <v>1251</v>
      </c>
      <c r="F196" s="992">
        <v>61048</v>
      </c>
      <c r="G196" s="993"/>
      <c r="H196" s="993"/>
      <c r="I196" s="993"/>
      <c r="J196" s="993"/>
      <c r="K196" s="993"/>
      <c r="L196" s="994"/>
      <c r="M196" s="994"/>
      <c r="N196" s="994"/>
      <c r="O196" s="994"/>
      <c r="P196" s="993"/>
    </row>
    <row r="197" spans="1:206" ht="28.15" customHeight="1" x14ac:dyDescent="0.2">
      <c r="A197" s="1008"/>
      <c r="B197" s="1008"/>
      <c r="C197" s="1008"/>
      <c r="D197" s="1008"/>
      <c r="E197" s="991" t="s">
        <v>1252</v>
      </c>
      <c r="F197" s="992">
        <v>61048</v>
      </c>
      <c r="G197" s="993"/>
      <c r="H197" s="993"/>
      <c r="I197" s="993"/>
      <c r="J197" s="993"/>
      <c r="K197" s="993"/>
      <c r="L197" s="994"/>
      <c r="M197" s="994"/>
      <c r="N197" s="994"/>
      <c r="O197" s="994"/>
      <c r="P197" s="993"/>
    </row>
    <row r="198" spans="1:206" ht="46.9" customHeight="1" x14ac:dyDescent="0.2">
      <c r="A198" s="1008"/>
      <c r="B198" s="1008"/>
      <c r="C198" s="1008"/>
      <c r="D198" s="1008"/>
      <c r="E198" s="991" t="s">
        <v>1253</v>
      </c>
      <c r="F198" s="992">
        <v>61048</v>
      </c>
      <c r="G198" s="993"/>
      <c r="H198" s="993"/>
      <c r="I198" s="993"/>
      <c r="J198" s="993"/>
      <c r="K198" s="993"/>
      <c r="L198" s="994"/>
      <c r="M198" s="994"/>
      <c r="N198" s="994"/>
      <c r="O198" s="994"/>
      <c r="P198" s="993"/>
    </row>
    <row r="199" spans="1:206" ht="33" customHeight="1" x14ac:dyDescent="0.2">
      <c r="A199" s="1008"/>
      <c r="B199" s="1008"/>
      <c r="C199" s="1008"/>
      <c r="D199" s="1008"/>
      <c r="E199" s="991" t="s">
        <v>1254</v>
      </c>
      <c r="F199" s="992">
        <v>61048</v>
      </c>
      <c r="G199" s="993"/>
      <c r="H199" s="993"/>
      <c r="I199" s="993"/>
      <c r="J199" s="993"/>
      <c r="K199" s="993"/>
      <c r="L199" s="994"/>
      <c r="M199" s="994"/>
      <c r="N199" s="994"/>
      <c r="O199" s="994"/>
      <c r="P199" s="993"/>
    </row>
    <row r="200" spans="1:206" ht="83.45" customHeight="1" x14ac:dyDescent="0.2">
      <c r="A200" s="1008"/>
      <c r="B200" s="1008"/>
      <c r="C200" s="1008"/>
      <c r="D200" s="1008"/>
      <c r="E200" s="991" t="s">
        <v>1255</v>
      </c>
      <c r="F200" s="992">
        <v>61048</v>
      </c>
      <c r="G200" s="993"/>
      <c r="H200" s="993"/>
      <c r="I200" s="993"/>
      <c r="J200" s="993"/>
      <c r="K200" s="993"/>
      <c r="L200" s="994"/>
      <c r="M200" s="994"/>
      <c r="N200" s="994"/>
      <c r="O200" s="994"/>
      <c r="P200" s="993"/>
    </row>
    <row r="201" spans="1:206" ht="115.5" customHeight="1" x14ac:dyDescent="0.2">
      <c r="A201" s="1008"/>
      <c r="B201" s="1008"/>
      <c r="C201" s="1008"/>
      <c r="D201" s="1008"/>
      <c r="E201" s="991" t="s">
        <v>1256</v>
      </c>
      <c r="F201" s="992">
        <v>61048</v>
      </c>
      <c r="G201" s="993"/>
      <c r="H201" s="993"/>
      <c r="I201" s="993"/>
      <c r="J201" s="993"/>
      <c r="K201" s="993"/>
      <c r="L201" s="994"/>
      <c r="M201" s="994"/>
      <c r="N201" s="994"/>
      <c r="O201" s="994"/>
      <c r="P201" s="993"/>
    </row>
    <row r="202" spans="1:206" ht="60" customHeight="1" x14ac:dyDescent="0.2">
      <c r="A202" s="1008"/>
      <c r="B202" s="1008"/>
      <c r="C202" s="1008"/>
      <c r="D202" s="1008"/>
      <c r="E202" s="991" t="s">
        <v>1257</v>
      </c>
      <c r="F202" s="992">
        <v>61048</v>
      </c>
      <c r="G202" s="993"/>
      <c r="H202" s="993"/>
      <c r="I202" s="993"/>
      <c r="J202" s="993"/>
      <c r="K202" s="993"/>
      <c r="L202" s="994"/>
      <c r="M202" s="994"/>
      <c r="N202" s="994"/>
      <c r="O202" s="994"/>
      <c r="P202" s="993"/>
    </row>
    <row r="203" spans="1:206" ht="55.9" customHeight="1" x14ac:dyDescent="0.2">
      <c r="A203" s="1008"/>
      <c r="B203" s="1008"/>
      <c r="C203" s="1008"/>
      <c r="D203" s="1008"/>
      <c r="E203" s="921" t="s">
        <v>1258</v>
      </c>
      <c r="F203" s="992">
        <v>61048</v>
      </c>
      <c r="G203" s="1009"/>
      <c r="H203" s="1009"/>
      <c r="I203" s="1009"/>
      <c r="J203" s="1009"/>
      <c r="K203" s="1009"/>
      <c r="L203" s="1010"/>
      <c r="M203" s="1010"/>
      <c r="N203" s="1010"/>
      <c r="O203" s="1010"/>
      <c r="P203" s="1009"/>
    </row>
    <row r="204" spans="1:206" ht="40.9" customHeight="1" x14ac:dyDescent="0.2">
      <c r="A204" s="1008"/>
      <c r="B204" s="1008"/>
      <c r="C204" s="1008"/>
      <c r="D204" s="1008"/>
      <c r="E204" s="926" t="s">
        <v>1259</v>
      </c>
      <c r="F204" s="992">
        <v>61048</v>
      </c>
      <c r="G204" s="1009"/>
      <c r="H204" s="1009"/>
      <c r="I204" s="1009"/>
      <c r="J204" s="1009"/>
      <c r="K204" s="1009"/>
      <c r="L204" s="1010"/>
      <c r="M204" s="1010"/>
      <c r="N204" s="1010"/>
      <c r="O204" s="1010"/>
      <c r="P204" s="1009"/>
    </row>
    <row r="205" spans="1:206" ht="39" customHeight="1" x14ac:dyDescent="0.2">
      <c r="A205" s="1008"/>
      <c r="B205" s="1008"/>
      <c r="C205" s="1008"/>
      <c r="D205" s="1008"/>
      <c r="E205" s="926" t="s">
        <v>1260</v>
      </c>
      <c r="F205" s="992">
        <v>61048</v>
      </c>
      <c r="G205" s="1011"/>
      <c r="H205" s="1011"/>
      <c r="I205" s="1011"/>
      <c r="J205" s="1011"/>
      <c r="K205" s="1011"/>
      <c r="L205" s="1012"/>
      <c r="M205" s="1012"/>
      <c r="N205" s="1012"/>
      <c r="O205" s="1012"/>
      <c r="P205" s="1009"/>
    </row>
    <row r="206" spans="1:206" s="928" customFormat="1" ht="69.599999999999994" customHeight="1" x14ac:dyDescent="0.2">
      <c r="A206" s="1013"/>
      <c r="B206" s="1013"/>
      <c r="C206" s="1013"/>
      <c r="D206" s="1013"/>
      <c r="E206" s="921" t="s">
        <v>1261</v>
      </c>
      <c r="F206" s="992">
        <v>61048</v>
      </c>
      <c r="G206" s="786"/>
      <c r="H206" s="786"/>
      <c r="I206" s="786"/>
      <c r="J206" s="786"/>
      <c r="K206" s="786"/>
      <c r="L206" s="787"/>
      <c r="M206" s="787"/>
      <c r="N206" s="787"/>
      <c r="O206" s="787"/>
      <c r="P206" s="786"/>
      <c r="Q206" s="746"/>
      <c r="R206" s="746"/>
      <c r="S206" s="746"/>
      <c r="T206" s="746"/>
      <c r="U206" s="746"/>
      <c r="V206" s="746"/>
      <c r="W206" s="746"/>
      <c r="X206" s="746"/>
      <c r="Y206" s="746"/>
      <c r="Z206" s="746"/>
      <c r="AA206" s="746"/>
      <c r="AB206" s="746"/>
      <c r="AC206" s="746"/>
      <c r="AD206" s="746"/>
      <c r="AE206" s="746"/>
      <c r="AF206" s="746"/>
      <c r="AG206" s="746"/>
      <c r="AH206" s="746"/>
      <c r="AI206" s="746"/>
      <c r="AJ206" s="746"/>
      <c r="AK206" s="746"/>
      <c r="AL206" s="746"/>
      <c r="AM206" s="746"/>
      <c r="AN206" s="746"/>
      <c r="AO206" s="746"/>
      <c r="AP206" s="746"/>
      <c r="AQ206" s="746"/>
      <c r="AR206" s="746"/>
      <c r="AS206" s="746"/>
      <c r="AT206" s="746"/>
      <c r="AU206" s="746"/>
      <c r="AV206" s="746"/>
      <c r="AW206" s="746"/>
      <c r="AX206" s="746"/>
      <c r="AY206" s="746"/>
      <c r="AZ206" s="746"/>
      <c r="BA206" s="746"/>
      <c r="BB206" s="746"/>
      <c r="BC206" s="746"/>
      <c r="BD206" s="746"/>
      <c r="BE206" s="746"/>
      <c r="BF206" s="746"/>
      <c r="BG206" s="746"/>
      <c r="BH206" s="746"/>
      <c r="BI206" s="746"/>
      <c r="BJ206" s="746"/>
      <c r="BK206" s="746"/>
      <c r="BL206" s="746"/>
      <c r="BM206" s="746"/>
      <c r="BN206" s="746"/>
      <c r="BO206" s="746"/>
      <c r="BP206" s="746"/>
      <c r="BQ206" s="746"/>
      <c r="BR206" s="746"/>
      <c r="BS206" s="746"/>
      <c r="BT206" s="746"/>
      <c r="BU206" s="746"/>
      <c r="BV206" s="746"/>
      <c r="BW206" s="746"/>
      <c r="BX206" s="746"/>
      <c r="BY206" s="746"/>
      <c r="BZ206" s="746"/>
      <c r="CA206" s="746"/>
      <c r="CB206" s="746"/>
      <c r="CC206" s="746"/>
      <c r="CD206" s="746"/>
      <c r="CE206" s="746"/>
      <c r="CF206" s="746"/>
      <c r="CG206" s="746"/>
      <c r="CH206" s="746"/>
      <c r="CI206" s="746"/>
      <c r="CJ206" s="746"/>
      <c r="CK206" s="746"/>
      <c r="CL206" s="746"/>
      <c r="CM206" s="746"/>
      <c r="CN206" s="746"/>
      <c r="CO206" s="746"/>
      <c r="CP206" s="746"/>
      <c r="CQ206" s="746"/>
      <c r="CR206" s="746"/>
      <c r="CS206" s="746"/>
      <c r="CT206" s="746"/>
      <c r="CU206" s="746"/>
      <c r="CV206" s="746"/>
      <c r="CW206" s="746"/>
      <c r="CX206" s="746"/>
      <c r="CY206" s="746"/>
      <c r="CZ206" s="746"/>
      <c r="DA206" s="746"/>
      <c r="DB206" s="746"/>
      <c r="DC206" s="746"/>
      <c r="DD206" s="746"/>
      <c r="DE206" s="746"/>
      <c r="DF206" s="746"/>
      <c r="DG206" s="746"/>
      <c r="DH206" s="746"/>
      <c r="DI206" s="746"/>
      <c r="DJ206" s="746"/>
      <c r="DK206" s="746"/>
      <c r="DL206" s="746"/>
      <c r="DM206" s="746"/>
      <c r="DN206" s="746"/>
      <c r="DO206" s="746"/>
      <c r="DP206" s="746"/>
      <c r="DQ206" s="746"/>
      <c r="DR206" s="746"/>
      <c r="DS206" s="746"/>
      <c r="DT206" s="746"/>
      <c r="DU206" s="746"/>
      <c r="DV206" s="746"/>
      <c r="DW206" s="746"/>
      <c r="DX206" s="746"/>
      <c r="DY206" s="746"/>
      <c r="DZ206" s="746"/>
      <c r="EA206" s="746"/>
      <c r="EB206" s="746"/>
      <c r="EC206" s="746"/>
      <c r="ED206" s="746"/>
      <c r="EE206" s="746"/>
      <c r="EF206" s="746"/>
      <c r="EG206" s="746"/>
      <c r="EH206" s="746"/>
      <c r="EI206" s="746"/>
      <c r="EJ206" s="746"/>
      <c r="EK206" s="746"/>
      <c r="EL206" s="746"/>
      <c r="EM206" s="746"/>
      <c r="EN206" s="746"/>
      <c r="EO206" s="746"/>
      <c r="EP206" s="746"/>
      <c r="EQ206" s="746"/>
      <c r="ER206" s="746"/>
      <c r="ES206" s="746"/>
      <c r="ET206" s="746"/>
      <c r="EU206" s="746"/>
      <c r="EV206" s="746"/>
      <c r="EW206" s="746"/>
      <c r="EX206" s="746"/>
      <c r="EY206" s="746"/>
      <c r="EZ206" s="746"/>
      <c r="FA206" s="746"/>
      <c r="FB206" s="746"/>
      <c r="FC206" s="746"/>
      <c r="FD206" s="746"/>
      <c r="FE206" s="746"/>
      <c r="FF206" s="746"/>
      <c r="FG206" s="746"/>
      <c r="FH206" s="746"/>
      <c r="FI206" s="746"/>
      <c r="FJ206" s="746"/>
      <c r="FK206" s="746"/>
      <c r="FL206" s="746"/>
      <c r="FM206" s="746"/>
      <c r="FN206" s="746"/>
      <c r="FO206" s="746"/>
      <c r="FP206" s="746"/>
      <c r="FQ206" s="746"/>
      <c r="FR206" s="746"/>
      <c r="FS206" s="746"/>
      <c r="FT206" s="746"/>
      <c r="FU206" s="746"/>
      <c r="FV206" s="746"/>
      <c r="FW206" s="746"/>
      <c r="FX206" s="746"/>
      <c r="FY206" s="746"/>
      <c r="FZ206" s="746"/>
      <c r="GA206" s="746"/>
      <c r="GB206" s="746"/>
      <c r="GC206" s="746"/>
      <c r="GD206" s="746"/>
      <c r="GE206" s="746"/>
      <c r="GF206" s="746"/>
      <c r="GG206" s="746"/>
      <c r="GH206" s="746"/>
      <c r="GI206" s="746"/>
      <c r="GJ206" s="746"/>
      <c r="GK206" s="746"/>
      <c r="GL206" s="746"/>
      <c r="GM206" s="746"/>
      <c r="GN206" s="746"/>
      <c r="GO206" s="746"/>
      <c r="GP206" s="746"/>
      <c r="GQ206" s="746"/>
      <c r="GR206" s="746"/>
      <c r="GS206" s="746"/>
      <c r="GT206" s="746"/>
      <c r="GU206" s="746"/>
      <c r="GV206" s="746"/>
      <c r="GW206" s="746"/>
      <c r="GX206" s="927"/>
    </row>
    <row r="207" spans="1:206" s="948" customFormat="1" ht="49.15" customHeight="1" x14ac:dyDescent="0.2">
      <c r="A207" s="1014"/>
      <c r="B207" s="943"/>
      <c r="C207" s="1015"/>
      <c r="D207" s="935"/>
      <c r="E207" s="943"/>
      <c r="F207" s="958"/>
      <c r="G207" s="946">
        <v>15</v>
      </c>
      <c r="H207" s="946">
        <v>15</v>
      </c>
      <c r="I207" s="946"/>
      <c r="J207" s="946"/>
      <c r="K207" s="946"/>
      <c r="L207" s="947"/>
      <c r="M207" s="947"/>
      <c r="N207" s="947"/>
      <c r="O207" s="947"/>
      <c r="P207" s="946"/>
      <c r="Q207" s="746"/>
      <c r="R207" s="746"/>
      <c r="S207" s="746"/>
      <c r="T207" s="746"/>
      <c r="U207" s="746"/>
      <c r="V207" s="746"/>
      <c r="W207" s="746"/>
      <c r="X207" s="746"/>
      <c r="Y207" s="746"/>
      <c r="Z207" s="746"/>
      <c r="AA207" s="746"/>
      <c r="AB207" s="746"/>
      <c r="AC207" s="746"/>
      <c r="AD207" s="746"/>
      <c r="AE207" s="746"/>
      <c r="AF207" s="746"/>
      <c r="AG207" s="746"/>
      <c r="AH207" s="746"/>
      <c r="AI207" s="746"/>
      <c r="AJ207" s="746"/>
      <c r="AK207" s="746"/>
      <c r="AL207" s="746"/>
      <c r="AM207" s="746"/>
      <c r="AN207" s="746"/>
      <c r="AO207" s="746"/>
      <c r="AP207" s="746"/>
      <c r="AQ207" s="746"/>
      <c r="AR207" s="746"/>
      <c r="AS207" s="746"/>
      <c r="AT207" s="746"/>
      <c r="AU207" s="746"/>
      <c r="AV207" s="746"/>
      <c r="AW207" s="746"/>
      <c r="AX207" s="746"/>
      <c r="AY207" s="746"/>
      <c r="AZ207" s="746"/>
      <c r="BA207" s="746"/>
      <c r="BB207" s="746"/>
      <c r="BC207" s="746"/>
      <c r="BD207" s="746"/>
      <c r="BE207" s="746"/>
      <c r="BF207" s="746"/>
      <c r="BG207" s="746"/>
      <c r="BH207" s="746"/>
      <c r="BI207" s="746"/>
      <c r="BJ207" s="746"/>
      <c r="BK207" s="746"/>
      <c r="BL207" s="746"/>
      <c r="BM207" s="746"/>
      <c r="BN207" s="746"/>
      <c r="BO207" s="746"/>
      <c r="BP207" s="746"/>
      <c r="BQ207" s="746"/>
      <c r="BR207" s="746"/>
      <c r="BS207" s="746"/>
      <c r="BT207" s="746"/>
      <c r="BU207" s="746"/>
      <c r="BV207" s="746"/>
      <c r="BW207" s="746"/>
      <c r="BX207" s="746"/>
      <c r="BY207" s="746"/>
      <c r="BZ207" s="746"/>
      <c r="CA207" s="746"/>
      <c r="CB207" s="746"/>
      <c r="CC207" s="746"/>
      <c r="CD207" s="746"/>
      <c r="CE207" s="746"/>
      <c r="CF207" s="746"/>
      <c r="CG207" s="746"/>
      <c r="CH207" s="746"/>
      <c r="CI207" s="746"/>
      <c r="CJ207" s="746"/>
      <c r="CK207" s="746"/>
      <c r="CL207" s="746"/>
      <c r="CM207" s="746"/>
      <c r="CN207" s="746"/>
      <c r="CO207" s="746"/>
      <c r="CP207" s="746"/>
      <c r="CQ207" s="746"/>
      <c r="CR207" s="746"/>
      <c r="CS207" s="746"/>
      <c r="CT207" s="746"/>
      <c r="CU207" s="746"/>
      <c r="CV207" s="746"/>
      <c r="CW207" s="746"/>
      <c r="CX207" s="746"/>
      <c r="CY207" s="746"/>
      <c r="CZ207" s="746"/>
      <c r="DA207" s="746"/>
      <c r="DB207" s="746"/>
      <c r="DC207" s="746"/>
      <c r="DD207" s="746"/>
      <c r="DE207" s="746"/>
      <c r="DF207" s="746"/>
      <c r="DG207" s="746"/>
      <c r="DH207" s="746"/>
      <c r="DI207" s="746"/>
      <c r="DJ207" s="746"/>
      <c r="DK207" s="746"/>
      <c r="DL207" s="746"/>
      <c r="DM207" s="746"/>
      <c r="DN207" s="746"/>
      <c r="DO207" s="746"/>
      <c r="DP207" s="746"/>
      <c r="DQ207" s="746"/>
      <c r="DR207" s="746"/>
      <c r="DS207" s="746"/>
      <c r="DT207" s="746"/>
      <c r="DU207" s="746"/>
      <c r="DV207" s="746"/>
      <c r="DW207" s="746"/>
      <c r="DX207" s="746"/>
      <c r="DY207" s="746"/>
      <c r="DZ207" s="746"/>
      <c r="EA207" s="746"/>
      <c r="EB207" s="746"/>
      <c r="EC207" s="746"/>
      <c r="ED207" s="746"/>
      <c r="EE207" s="746"/>
      <c r="EF207" s="746"/>
      <c r="EG207" s="746"/>
      <c r="EH207" s="746"/>
      <c r="EI207" s="746"/>
      <c r="EJ207" s="746"/>
      <c r="EK207" s="746"/>
      <c r="EL207" s="746"/>
      <c r="EM207" s="746"/>
      <c r="EN207" s="746"/>
      <c r="EO207" s="746"/>
      <c r="EP207" s="746"/>
      <c r="EQ207" s="746"/>
      <c r="ER207" s="746"/>
      <c r="ES207" s="746"/>
      <c r="ET207" s="746"/>
      <c r="EU207" s="746"/>
      <c r="EV207" s="746"/>
      <c r="EW207" s="746"/>
      <c r="EX207" s="746"/>
      <c r="EY207" s="746"/>
      <c r="EZ207" s="746"/>
      <c r="FA207" s="746"/>
      <c r="FB207" s="746"/>
      <c r="FC207" s="746"/>
      <c r="FD207" s="746"/>
      <c r="FE207" s="746"/>
      <c r="FF207" s="746"/>
      <c r="FG207" s="746"/>
      <c r="FH207" s="746"/>
      <c r="FI207" s="746"/>
      <c r="FJ207" s="746"/>
      <c r="FK207" s="746"/>
      <c r="FL207" s="746"/>
      <c r="FM207" s="746"/>
      <c r="FN207" s="746"/>
      <c r="FO207" s="746"/>
      <c r="FP207" s="746"/>
      <c r="FQ207" s="746"/>
      <c r="FR207" s="746"/>
      <c r="FS207" s="746"/>
      <c r="FT207" s="746"/>
      <c r="FU207" s="746"/>
      <c r="FV207" s="746"/>
      <c r="FW207" s="746"/>
      <c r="FX207" s="746"/>
      <c r="FY207" s="746"/>
      <c r="FZ207" s="746"/>
      <c r="GA207" s="746"/>
      <c r="GB207" s="746"/>
      <c r="GC207" s="746"/>
      <c r="GD207" s="746"/>
      <c r="GE207" s="746"/>
      <c r="GF207" s="746"/>
      <c r="GG207" s="746"/>
      <c r="GH207" s="746"/>
      <c r="GI207" s="746"/>
      <c r="GJ207" s="746"/>
      <c r="GK207" s="746"/>
      <c r="GL207" s="746"/>
      <c r="GM207" s="746"/>
      <c r="GN207" s="746"/>
      <c r="GO207" s="746"/>
      <c r="GP207" s="746"/>
      <c r="GQ207" s="746"/>
      <c r="GR207" s="746"/>
      <c r="GS207" s="746"/>
      <c r="GT207" s="746"/>
      <c r="GU207" s="746"/>
      <c r="GV207" s="746"/>
      <c r="GW207" s="746"/>
    </row>
    <row r="208" spans="1:206" s="1018" customFormat="1" ht="200.25" customHeight="1" x14ac:dyDescent="0.2">
      <c r="A208" s="1016" t="s">
        <v>1262</v>
      </c>
      <c r="B208" s="799" t="s">
        <v>1263</v>
      </c>
      <c r="C208" s="799" t="s">
        <v>1264</v>
      </c>
      <c r="D208" s="799" t="s">
        <v>1265</v>
      </c>
      <c r="E208" s="986" t="s">
        <v>1266</v>
      </c>
      <c r="F208" s="992">
        <v>61048</v>
      </c>
      <c r="G208" s="842"/>
      <c r="H208" s="842"/>
      <c r="I208" s="842"/>
      <c r="J208" s="842"/>
      <c r="K208" s="842"/>
      <c r="L208" s="842"/>
      <c r="M208" s="842"/>
      <c r="N208" s="842"/>
      <c r="O208" s="842"/>
      <c r="P208" s="842"/>
      <c r="Q208" s="746"/>
      <c r="R208" s="746"/>
      <c r="S208" s="746"/>
      <c r="T208" s="746"/>
      <c r="U208" s="746"/>
      <c r="V208" s="746"/>
      <c r="W208" s="746"/>
      <c r="X208" s="746"/>
      <c r="Y208" s="746"/>
      <c r="Z208" s="746"/>
      <c r="AA208" s="746"/>
      <c r="AB208" s="746"/>
      <c r="AC208" s="746"/>
      <c r="AD208" s="746"/>
      <c r="AE208" s="746"/>
      <c r="AF208" s="746"/>
      <c r="AG208" s="746"/>
      <c r="AH208" s="746"/>
      <c r="AI208" s="746"/>
      <c r="AJ208" s="746"/>
      <c r="AK208" s="746"/>
      <c r="AL208" s="746"/>
      <c r="AM208" s="746"/>
      <c r="AN208" s="746"/>
      <c r="AO208" s="746"/>
      <c r="AP208" s="746"/>
      <c r="AQ208" s="746"/>
      <c r="AR208" s="746"/>
      <c r="AS208" s="746"/>
      <c r="AT208" s="746"/>
      <c r="AU208" s="746"/>
      <c r="AV208" s="746"/>
      <c r="AW208" s="746"/>
      <c r="AX208" s="746"/>
      <c r="AY208" s="746"/>
      <c r="AZ208" s="746"/>
      <c r="BA208" s="746"/>
      <c r="BB208" s="746"/>
      <c r="BC208" s="746"/>
      <c r="BD208" s="746"/>
      <c r="BE208" s="746"/>
      <c r="BF208" s="746"/>
      <c r="BG208" s="746"/>
      <c r="BH208" s="746"/>
      <c r="BI208" s="746"/>
      <c r="BJ208" s="746"/>
      <c r="BK208" s="746"/>
      <c r="BL208" s="746"/>
      <c r="BM208" s="746"/>
      <c r="BN208" s="746"/>
      <c r="BO208" s="746"/>
      <c r="BP208" s="746"/>
      <c r="BQ208" s="746"/>
      <c r="BR208" s="746"/>
      <c r="BS208" s="746"/>
      <c r="BT208" s="746"/>
      <c r="BU208" s="746"/>
      <c r="BV208" s="746"/>
      <c r="BW208" s="746"/>
      <c r="BX208" s="746"/>
      <c r="BY208" s="746"/>
      <c r="BZ208" s="746"/>
      <c r="CA208" s="746"/>
      <c r="CB208" s="746"/>
      <c r="CC208" s="746"/>
      <c r="CD208" s="746"/>
      <c r="CE208" s="746"/>
      <c r="CF208" s="746"/>
      <c r="CG208" s="746"/>
      <c r="CH208" s="746"/>
      <c r="CI208" s="746"/>
      <c r="CJ208" s="746"/>
      <c r="CK208" s="746"/>
      <c r="CL208" s="746"/>
      <c r="CM208" s="746"/>
      <c r="CN208" s="746"/>
      <c r="CO208" s="746"/>
      <c r="CP208" s="746"/>
      <c r="CQ208" s="746"/>
      <c r="CR208" s="746"/>
      <c r="CS208" s="746"/>
      <c r="CT208" s="746"/>
      <c r="CU208" s="746"/>
      <c r="CV208" s="746"/>
      <c r="CW208" s="746"/>
      <c r="CX208" s="746"/>
      <c r="CY208" s="746"/>
      <c r="CZ208" s="746"/>
      <c r="DA208" s="746"/>
      <c r="DB208" s="746"/>
      <c r="DC208" s="746"/>
      <c r="DD208" s="746"/>
      <c r="DE208" s="746"/>
      <c r="DF208" s="746"/>
      <c r="DG208" s="746"/>
      <c r="DH208" s="746"/>
      <c r="DI208" s="746"/>
      <c r="DJ208" s="746"/>
      <c r="DK208" s="746"/>
      <c r="DL208" s="746"/>
      <c r="DM208" s="746"/>
      <c r="DN208" s="746"/>
      <c r="DO208" s="746"/>
      <c r="DP208" s="746"/>
      <c r="DQ208" s="746"/>
      <c r="DR208" s="746"/>
      <c r="DS208" s="746"/>
      <c r="DT208" s="746"/>
      <c r="DU208" s="746"/>
      <c r="DV208" s="746"/>
      <c r="DW208" s="746"/>
      <c r="DX208" s="746"/>
      <c r="DY208" s="746"/>
      <c r="DZ208" s="746"/>
      <c r="EA208" s="746"/>
      <c r="EB208" s="746"/>
      <c r="EC208" s="746"/>
      <c r="ED208" s="746"/>
      <c r="EE208" s="746"/>
      <c r="EF208" s="746"/>
      <c r="EG208" s="746"/>
      <c r="EH208" s="746"/>
      <c r="EI208" s="746"/>
      <c r="EJ208" s="746"/>
      <c r="EK208" s="746"/>
      <c r="EL208" s="746"/>
      <c r="EM208" s="746"/>
      <c r="EN208" s="746"/>
      <c r="EO208" s="746"/>
      <c r="EP208" s="746"/>
      <c r="EQ208" s="746"/>
      <c r="ER208" s="746"/>
      <c r="ES208" s="746"/>
      <c r="ET208" s="746"/>
      <c r="EU208" s="746"/>
      <c r="EV208" s="746"/>
      <c r="EW208" s="746"/>
      <c r="EX208" s="746"/>
      <c r="EY208" s="746"/>
      <c r="EZ208" s="746"/>
      <c r="FA208" s="746"/>
      <c r="FB208" s="746"/>
      <c r="FC208" s="746"/>
      <c r="FD208" s="746"/>
      <c r="FE208" s="746"/>
      <c r="FF208" s="746"/>
      <c r="FG208" s="746"/>
      <c r="FH208" s="746"/>
      <c r="FI208" s="746"/>
      <c r="FJ208" s="746"/>
      <c r="FK208" s="746"/>
      <c r="FL208" s="746"/>
      <c r="FM208" s="746"/>
      <c r="FN208" s="746"/>
      <c r="FO208" s="746"/>
      <c r="FP208" s="746"/>
      <c r="FQ208" s="746"/>
      <c r="FR208" s="746"/>
      <c r="FS208" s="746"/>
      <c r="FT208" s="746"/>
      <c r="FU208" s="746"/>
      <c r="FV208" s="746"/>
      <c r="FW208" s="746"/>
      <c r="FX208" s="746"/>
      <c r="FY208" s="746"/>
      <c r="FZ208" s="746"/>
      <c r="GA208" s="746"/>
      <c r="GB208" s="746"/>
      <c r="GC208" s="746"/>
      <c r="GD208" s="746"/>
      <c r="GE208" s="746"/>
      <c r="GF208" s="746"/>
      <c r="GG208" s="746"/>
      <c r="GH208" s="746"/>
      <c r="GI208" s="746"/>
      <c r="GJ208" s="746"/>
      <c r="GK208" s="746"/>
      <c r="GL208" s="746"/>
      <c r="GM208" s="746"/>
      <c r="GN208" s="746"/>
      <c r="GO208" s="746"/>
      <c r="GP208" s="746"/>
      <c r="GQ208" s="746"/>
      <c r="GR208" s="746"/>
      <c r="GS208" s="746"/>
      <c r="GT208" s="746"/>
      <c r="GU208" s="746"/>
      <c r="GV208" s="746"/>
      <c r="GW208" s="746"/>
      <c r="GX208" s="1017"/>
    </row>
    <row r="209" spans="1:206" s="951" customFormat="1" ht="47.45" customHeight="1" x14ac:dyDescent="0.2">
      <c r="A209" s="973"/>
      <c r="B209" s="829"/>
      <c r="C209" s="829"/>
      <c r="D209" s="829"/>
      <c r="E209" s="1019" t="s">
        <v>1267</v>
      </c>
      <c r="F209" s="992">
        <v>61048</v>
      </c>
      <c r="G209" s="881"/>
      <c r="H209" s="881"/>
      <c r="I209" s="881"/>
      <c r="J209" s="881"/>
      <c r="K209" s="881"/>
      <c r="L209" s="882"/>
      <c r="M209" s="882"/>
      <c r="N209" s="882"/>
      <c r="O209" s="882"/>
      <c r="P209" s="786"/>
      <c r="Q209" s="746"/>
      <c r="R209" s="746"/>
      <c r="S209" s="746"/>
      <c r="T209" s="746"/>
      <c r="U209" s="746"/>
      <c r="V209" s="746"/>
      <c r="W209" s="746"/>
      <c r="X209" s="746"/>
      <c r="Y209" s="746"/>
      <c r="Z209" s="746"/>
      <c r="AA209" s="746"/>
      <c r="AB209" s="746"/>
      <c r="AC209" s="746"/>
      <c r="AD209" s="746"/>
      <c r="AE209" s="746"/>
      <c r="AF209" s="746"/>
      <c r="AG209" s="746"/>
      <c r="AH209" s="746"/>
      <c r="AI209" s="746"/>
      <c r="AJ209" s="746"/>
      <c r="AK209" s="746"/>
      <c r="AL209" s="746"/>
      <c r="AM209" s="746"/>
      <c r="AN209" s="746"/>
      <c r="AO209" s="746"/>
      <c r="AP209" s="746"/>
      <c r="AQ209" s="746"/>
      <c r="AR209" s="746"/>
      <c r="AS209" s="746"/>
      <c r="AT209" s="746"/>
      <c r="AU209" s="746"/>
      <c r="AV209" s="746"/>
      <c r="AW209" s="746"/>
      <c r="AX209" s="746"/>
      <c r="AY209" s="746"/>
      <c r="AZ209" s="746"/>
      <c r="BA209" s="746"/>
      <c r="BB209" s="746"/>
      <c r="BC209" s="746"/>
      <c r="BD209" s="746"/>
      <c r="BE209" s="746"/>
      <c r="BF209" s="746"/>
      <c r="BG209" s="746"/>
      <c r="BH209" s="746"/>
      <c r="BI209" s="746"/>
      <c r="BJ209" s="746"/>
      <c r="BK209" s="746"/>
      <c r="BL209" s="746"/>
      <c r="BM209" s="746"/>
      <c r="BN209" s="746"/>
      <c r="BO209" s="746"/>
      <c r="BP209" s="746"/>
      <c r="BQ209" s="746"/>
      <c r="BR209" s="746"/>
      <c r="BS209" s="746"/>
      <c r="BT209" s="746"/>
      <c r="BU209" s="746"/>
      <c r="BV209" s="746"/>
      <c r="BW209" s="746"/>
      <c r="BX209" s="746"/>
      <c r="BY209" s="746"/>
      <c r="BZ209" s="746"/>
      <c r="CA209" s="746"/>
      <c r="CB209" s="746"/>
      <c r="CC209" s="746"/>
      <c r="CD209" s="746"/>
      <c r="CE209" s="746"/>
      <c r="CF209" s="746"/>
      <c r="CG209" s="746"/>
      <c r="CH209" s="746"/>
      <c r="CI209" s="746"/>
      <c r="CJ209" s="746"/>
      <c r="CK209" s="746"/>
      <c r="CL209" s="746"/>
      <c r="CM209" s="746"/>
      <c r="CN209" s="746"/>
      <c r="CO209" s="746"/>
      <c r="CP209" s="746"/>
      <c r="CQ209" s="746"/>
      <c r="CR209" s="746"/>
      <c r="CS209" s="746"/>
      <c r="CT209" s="746"/>
      <c r="CU209" s="746"/>
      <c r="CV209" s="746"/>
      <c r="CW209" s="746"/>
      <c r="CX209" s="746"/>
      <c r="CY209" s="746"/>
      <c r="CZ209" s="746"/>
      <c r="DA209" s="746"/>
      <c r="DB209" s="746"/>
      <c r="DC209" s="746"/>
      <c r="DD209" s="746"/>
      <c r="DE209" s="746"/>
      <c r="DF209" s="746"/>
      <c r="DG209" s="746"/>
      <c r="DH209" s="746"/>
      <c r="DI209" s="746"/>
      <c r="DJ209" s="746"/>
      <c r="DK209" s="746"/>
      <c r="DL209" s="746"/>
      <c r="DM209" s="746"/>
      <c r="DN209" s="746"/>
      <c r="DO209" s="746"/>
      <c r="DP209" s="746"/>
      <c r="DQ209" s="746"/>
      <c r="DR209" s="746"/>
      <c r="DS209" s="746"/>
      <c r="DT209" s="746"/>
      <c r="DU209" s="746"/>
      <c r="DV209" s="746"/>
      <c r="DW209" s="746"/>
      <c r="DX209" s="746"/>
      <c r="DY209" s="746"/>
      <c r="DZ209" s="746"/>
      <c r="EA209" s="746"/>
      <c r="EB209" s="746"/>
      <c r="EC209" s="746"/>
      <c r="ED209" s="746"/>
      <c r="EE209" s="746"/>
      <c r="EF209" s="746"/>
      <c r="EG209" s="746"/>
      <c r="EH209" s="746"/>
      <c r="EI209" s="746"/>
      <c r="EJ209" s="746"/>
      <c r="EK209" s="746"/>
      <c r="EL209" s="746"/>
      <c r="EM209" s="746"/>
      <c r="EN209" s="746"/>
      <c r="EO209" s="746"/>
      <c r="EP209" s="746"/>
      <c r="EQ209" s="746"/>
      <c r="ER209" s="746"/>
      <c r="ES209" s="746"/>
      <c r="ET209" s="746"/>
      <c r="EU209" s="746"/>
      <c r="EV209" s="746"/>
      <c r="EW209" s="746"/>
      <c r="EX209" s="746"/>
      <c r="EY209" s="746"/>
      <c r="EZ209" s="746"/>
      <c r="FA209" s="746"/>
      <c r="FB209" s="746"/>
      <c r="FC209" s="746"/>
      <c r="FD209" s="746"/>
      <c r="FE209" s="746"/>
      <c r="FF209" s="746"/>
      <c r="FG209" s="746"/>
      <c r="FH209" s="746"/>
      <c r="FI209" s="746"/>
      <c r="FJ209" s="746"/>
      <c r="FK209" s="746"/>
      <c r="FL209" s="746"/>
      <c r="FM209" s="746"/>
      <c r="FN209" s="746"/>
      <c r="FO209" s="746"/>
      <c r="FP209" s="746"/>
      <c r="FQ209" s="746"/>
      <c r="FR209" s="746"/>
      <c r="FS209" s="746"/>
      <c r="FT209" s="746"/>
      <c r="FU209" s="746"/>
      <c r="FV209" s="746"/>
      <c r="FW209" s="746"/>
      <c r="FX209" s="746"/>
      <c r="FY209" s="746"/>
      <c r="FZ209" s="746"/>
      <c r="GA209" s="746"/>
      <c r="GB209" s="746"/>
      <c r="GC209" s="746"/>
      <c r="GD209" s="746"/>
      <c r="GE209" s="746"/>
      <c r="GF209" s="746"/>
      <c r="GG209" s="746"/>
      <c r="GH209" s="746"/>
      <c r="GI209" s="746"/>
      <c r="GJ209" s="746"/>
      <c r="GK209" s="746"/>
      <c r="GL209" s="746"/>
      <c r="GM209" s="746"/>
      <c r="GN209" s="746"/>
      <c r="GO209" s="746"/>
      <c r="GP209" s="746"/>
      <c r="GQ209" s="746"/>
      <c r="GR209" s="746"/>
      <c r="GS209" s="746"/>
      <c r="GT209" s="746"/>
      <c r="GU209" s="746"/>
      <c r="GV209" s="746"/>
      <c r="GW209" s="746"/>
    </row>
    <row r="210" spans="1:206" s="928" customFormat="1" ht="40.15" customHeight="1" x14ac:dyDescent="0.2">
      <c r="A210" s="973"/>
      <c r="B210" s="829"/>
      <c r="C210" s="829"/>
      <c r="D210" s="829"/>
      <c r="E210" s="921" t="s">
        <v>1268</v>
      </c>
      <c r="F210" s="992">
        <v>61048</v>
      </c>
      <c r="G210" s="786"/>
      <c r="H210" s="786"/>
      <c r="I210" s="786"/>
      <c r="J210" s="786"/>
      <c r="K210" s="786"/>
      <c r="L210" s="786"/>
      <c r="M210" s="786"/>
      <c r="N210" s="786"/>
      <c r="O210" s="786"/>
      <c r="P210" s="786"/>
      <c r="Q210" s="746"/>
      <c r="R210" s="746"/>
      <c r="S210" s="746"/>
      <c r="T210" s="746"/>
      <c r="U210" s="746"/>
      <c r="V210" s="746"/>
      <c r="W210" s="746"/>
      <c r="X210" s="746"/>
      <c r="Y210" s="746"/>
      <c r="Z210" s="746"/>
      <c r="AA210" s="746"/>
      <c r="AB210" s="746"/>
      <c r="AC210" s="746"/>
      <c r="AD210" s="746"/>
      <c r="AE210" s="746"/>
      <c r="AF210" s="746"/>
      <c r="AG210" s="746"/>
      <c r="AH210" s="746"/>
      <c r="AI210" s="746"/>
      <c r="AJ210" s="746"/>
      <c r="AK210" s="746"/>
      <c r="AL210" s="746"/>
      <c r="AM210" s="746"/>
      <c r="AN210" s="746"/>
      <c r="AO210" s="746"/>
      <c r="AP210" s="746"/>
      <c r="AQ210" s="746"/>
      <c r="AR210" s="746"/>
      <c r="AS210" s="746"/>
      <c r="AT210" s="746"/>
      <c r="AU210" s="746"/>
      <c r="AV210" s="746"/>
      <c r="AW210" s="746"/>
      <c r="AX210" s="746"/>
      <c r="AY210" s="746"/>
      <c r="AZ210" s="746"/>
      <c r="BA210" s="746"/>
      <c r="BB210" s="746"/>
      <c r="BC210" s="746"/>
      <c r="BD210" s="746"/>
      <c r="BE210" s="746"/>
      <c r="BF210" s="746"/>
      <c r="BG210" s="746"/>
      <c r="BH210" s="746"/>
      <c r="BI210" s="746"/>
      <c r="BJ210" s="746"/>
      <c r="BK210" s="746"/>
      <c r="BL210" s="746"/>
      <c r="BM210" s="746"/>
      <c r="BN210" s="746"/>
      <c r="BO210" s="746"/>
      <c r="BP210" s="746"/>
      <c r="BQ210" s="746"/>
      <c r="BR210" s="746"/>
      <c r="BS210" s="746"/>
      <c r="BT210" s="746"/>
      <c r="BU210" s="746"/>
      <c r="BV210" s="746"/>
      <c r="BW210" s="746"/>
      <c r="BX210" s="746"/>
      <c r="BY210" s="746"/>
      <c r="BZ210" s="746"/>
      <c r="CA210" s="746"/>
      <c r="CB210" s="746"/>
      <c r="CC210" s="746"/>
      <c r="CD210" s="746"/>
      <c r="CE210" s="746"/>
      <c r="CF210" s="746"/>
      <c r="CG210" s="746"/>
      <c r="CH210" s="746"/>
      <c r="CI210" s="746"/>
      <c r="CJ210" s="746"/>
      <c r="CK210" s="746"/>
      <c r="CL210" s="746"/>
      <c r="CM210" s="746"/>
      <c r="CN210" s="746"/>
      <c r="CO210" s="746"/>
      <c r="CP210" s="746"/>
      <c r="CQ210" s="746"/>
      <c r="CR210" s="746"/>
      <c r="CS210" s="746"/>
      <c r="CT210" s="746"/>
      <c r="CU210" s="746"/>
      <c r="CV210" s="746"/>
      <c r="CW210" s="746"/>
      <c r="CX210" s="746"/>
      <c r="CY210" s="746"/>
      <c r="CZ210" s="746"/>
      <c r="DA210" s="746"/>
      <c r="DB210" s="746"/>
      <c r="DC210" s="746"/>
      <c r="DD210" s="746"/>
      <c r="DE210" s="746"/>
      <c r="DF210" s="746"/>
      <c r="DG210" s="746"/>
      <c r="DH210" s="746"/>
      <c r="DI210" s="746"/>
      <c r="DJ210" s="746"/>
      <c r="DK210" s="746"/>
      <c r="DL210" s="746"/>
      <c r="DM210" s="746"/>
      <c r="DN210" s="746"/>
      <c r="DO210" s="746"/>
      <c r="DP210" s="746"/>
      <c r="DQ210" s="746"/>
      <c r="DR210" s="746"/>
      <c r="DS210" s="746"/>
      <c r="DT210" s="746"/>
      <c r="DU210" s="746"/>
      <c r="DV210" s="746"/>
      <c r="DW210" s="746"/>
      <c r="DX210" s="746"/>
      <c r="DY210" s="746"/>
      <c r="DZ210" s="746"/>
      <c r="EA210" s="746"/>
      <c r="EB210" s="746"/>
      <c r="EC210" s="746"/>
      <c r="ED210" s="746"/>
      <c r="EE210" s="746"/>
      <c r="EF210" s="746"/>
      <c r="EG210" s="746"/>
      <c r="EH210" s="746"/>
      <c r="EI210" s="746"/>
      <c r="EJ210" s="746"/>
      <c r="EK210" s="746"/>
      <c r="EL210" s="746"/>
      <c r="EM210" s="746"/>
      <c r="EN210" s="746"/>
      <c r="EO210" s="746"/>
      <c r="EP210" s="746"/>
      <c r="EQ210" s="746"/>
      <c r="ER210" s="746"/>
      <c r="ES210" s="746"/>
      <c r="ET210" s="746"/>
      <c r="EU210" s="746"/>
      <c r="EV210" s="746"/>
      <c r="EW210" s="746"/>
      <c r="EX210" s="746"/>
      <c r="EY210" s="746"/>
      <c r="EZ210" s="746"/>
      <c r="FA210" s="746"/>
      <c r="FB210" s="746"/>
      <c r="FC210" s="746"/>
      <c r="FD210" s="746"/>
      <c r="FE210" s="746"/>
      <c r="FF210" s="746"/>
      <c r="FG210" s="746"/>
      <c r="FH210" s="746"/>
      <c r="FI210" s="746"/>
      <c r="FJ210" s="746"/>
      <c r="FK210" s="746"/>
      <c r="FL210" s="746"/>
      <c r="FM210" s="746"/>
      <c r="FN210" s="746"/>
      <c r="FO210" s="746"/>
      <c r="FP210" s="746"/>
      <c r="FQ210" s="746"/>
      <c r="FR210" s="746"/>
      <c r="FS210" s="746"/>
      <c r="FT210" s="746"/>
      <c r="FU210" s="746"/>
      <c r="FV210" s="746"/>
      <c r="FW210" s="746"/>
      <c r="FX210" s="746"/>
      <c r="FY210" s="746"/>
      <c r="FZ210" s="746"/>
      <c r="GA210" s="746"/>
      <c r="GB210" s="746"/>
      <c r="GC210" s="746"/>
      <c r="GD210" s="746"/>
      <c r="GE210" s="746"/>
      <c r="GF210" s="746"/>
      <c r="GG210" s="746"/>
      <c r="GH210" s="746"/>
      <c r="GI210" s="746"/>
      <c r="GJ210" s="746"/>
      <c r="GK210" s="746"/>
      <c r="GL210" s="746"/>
      <c r="GM210" s="746"/>
      <c r="GN210" s="746"/>
      <c r="GO210" s="746"/>
      <c r="GP210" s="746"/>
      <c r="GQ210" s="746"/>
      <c r="GR210" s="746"/>
      <c r="GS210" s="746"/>
      <c r="GT210" s="746"/>
      <c r="GU210" s="746"/>
      <c r="GV210" s="746"/>
      <c r="GW210" s="746"/>
      <c r="GX210" s="927"/>
    </row>
    <row r="211" spans="1:206" s="928" customFormat="1" ht="46.15" customHeight="1" x14ac:dyDescent="0.2">
      <c r="A211" s="980"/>
      <c r="B211" s="886"/>
      <c r="C211" s="886"/>
      <c r="D211" s="886"/>
      <c r="E211" s="921" t="s">
        <v>1269</v>
      </c>
      <c r="F211" s="992">
        <v>61048</v>
      </c>
      <c r="G211" s="786"/>
      <c r="H211" s="786"/>
      <c r="I211" s="786"/>
      <c r="J211" s="786"/>
      <c r="K211" s="786"/>
      <c r="L211" s="786"/>
      <c r="M211" s="786"/>
      <c r="N211" s="786"/>
      <c r="O211" s="786"/>
      <c r="P211" s="786"/>
      <c r="Q211" s="746"/>
      <c r="R211" s="746"/>
      <c r="S211" s="746"/>
      <c r="T211" s="746"/>
      <c r="U211" s="746"/>
      <c r="V211" s="746"/>
      <c r="W211" s="746"/>
      <c r="X211" s="746"/>
      <c r="Y211" s="746"/>
      <c r="Z211" s="746"/>
      <c r="AA211" s="746"/>
      <c r="AB211" s="746"/>
      <c r="AC211" s="746"/>
      <c r="AD211" s="746"/>
      <c r="AE211" s="746"/>
      <c r="AF211" s="746"/>
      <c r="AG211" s="746"/>
      <c r="AH211" s="746"/>
      <c r="AI211" s="746"/>
      <c r="AJ211" s="746"/>
      <c r="AK211" s="746"/>
      <c r="AL211" s="746"/>
      <c r="AM211" s="746"/>
      <c r="AN211" s="746"/>
      <c r="AO211" s="746"/>
      <c r="AP211" s="746"/>
      <c r="AQ211" s="746"/>
      <c r="AR211" s="746"/>
      <c r="AS211" s="746"/>
      <c r="AT211" s="746"/>
      <c r="AU211" s="746"/>
      <c r="AV211" s="746"/>
      <c r="AW211" s="746"/>
      <c r="AX211" s="746"/>
      <c r="AY211" s="746"/>
      <c r="AZ211" s="746"/>
      <c r="BA211" s="746"/>
      <c r="BB211" s="746"/>
      <c r="BC211" s="746"/>
      <c r="BD211" s="746"/>
      <c r="BE211" s="746"/>
      <c r="BF211" s="746"/>
      <c r="BG211" s="746"/>
      <c r="BH211" s="746"/>
      <c r="BI211" s="746"/>
      <c r="BJ211" s="746"/>
      <c r="BK211" s="746"/>
      <c r="BL211" s="746"/>
      <c r="BM211" s="746"/>
      <c r="BN211" s="746"/>
      <c r="BO211" s="746"/>
      <c r="BP211" s="746"/>
      <c r="BQ211" s="746"/>
      <c r="BR211" s="746"/>
      <c r="BS211" s="746"/>
      <c r="BT211" s="746"/>
      <c r="BU211" s="746"/>
      <c r="BV211" s="746"/>
      <c r="BW211" s="746"/>
      <c r="BX211" s="746"/>
      <c r="BY211" s="746"/>
      <c r="BZ211" s="746"/>
      <c r="CA211" s="746"/>
      <c r="CB211" s="746"/>
      <c r="CC211" s="746"/>
      <c r="CD211" s="746"/>
      <c r="CE211" s="746"/>
      <c r="CF211" s="746"/>
      <c r="CG211" s="746"/>
      <c r="CH211" s="746"/>
      <c r="CI211" s="746"/>
      <c r="CJ211" s="746"/>
      <c r="CK211" s="746"/>
      <c r="CL211" s="746"/>
      <c r="CM211" s="746"/>
      <c r="CN211" s="746"/>
      <c r="CO211" s="746"/>
      <c r="CP211" s="746"/>
      <c r="CQ211" s="746"/>
      <c r="CR211" s="746"/>
      <c r="CS211" s="746"/>
      <c r="CT211" s="746"/>
      <c r="CU211" s="746"/>
      <c r="CV211" s="746"/>
      <c r="CW211" s="746"/>
      <c r="CX211" s="746"/>
      <c r="CY211" s="746"/>
      <c r="CZ211" s="746"/>
      <c r="DA211" s="746"/>
      <c r="DB211" s="746"/>
      <c r="DC211" s="746"/>
      <c r="DD211" s="746"/>
      <c r="DE211" s="746"/>
      <c r="DF211" s="746"/>
      <c r="DG211" s="746"/>
      <c r="DH211" s="746"/>
      <c r="DI211" s="746"/>
      <c r="DJ211" s="746"/>
      <c r="DK211" s="746"/>
      <c r="DL211" s="746"/>
      <c r="DM211" s="746"/>
      <c r="DN211" s="746"/>
      <c r="DO211" s="746"/>
      <c r="DP211" s="746"/>
      <c r="DQ211" s="746"/>
      <c r="DR211" s="746"/>
      <c r="DS211" s="746"/>
      <c r="DT211" s="746"/>
      <c r="DU211" s="746"/>
      <c r="DV211" s="746"/>
      <c r="DW211" s="746"/>
      <c r="DX211" s="746"/>
      <c r="DY211" s="746"/>
      <c r="DZ211" s="746"/>
      <c r="EA211" s="746"/>
      <c r="EB211" s="746"/>
      <c r="EC211" s="746"/>
      <c r="ED211" s="746"/>
      <c r="EE211" s="746"/>
      <c r="EF211" s="746"/>
      <c r="EG211" s="746"/>
      <c r="EH211" s="746"/>
      <c r="EI211" s="746"/>
      <c r="EJ211" s="746"/>
      <c r="EK211" s="746"/>
      <c r="EL211" s="746"/>
      <c r="EM211" s="746"/>
      <c r="EN211" s="746"/>
      <c r="EO211" s="746"/>
      <c r="EP211" s="746"/>
      <c r="EQ211" s="746"/>
      <c r="ER211" s="746"/>
      <c r="ES211" s="746"/>
      <c r="ET211" s="746"/>
      <c r="EU211" s="746"/>
      <c r="EV211" s="746"/>
      <c r="EW211" s="746"/>
      <c r="EX211" s="746"/>
      <c r="EY211" s="746"/>
      <c r="EZ211" s="746"/>
      <c r="FA211" s="746"/>
      <c r="FB211" s="746"/>
      <c r="FC211" s="746"/>
      <c r="FD211" s="746"/>
      <c r="FE211" s="746"/>
      <c r="FF211" s="746"/>
      <c r="FG211" s="746"/>
      <c r="FH211" s="746"/>
      <c r="FI211" s="746"/>
      <c r="FJ211" s="746"/>
      <c r="FK211" s="746"/>
      <c r="FL211" s="746"/>
      <c r="FM211" s="746"/>
      <c r="FN211" s="746"/>
      <c r="FO211" s="746"/>
      <c r="FP211" s="746"/>
      <c r="FQ211" s="746"/>
      <c r="FR211" s="746"/>
      <c r="FS211" s="746"/>
      <c r="FT211" s="746"/>
      <c r="FU211" s="746"/>
      <c r="FV211" s="746"/>
      <c r="FW211" s="746"/>
      <c r="FX211" s="746"/>
      <c r="FY211" s="746"/>
      <c r="FZ211" s="746"/>
      <c r="GA211" s="746"/>
      <c r="GB211" s="746"/>
      <c r="GC211" s="746"/>
      <c r="GD211" s="746"/>
      <c r="GE211" s="746"/>
      <c r="GF211" s="746"/>
      <c r="GG211" s="746"/>
      <c r="GH211" s="746"/>
      <c r="GI211" s="746"/>
      <c r="GJ211" s="746"/>
      <c r="GK211" s="746"/>
      <c r="GL211" s="746"/>
      <c r="GM211" s="746"/>
      <c r="GN211" s="746"/>
      <c r="GO211" s="746"/>
      <c r="GP211" s="746"/>
      <c r="GQ211" s="746"/>
      <c r="GR211" s="746"/>
      <c r="GS211" s="746"/>
      <c r="GT211" s="746"/>
      <c r="GU211" s="746"/>
      <c r="GV211" s="746"/>
      <c r="GW211" s="746"/>
      <c r="GX211" s="927"/>
    </row>
    <row r="212" spans="1:206" s="769" customFormat="1" ht="297.75" customHeight="1" x14ac:dyDescent="0.2">
      <c r="A212" s="1020" t="s">
        <v>1270</v>
      </c>
      <c r="B212" s="799" t="s">
        <v>1271</v>
      </c>
      <c r="C212" s="799" t="s">
        <v>1272</v>
      </c>
      <c r="D212" s="799" t="s">
        <v>1273</v>
      </c>
      <c r="E212" s="949" t="s">
        <v>1274</v>
      </c>
      <c r="F212" s="841">
        <v>74674</v>
      </c>
      <c r="G212" s="842"/>
      <c r="H212" s="842"/>
      <c r="I212" s="842"/>
      <c r="J212" s="842"/>
      <c r="K212" s="842"/>
      <c r="L212" s="843"/>
      <c r="M212" s="843"/>
      <c r="N212" s="843"/>
      <c r="O212" s="843"/>
      <c r="P212" s="842"/>
      <c r="S212" s="770"/>
      <c r="T212" s="770"/>
      <c r="U212" s="770"/>
      <c r="V212" s="770"/>
      <c r="W212" s="770"/>
      <c r="X212" s="770"/>
      <c r="Y212" s="770"/>
      <c r="Z212" s="770"/>
      <c r="AA212" s="770"/>
      <c r="AB212" s="770"/>
      <c r="AC212" s="770"/>
      <c r="AD212" s="770"/>
      <c r="AE212" s="770"/>
      <c r="AF212" s="770"/>
      <c r="AG212" s="770"/>
      <c r="AH212" s="770"/>
      <c r="AI212" s="770"/>
      <c r="AJ212" s="770"/>
      <c r="AK212" s="770"/>
      <c r="AL212" s="770"/>
      <c r="AM212" s="770"/>
      <c r="AN212" s="770"/>
      <c r="AO212" s="770"/>
      <c r="AP212" s="770"/>
      <c r="AQ212" s="770"/>
      <c r="AR212" s="770"/>
      <c r="AS212" s="770"/>
      <c r="AT212" s="770"/>
      <c r="AU212" s="770"/>
      <c r="AV212" s="770"/>
      <c r="AW212" s="770"/>
      <c r="AX212" s="770"/>
      <c r="AY212" s="770"/>
      <c r="AZ212" s="770"/>
      <c r="BA212" s="770"/>
      <c r="BB212" s="770"/>
      <c r="BC212" s="770"/>
      <c r="BD212" s="770"/>
      <c r="BE212" s="770"/>
      <c r="BF212" s="770"/>
      <c r="BG212" s="770"/>
      <c r="BH212" s="770"/>
      <c r="BI212" s="770"/>
      <c r="BJ212" s="770"/>
      <c r="BK212" s="770"/>
      <c r="BL212" s="770"/>
      <c r="BM212" s="770"/>
      <c r="BN212" s="770"/>
      <c r="BO212" s="770"/>
      <c r="BP212" s="770"/>
      <c r="BQ212" s="770"/>
      <c r="BR212" s="770"/>
      <c r="BS212" s="770"/>
      <c r="BT212" s="770"/>
      <c r="BU212" s="770"/>
      <c r="BV212" s="770"/>
      <c r="BW212" s="770"/>
      <c r="BX212" s="770"/>
      <c r="BY212" s="770"/>
      <c r="BZ212" s="770"/>
      <c r="CA212" s="770"/>
      <c r="CB212" s="770"/>
      <c r="CC212" s="770"/>
      <c r="CD212" s="770"/>
      <c r="CE212" s="770"/>
      <c r="CF212" s="770"/>
      <c r="CG212" s="770"/>
      <c r="CH212" s="770"/>
      <c r="CI212" s="770"/>
      <c r="CJ212" s="770"/>
      <c r="CK212" s="770"/>
      <c r="CL212" s="770"/>
      <c r="CM212" s="770"/>
      <c r="CN212" s="770"/>
      <c r="CO212" s="770"/>
      <c r="CP212" s="770"/>
      <c r="CQ212" s="770"/>
      <c r="CR212" s="770"/>
      <c r="CS212" s="770"/>
      <c r="CT212" s="770"/>
      <c r="CU212" s="770"/>
      <c r="CV212" s="770"/>
      <c r="CW212" s="770"/>
      <c r="CX212" s="770"/>
      <c r="CY212" s="770"/>
      <c r="CZ212" s="770"/>
      <c r="DA212" s="770"/>
      <c r="DB212" s="770"/>
      <c r="DC212" s="770"/>
      <c r="DD212" s="770"/>
      <c r="DE212" s="770"/>
      <c r="DF212" s="770"/>
      <c r="DG212" s="770"/>
      <c r="DH212" s="770"/>
      <c r="DI212" s="770"/>
      <c r="DJ212" s="770"/>
      <c r="DK212" s="770"/>
      <c r="DL212" s="770"/>
      <c r="DM212" s="770"/>
      <c r="DN212" s="770"/>
      <c r="DO212" s="770"/>
      <c r="DP212" s="770"/>
      <c r="DQ212" s="770"/>
      <c r="DR212" s="770"/>
      <c r="DS212" s="770"/>
      <c r="DT212" s="770"/>
      <c r="DU212" s="770"/>
      <c r="DV212" s="770"/>
      <c r="DW212" s="770"/>
      <c r="DX212" s="770"/>
      <c r="DY212" s="770"/>
      <c r="DZ212" s="770"/>
      <c r="EA212" s="770"/>
      <c r="EB212" s="770"/>
      <c r="EC212" s="770"/>
      <c r="ED212" s="770"/>
      <c r="EE212" s="770"/>
      <c r="EF212" s="770"/>
      <c r="EG212" s="770"/>
      <c r="EH212" s="770"/>
      <c r="EI212" s="770"/>
      <c r="EJ212" s="770"/>
      <c r="EK212" s="770"/>
      <c r="EL212" s="770"/>
      <c r="EM212" s="770"/>
      <c r="EN212" s="770"/>
      <c r="EO212" s="770"/>
      <c r="EP212" s="770"/>
      <c r="EQ212" s="770"/>
      <c r="ER212" s="770"/>
      <c r="ES212" s="770"/>
      <c r="ET212" s="770"/>
      <c r="EU212" s="770"/>
      <c r="EV212" s="770"/>
      <c r="EW212" s="770"/>
      <c r="EX212" s="770"/>
      <c r="EY212" s="770"/>
      <c r="EZ212" s="770"/>
      <c r="FA212" s="770"/>
      <c r="FB212" s="770"/>
      <c r="FC212" s="770"/>
      <c r="FD212" s="770"/>
      <c r="FE212" s="770"/>
      <c r="FF212" s="770"/>
      <c r="FG212" s="770"/>
      <c r="FH212" s="770"/>
      <c r="FI212" s="770"/>
      <c r="FJ212" s="770"/>
      <c r="FK212" s="770"/>
      <c r="FL212" s="770"/>
      <c r="FM212" s="770"/>
      <c r="FN212" s="770"/>
      <c r="FO212" s="770"/>
      <c r="FP212" s="770"/>
      <c r="FQ212" s="770"/>
      <c r="FR212" s="770"/>
      <c r="FS212" s="770"/>
      <c r="FT212" s="770"/>
      <c r="FU212" s="770"/>
      <c r="FV212" s="770"/>
      <c r="FW212" s="770"/>
      <c r="FX212" s="770"/>
      <c r="FY212" s="770"/>
      <c r="FZ212" s="770"/>
      <c r="GA212" s="770"/>
      <c r="GB212" s="770"/>
      <c r="GC212" s="770"/>
      <c r="GD212" s="770"/>
      <c r="GE212" s="770"/>
      <c r="GF212" s="770"/>
      <c r="GG212" s="770"/>
      <c r="GH212" s="770"/>
      <c r="GI212" s="770"/>
      <c r="GJ212" s="770"/>
      <c r="GK212" s="770"/>
      <c r="GL212" s="770"/>
      <c r="GM212" s="770"/>
      <c r="GN212" s="770"/>
      <c r="GO212" s="770"/>
      <c r="GP212" s="770"/>
      <c r="GQ212" s="770"/>
      <c r="GR212" s="770"/>
      <c r="GS212" s="770"/>
      <c r="GT212" s="770"/>
      <c r="GU212" s="770"/>
      <c r="GV212" s="770"/>
      <c r="GW212" s="770"/>
    </row>
    <row r="213" spans="1:206" s="769" customFormat="1" ht="39.75" customHeight="1" x14ac:dyDescent="0.2">
      <c r="A213" s="1021"/>
      <c r="B213" s="886"/>
      <c r="C213" s="886"/>
      <c r="D213" s="886"/>
      <c r="E213" s="918" t="s">
        <v>1275</v>
      </c>
      <c r="F213" s="841">
        <v>74674</v>
      </c>
      <c r="G213" s="786"/>
      <c r="H213" s="786"/>
      <c r="I213" s="786"/>
      <c r="J213" s="786"/>
      <c r="K213" s="786"/>
      <c r="L213" s="787"/>
      <c r="M213" s="787"/>
      <c r="N213" s="787"/>
      <c r="O213" s="787"/>
      <c r="P213" s="786"/>
      <c r="S213" s="770"/>
      <c r="T213" s="770"/>
      <c r="U213" s="770"/>
      <c r="V213" s="770"/>
      <c r="W213" s="770"/>
      <c r="X213" s="770"/>
      <c r="Y213" s="770"/>
      <c r="Z213" s="770"/>
      <c r="AA213" s="770"/>
      <c r="AB213" s="770"/>
      <c r="AC213" s="770"/>
      <c r="AD213" s="770"/>
      <c r="AE213" s="770"/>
      <c r="AF213" s="770"/>
      <c r="AG213" s="770"/>
      <c r="AH213" s="770"/>
      <c r="AI213" s="770"/>
      <c r="AJ213" s="770"/>
      <c r="AK213" s="770"/>
      <c r="AL213" s="770"/>
      <c r="AM213" s="770"/>
      <c r="AN213" s="770"/>
      <c r="AO213" s="770"/>
      <c r="AP213" s="770"/>
      <c r="AQ213" s="770"/>
      <c r="AR213" s="770"/>
      <c r="AS213" s="770"/>
      <c r="AT213" s="770"/>
      <c r="AU213" s="770"/>
      <c r="AV213" s="770"/>
      <c r="AW213" s="770"/>
      <c r="AX213" s="770"/>
      <c r="AY213" s="770"/>
      <c r="AZ213" s="770"/>
      <c r="BA213" s="770"/>
      <c r="BB213" s="770"/>
      <c r="BC213" s="770"/>
      <c r="BD213" s="770"/>
      <c r="BE213" s="770"/>
      <c r="BF213" s="770"/>
      <c r="BG213" s="770"/>
      <c r="BH213" s="770"/>
      <c r="BI213" s="770"/>
      <c r="BJ213" s="770"/>
      <c r="BK213" s="770"/>
      <c r="BL213" s="770"/>
      <c r="BM213" s="770"/>
      <c r="BN213" s="770"/>
      <c r="BO213" s="770"/>
      <c r="BP213" s="770"/>
      <c r="BQ213" s="770"/>
      <c r="BR213" s="770"/>
      <c r="BS213" s="770"/>
      <c r="BT213" s="770"/>
      <c r="BU213" s="770"/>
      <c r="BV213" s="770"/>
      <c r="BW213" s="770"/>
      <c r="BX213" s="770"/>
      <c r="BY213" s="770"/>
      <c r="BZ213" s="770"/>
      <c r="CA213" s="770"/>
      <c r="CB213" s="770"/>
      <c r="CC213" s="770"/>
      <c r="CD213" s="770"/>
      <c r="CE213" s="770"/>
      <c r="CF213" s="770"/>
      <c r="CG213" s="770"/>
      <c r="CH213" s="770"/>
      <c r="CI213" s="770"/>
      <c r="CJ213" s="770"/>
      <c r="CK213" s="770"/>
      <c r="CL213" s="770"/>
      <c r="CM213" s="770"/>
      <c r="CN213" s="770"/>
      <c r="CO213" s="770"/>
      <c r="CP213" s="770"/>
      <c r="CQ213" s="770"/>
      <c r="CR213" s="770"/>
      <c r="CS213" s="770"/>
      <c r="CT213" s="770"/>
      <c r="CU213" s="770"/>
      <c r="CV213" s="770"/>
      <c r="CW213" s="770"/>
      <c r="CX213" s="770"/>
      <c r="CY213" s="770"/>
      <c r="CZ213" s="770"/>
      <c r="DA213" s="770"/>
      <c r="DB213" s="770"/>
      <c r="DC213" s="770"/>
      <c r="DD213" s="770"/>
      <c r="DE213" s="770"/>
      <c r="DF213" s="770"/>
      <c r="DG213" s="770"/>
      <c r="DH213" s="770"/>
      <c r="DI213" s="770"/>
      <c r="DJ213" s="770"/>
      <c r="DK213" s="770"/>
      <c r="DL213" s="770"/>
      <c r="DM213" s="770"/>
      <c r="DN213" s="770"/>
      <c r="DO213" s="770"/>
      <c r="DP213" s="770"/>
      <c r="DQ213" s="770"/>
      <c r="DR213" s="770"/>
      <c r="DS213" s="770"/>
      <c r="DT213" s="770"/>
      <c r="DU213" s="770"/>
      <c r="DV213" s="770"/>
      <c r="DW213" s="770"/>
      <c r="DX213" s="770"/>
      <c r="DY213" s="770"/>
      <c r="DZ213" s="770"/>
      <c r="EA213" s="770"/>
      <c r="EB213" s="770"/>
      <c r="EC213" s="770"/>
      <c r="ED213" s="770"/>
      <c r="EE213" s="770"/>
      <c r="EF213" s="770"/>
      <c r="EG213" s="770"/>
      <c r="EH213" s="770"/>
      <c r="EI213" s="770"/>
      <c r="EJ213" s="770"/>
      <c r="EK213" s="770"/>
      <c r="EL213" s="770"/>
      <c r="EM213" s="770"/>
      <c r="EN213" s="770"/>
      <c r="EO213" s="770"/>
      <c r="EP213" s="770"/>
      <c r="EQ213" s="770"/>
      <c r="ER213" s="770"/>
      <c r="ES213" s="770"/>
      <c r="ET213" s="770"/>
      <c r="EU213" s="770"/>
      <c r="EV213" s="770"/>
      <c r="EW213" s="770"/>
      <c r="EX213" s="770"/>
      <c r="EY213" s="770"/>
      <c r="EZ213" s="770"/>
      <c r="FA213" s="770"/>
      <c r="FB213" s="770"/>
      <c r="FC213" s="770"/>
      <c r="FD213" s="770"/>
      <c r="FE213" s="770"/>
      <c r="FF213" s="770"/>
      <c r="FG213" s="770"/>
      <c r="FH213" s="770"/>
      <c r="FI213" s="770"/>
      <c r="FJ213" s="770"/>
      <c r="FK213" s="770"/>
      <c r="FL213" s="770"/>
      <c r="FM213" s="770"/>
      <c r="FN213" s="770"/>
      <c r="FO213" s="770"/>
      <c r="FP213" s="770"/>
      <c r="FQ213" s="770"/>
      <c r="FR213" s="770"/>
      <c r="FS213" s="770"/>
      <c r="FT213" s="770"/>
      <c r="FU213" s="770"/>
      <c r="FV213" s="770"/>
      <c r="FW213" s="770"/>
      <c r="FX213" s="770"/>
      <c r="FY213" s="770"/>
      <c r="FZ213" s="770"/>
      <c r="GA213" s="770"/>
      <c r="GB213" s="770"/>
      <c r="GC213" s="770"/>
      <c r="GD213" s="770"/>
      <c r="GE213" s="770"/>
      <c r="GF213" s="770"/>
      <c r="GG213" s="770"/>
      <c r="GH213" s="770"/>
      <c r="GI213" s="770"/>
      <c r="GJ213" s="770"/>
      <c r="GK213" s="770"/>
      <c r="GL213" s="770"/>
      <c r="GM213" s="770"/>
      <c r="GN213" s="770"/>
      <c r="GO213" s="770"/>
      <c r="GP213" s="770"/>
      <c r="GQ213" s="770"/>
      <c r="GR213" s="770"/>
      <c r="GS213" s="770"/>
      <c r="GT213" s="770"/>
      <c r="GU213" s="770"/>
      <c r="GV213" s="770"/>
      <c r="GW213" s="770"/>
    </row>
    <row r="214" spans="1:206" ht="30" customHeight="1" x14ac:dyDescent="0.2">
      <c r="A214" s="844" t="s">
        <v>1276</v>
      </c>
      <c r="B214" s="845"/>
      <c r="C214" s="845"/>
      <c r="D214" s="845"/>
      <c r="E214" s="846"/>
      <c r="F214" s="964"/>
      <c r="G214" s="835">
        <v>190</v>
      </c>
      <c r="H214" s="835">
        <v>190</v>
      </c>
      <c r="I214" s="835">
        <f t="shared" ref="I214:L214" si="3">SUM(I215:I216)</f>
        <v>0</v>
      </c>
      <c r="J214" s="835">
        <f t="shared" si="3"/>
        <v>0</v>
      </c>
      <c r="K214" s="835">
        <f t="shared" si="3"/>
        <v>0</v>
      </c>
      <c r="L214" s="836">
        <f t="shared" si="3"/>
        <v>0</v>
      </c>
      <c r="M214" s="836">
        <v>0</v>
      </c>
      <c r="N214" s="836">
        <v>0</v>
      </c>
      <c r="O214" s="836">
        <v>0</v>
      </c>
      <c r="P214" s="835">
        <v>0</v>
      </c>
    </row>
    <row r="215" spans="1:206" ht="138.6" customHeight="1" x14ac:dyDescent="0.2">
      <c r="A215" s="989" t="s">
        <v>1277</v>
      </c>
      <c r="B215" s="999" t="s">
        <v>1278</v>
      </c>
      <c r="C215" s="998" t="s">
        <v>1279</v>
      </c>
      <c r="D215" s="999" t="s">
        <v>1280</v>
      </c>
      <c r="E215" s="848" t="s">
        <v>1281</v>
      </c>
      <c r="F215" s="849">
        <v>111832</v>
      </c>
      <c r="G215" s="786"/>
      <c r="H215" s="786"/>
      <c r="I215" s="786"/>
      <c r="J215" s="786"/>
      <c r="K215" s="786"/>
      <c r="L215" s="787"/>
      <c r="M215" s="787"/>
      <c r="N215" s="787"/>
      <c r="O215" s="787"/>
      <c r="P215" s="786"/>
    </row>
    <row r="216" spans="1:206" s="788" customFormat="1" ht="130.9" customHeight="1" x14ac:dyDescent="0.2">
      <c r="A216" s="1022"/>
      <c r="B216" s="999"/>
      <c r="C216" s="998"/>
      <c r="D216" s="999"/>
      <c r="E216" s="848" t="s">
        <v>1282</v>
      </c>
      <c r="F216" s="849">
        <v>111832</v>
      </c>
      <c r="G216" s="786"/>
      <c r="H216" s="786"/>
      <c r="I216" s="786"/>
      <c r="J216" s="786"/>
      <c r="K216" s="786"/>
      <c r="L216" s="787"/>
      <c r="M216" s="787"/>
      <c r="N216" s="787"/>
      <c r="O216" s="787"/>
      <c r="P216" s="786"/>
      <c r="Q216" s="769"/>
      <c r="R216" s="769"/>
      <c r="S216" s="770"/>
      <c r="T216" s="770"/>
      <c r="U216" s="770"/>
      <c r="V216" s="770"/>
      <c r="W216" s="770"/>
      <c r="X216" s="770"/>
      <c r="Y216" s="770"/>
      <c r="Z216" s="770"/>
      <c r="AA216" s="770"/>
      <c r="AB216" s="770"/>
      <c r="AC216" s="770"/>
      <c r="AD216" s="770"/>
      <c r="AE216" s="770"/>
      <c r="AF216" s="770"/>
      <c r="AG216" s="770"/>
      <c r="AH216" s="770"/>
      <c r="AI216" s="770"/>
      <c r="AJ216" s="770"/>
      <c r="AK216" s="770"/>
      <c r="AL216" s="770"/>
      <c r="AM216" s="770"/>
      <c r="AN216" s="770"/>
      <c r="AO216" s="770"/>
      <c r="AP216" s="770"/>
      <c r="AQ216" s="770"/>
      <c r="AR216" s="770"/>
      <c r="AS216" s="770"/>
      <c r="AT216" s="770"/>
      <c r="AU216" s="770"/>
      <c r="AV216" s="770"/>
      <c r="AW216" s="770"/>
      <c r="AX216" s="770"/>
      <c r="AY216" s="770"/>
      <c r="AZ216" s="770"/>
      <c r="BA216" s="770"/>
      <c r="BB216" s="770"/>
      <c r="BC216" s="770"/>
      <c r="BD216" s="770"/>
      <c r="BE216" s="770"/>
      <c r="BF216" s="770"/>
      <c r="BG216" s="770"/>
      <c r="BH216" s="770"/>
      <c r="BI216" s="770"/>
      <c r="BJ216" s="770"/>
      <c r="BK216" s="770"/>
      <c r="BL216" s="770"/>
      <c r="BM216" s="770"/>
      <c r="BN216" s="770"/>
      <c r="BO216" s="770"/>
      <c r="BP216" s="770"/>
      <c r="BQ216" s="770"/>
      <c r="BR216" s="770"/>
      <c r="BS216" s="770"/>
      <c r="BT216" s="770"/>
      <c r="BU216" s="770"/>
      <c r="BV216" s="770"/>
      <c r="BW216" s="770"/>
      <c r="BX216" s="770"/>
      <c r="BY216" s="770"/>
      <c r="BZ216" s="770"/>
      <c r="CA216" s="770"/>
      <c r="CB216" s="770"/>
      <c r="CC216" s="770"/>
      <c r="CD216" s="770"/>
      <c r="CE216" s="770"/>
      <c r="CF216" s="770"/>
      <c r="CG216" s="770"/>
      <c r="CH216" s="770"/>
      <c r="CI216" s="770"/>
      <c r="CJ216" s="770"/>
      <c r="CK216" s="770"/>
      <c r="CL216" s="770"/>
      <c r="CM216" s="770"/>
      <c r="CN216" s="770"/>
      <c r="CO216" s="770"/>
      <c r="CP216" s="770"/>
      <c r="CQ216" s="770"/>
      <c r="CR216" s="770"/>
      <c r="CS216" s="770"/>
      <c r="CT216" s="770"/>
      <c r="CU216" s="770"/>
      <c r="CV216" s="770"/>
      <c r="CW216" s="770"/>
      <c r="CX216" s="770"/>
      <c r="CY216" s="770"/>
      <c r="CZ216" s="770"/>
      <c r="DA216" s="770"/>
      <c r="DB216" s="770"/>
      <c r="DC216" s="770"/>
      <c r="DD216" s="770"/>
      <c r="DE216" s="770"/>
      <c r="DF216" s="770"/>
      <c r="DG216" s="770"/>
      <c r="DH216" s="770"/>
      <c r="DI216" s="770"/>
      <c r="DJ216" s="770"/>
      <c r="DK216" s="770"/>
      <c r="DL216" s="770"/>
      <c r="DM216" s="770"/>
      <c r="DN216" s="770"/>
      <c r="DO216" s="770"/>
      <c r="DP216" s="770"/>
      <c r="DQ216" s="770"/>
      <c r="DR216" s="770"/>
      <c r="DS216" s="770"/>
      <c r="DT216" s="770"/>
      <c r="DU216" s="770"/>
      <c r="DV216" s="770"/>
      <c r="DW216" s="770"/>
      <c r="DX216" s="770"/>
      <c r="DY216" s="770"/>
      <c r="DZ216" s="770"/>
      <c r="EA216" s="770"/>
      <c r="EB216" s="770"/>
      <c r="EC216" s="770"/>
      <c r="ED216" s="770"/>
      <c r="EE216" s="770"/>
      <c r="EF216" s="770"/>
      <c r="EG216" s="770"/>
      <c r="EH216" s="770"/>
      <c r="EI216" s="770"/>
      <c r="EJ216" s="770"/>
      <c r="EK216" s="770"/>
      <c r="EL216" s="770"/>
      <c r="EM216" s="770"/>
      <c r="EN216" s="770"/>
      <c r="EO216" s="770"/>
      <c r="EP216" s="770"/>
      <c r="EQ216" s="770"/>
      <c r="ER216" s="770"/>
      <c r="ES216" s="770"/>
      <c r="ET216" s="770"/>
      <c r="EU216" s="770"/>
      <c r="EV216" s="770"/>
      <c r="EW216" s="770"/>
      <c r="EX216" s="770"/>
      <c r="EY216" s="770"/>
      <c r="EZ216" s="770"/>
      <c r="FA216" s="770"/>
      <c r="FB216" s="770"/>
      <c r="FC216" s="770"/>
      <c r="FD216" s="770"/>
      <c r="FE216" s="770"/>
      <c r="FF216" s="770"/>
      <c r="FG216" s="770"/>
      <c r="FH216" s="770"/>
      <c r="FI216" s="770"/>
      <c r="FJ216" s="770"/>
      <c r="FK216" s="770"/>
      <c r="FL216" s="770"/>
      <c r="FM216" s="770"/>
      <c r="FN216" s="770"/>
      <c r="FO216" s="770"/>
      <c r="FP216" s="770"/>
      <c r="FQ216" s="770"/>
      <c r="FR216" s="770"/>
      <c r="FS216" s="770"/>
      <c r="FT216" s="770"/>
      <c r="FU216" s="770"/>
      <c r="FV216" s="770"/>
      <c r="FW216" s="770"/>
      <c r="FX216" s="770"/>
      <c r="FY216" s="770"/>
      <c r="FZ216" s="770"/>
      <c r="GA216" s="770"/>
      <c r="GB216" s="770"/>
      <c r="GC216" s="770"/>
      <c r="GD216" s="770"/>
      <c r="GE216" s="770"/>
      <c r="GF216" s="770"/>
      <c r="GG216" s="770"/>
      <c r="GH216" s="770"/>
      <c r="GI216" s="770"/>
      <c r="GJ216" s="770"/>
      <c r="GK216" s="770"/>
      <c r="GL216" s="770"/>
      <c r="GM216" s="770"/>
      <c r="GN216" s="770"/>
      <c r="GO216" s="770"/>
      <c r="GP216" s="770"/>
      <c r="GQ216" s="770"/>
      <c r="GR216" s="770"/>
      <c r="GS216" s="770"/>
      <c r="GT216" s="770"/>
      <c r="GU216" s="770"/>
      <c r="GV216" s="770"/>
      <c r="GW216" s="770"/>
    </row>
    <row r="217" spans="1:206" ht="27.6" customHeight="1" x14ac:dyDescent="0.2">
      <c r="A217" s="844" t="s">
        <v>1283</v>
      </c>
      <c r="B217" s="845"/>
      <c r="C217" s="845"/>
      <c r="D217" s="845"/>
      <c r="E217" s="846"/>
      <c r="F217" s="964"/>
      <c r="G217" s="835">
        <v>1320</v>
      </c>
      <c r="H217" s="835">
        <v>860</v>
      </c>
      <c r="I217" s="835">
        <f t="shared" ref="I217:L217" si="4">SUM(I219:I222)</f>
        <v>0</v>
      </c>
      <c r="J217" s="835">
        <f t="shared" si="4"/>
        <v>0</v>
      </c>
      <c r="K217" s="835">
        <f t="shared" si="4"/>
        <v>0</v>
      </c>
      <c r="L217" s="836">
        <f t="shared" si="4"/>
        <v>0</v>
      </c>
      <c r="M217" s="836">
        <v>0</v>
      </c>
      <c r="N217" s="836">
        <v>0</v>
      </c>
      <c r="O217" s="836">
        <v>0</v>
      </c>
      <c r="P217" s="835">
        <v>460</v>
      </c>
    </row>
    <row r="218" spans="1:206" ht="26.45" customHeight="1" x14ac:dyDescent="0.2">
      <c r="A218" s="835"/>
      <c r="B218" s="835"/>
      <c r="C218" s="835"/>
      <c r="D218" s="835"/>
      <c r="E218" s="835"/>
      <c r="F218" s="964"/>
      <c r="G218" s="835">
        <v>1260</v>
      </c>
      <c r="H218" s="835">
        <v>800</v>
      </c>
      <c r="I218" s="835"/>
      <c r="J218" s="835"/>
      <c r="K218" s="835"/>
      <c r="L218" s="836"/>
      <c r="M218" s="836"/>
      <c r="N218" s="836"/>
      <c r="O218" s="836"/>
      <c r="P218" s="835">
        <v>460</v>
      </c>
    </row>
    <row r="219" spans="1:206" ht="65.45" customHeight="1" x14ac:dyDescent="0.2">
      <c r="A219" s="838" t="s">
        <v>1284</v>
      </c>
      <c r="B219" s="848" t="s">
        <v>1285</v>
      </c>
      <c r="C219" s="1023" t="s">
        <v>1286</v>
      </c>
      <c r="D219" s="848" t="s">
        <v>1287</v>
      </c>
      <c r="E219" s="848" t="s">
        <v>1288</v>
      </c>
      <c r="F219" s="849">
        <v>168767</v>
      </c>
      <c r="G219" s="786">
        <v>480</v>
      </c>
      <c r="H219" s="786">
        <v>300</v>
      </c>
      <c r="I219" s="786"/>
      <c r="J219" s="786"/>
      <c r="K219" s="786"/>
      <c r="L219" s="787"/>
      <c r="M219" s="787"/>
      <c r="N219" s="787"/>
      <c r="O219" s="787"/>
      <c r="P219" s="786">
        <v>180</v>
      </c>
    </row>
    <row r="220" spans="1:206" ht="65.45" customHeight="1" x14ac:dyDescent="0.2">
      <c r="A220" s="838" t="s">
        <v>1289</v>
      </c>
      <c r="B220" s="848" t="s">
        <v>1285</v>
      </c>
      <c r="C220" s="830" t="s">
        <v>1290</v>
      </c>
      <c r="D220" s="848" t="s">
        <v>1291</v>
      </c>
      <c r="E220" s="848" t="s">
        <v>1288</v>
      </c>
      <c r="F220" s="849">
        <v>168767</v>
      </c>
      <c r="G220" s="786">
        <v>780</v>
      </c>
      <c r="H220" s="786">
        <v>500</v>
      </c>
      <c r="I220" s="786"/>
      <c r="J220" s="786"/>
      <c r="K220" s="786"/>
      <c r="L220" s="787"/>
      <c r="M220" s="787"/>
      <c r="N220" s="787"/>
      <c r="O220" s="787"/>
      <c r="P220" s="786">
        <v>280</v>
      </c>
    </row>
    <row r="221" spans="1:206" s="798" customFormat="1" ht="34.15" customHeight="1" x14ac:dyDescent="0.2">
      <c r="A221" s="891"/>
      <c r="B221" s="982"/>
      <c r="C221" s="794"/>
      <c r="D221" s="982"/>
      <c r="E221" s="982"/>
      <c r="F221" s="856"/>
      <c r="G221" s="796">
        <v>60</v>
      </c>
      <c r="H221" s="796">
        <v>60</v>
      </c>
      <c r="I221" s="796"/>
      <c r="J221" s="796"/>
      <c r="K221" s="796"/>
      <c r="L221" s="797"/>
      <c r="M221" s="797"/>
      <c r="N221" s="797"/>
      <c r="O221" s="797"/>
      <c r="P221" s="796"/>
      <c r="Q221" s="745"/>
      <c r="R221" s="745"/>
      <c r="S221" s="746"/>
      <c r="T221" s="746"/>
      <c r="U221" s="746"/>
      <c r="V221" s="746"/>
      <c r="W221" s="746"/>
      <c r="X221" s="746"/>
      <c r="Y221" s="746"/>
      <c r="Z221" s="746"/>
      <c r="AA221" s="746"/>
      <c r="AB221" s="746"/>
      <c r="AC221" s="746"/>
      <c r="AD221" s="746"/>
      <c r="AE221" s="746"/>
      <c r="AF221" s="746"/>
      <c r="AG221" s="746"/>
      <c r="AH221" s="746"/>
      <c r="AI221" s="746"/>
      <c r="AJ221" s="746"/>
      <c r="AK221" s="746"/>
      <c r="AL221" s="746"/>
      <c r="AM221" s="746"/>
      <c r="AN221" s="746"/>
      <c r="AO221" s="746"/>
      <c r="AP221" s="746"/>
      <c r="AQ221" s="746"/>
      <c r="AR221" s="746"/>
      <c r="AS221" s="746"/>
      <c r="AT221" s="746"/>
      <c r="AU221" s="746"/>
      <c r="AV221" s="746"/>
      <c r="AW221" s="746"/>
      <c r="AX221" s="746"/>
      <c r="AY221" s="746"/>
      <c r="AZ221" s="746"/>
      <c r="BA221" s="746"/>
      <c r="BB221" s="746"/>
      <c r="BC221" s="746"/>
      <c r="BD221" s="746"/>
      <c r="BE221" s="746"/>
      <c r="BF221" s="746"/>
      <c r="BG221" s="746"/>
      <c r="BH221" s="746"/>
      <c r="BI221" s="746"/>
      <c r="BJ221" s="746"/>
      <c r="BK221" s="746"/>
      <c r="BL221" s="746"/>
      <c r="BM221" s="746"/>
      <c r="BN221" s="746"/>
      <c r="BO221" s="746"/>
      <c r="BP221" s="746"/>
      <c r="BQ221" s="746"/>
      <c r="BR221" s="746"/>
      <c r="BS221" s="746"/>
      <c r="BT221" s="746"/>
      <c r="BU221" s="746"/>
      <c r="BV221" s="746"/>
      <c r="BW221" s="746"/>
      <c r="BX221" s="746"/>
      <c r="BY221" s="746"/>
      <c r="BZ221" s="746"/>
      <c r="CA221" s="746"/>
      <c r="CB221" s="746"/>
      <c r="CC221" s="746"/>
      <c r="CD221" s="746"/>
      <c r="CE221" s="746"/>
      <c r="CF221" s="746"/>
      <c r="CG221" s="746"/>
      <c r="CH221" s="746"/>
      <c r="CI221" s="746"/>
      <c r="CJ221" s="746"/>
      <c r="CK221" s="746"/>
      <c r="CL221" s="746"/>
      <c r="CM221" s="746"/>
      <c r="CN221" s="746"/>
      <c r="CO221" s="746"/>
      <c r="CP221" s="746"/>
      <c r="CQ221" s="746"/>
      <c r="CR221" s="746"/>
      <c r="CS221" s="746"/>
      <c r="CT221" s="746"/>
      <c r="CU221" s="746"/>
      <c r="CV221" s="746"/>
      <c r="CW221" s="746"/>
      <c r="CX221" s="746"/>
      <c r="CY221" s="746"/>
      <c r="CZ221" s="746"/>
      <c r="DA221" s="746"/>
      <c r="DB221" s="746"/>
      <c r="DC221" s="746"/>
      <c r="DD221" s="746"/>
      <c r="DE221" s="746"/>
      <c r="DF221" s="746"/>
      <c r="DG221" s="746"/>
      <c r="DH221" s="746"/>
      <c r="DI221" s="746"/>
      <c r="DJ221" s="746"/>
      <c r="DK221" s="746"/>
      <c r="DL221" s="746"/>
      <c r="DM221" s="746"/>
      <c r="DN221" s="746"/>
      <c r="DO221" s="746"/>
      <c r="DP221" s="746"/>
      <c r="DQ221" s="746"/>
      <c r="DR221" s="746"/>
      <c r="DS221" s="746"/>
      <c r="DT221" s="746"/>
      <c r="DU221" s="746"/>
      <c r="DV221" s="746"/>
      <c r="DW221" s="746"/>
      <c r="DX221" s="746"/>
      <c r="DY221" s="746"/>
      <c r="DZ221" s="746"/>
      <c r="EA221" s="746"/>
      <c r="EB221" s="746"/>
      <c r="EC221" s="746"/>
      <c r="ED221" s="746"/>
      <c r="EE221" s="746"/>
      <c r="EF221" s="746"/>
      <c r="EG221" s="746"/>
      <c r="EH221" s="746"/>
      <c r="EI221" s="746"/>
      <c r="EJ221" s="746"/>
      <c r="EK221" s="746"/>
      <c r="EL221" s="746"/>
      <c r="EM221" s="746"/>
      <c r="EN221" s="746"/>
      <c r="EO221" s="746"/>
      <c r="EP221" s="746"/>
      <c r="EQ221" s="746"/>
      <c r="ER221" s="746"/>
      <c r="ES221" s="746"/>
      <c r="ET221" s="746"/>
      <c r="EU221" s="746"/>
      <c r="EV221" s="746"/>
      <c r="EW221" s="746"/>
      <c r="EX221" s="746"/>
      <c r="EY221" s="746"/>
      <c r="EZ221" s="746"/>
      <c r="FA221" s="746"/>
      <c r="FB221" s="746"/>
      <c r="FC221" s="746"/>
      <c r="FD221" s="746"/>
      <c r="FE221" s="746"/>
      <c r="FF221" s="746"/>
      <c r="FG221" s="746"/>
      <c r="FH221" s="746"/>
      <c r="FI221" s="746"/>
      <c r="FJ221" s="746"/>
      <c r="FK221" s="746"/>
      <c r="FL221" s="746"/>
      <c r="FM221" s="746"/>
      <c r="FN221" s="746"/>
      <c r="FO221" s="746"/>
      <c r="FP221" s="746"/>
      <c r="FQ221" s="746"/>
      <c r="FR221" s="746"/>
      <c r="FS221" s="746"/>
      <c r="FT221" s="746"/>
      <c r="FU221" s="746"/>
      <c r="FV221" s="746"/>
      <c r="FW221" s="746"/>
      <c r="FX221" s="746"/>
      <c r="FY221" s="746"/>
      <c r="FZ221" s="746"/>
      <c r="GA221" s="746"/>
      <c r="GB221" s="746"/>
      <c r="GC221" s="746"/>
      <c r="GD221" s="746"/>
      <c r="GE221" s="746"/>
      <c r="GF221" s="746"/>
      <c r="GG221" s="746"/>
      <c r="GH221" s="746"/>
      <c r="GI221" s="746"/>
      <c r="GJ221" s="746"/>
      <c r="GK221" s="746"/>
      <c r="GL221" s="746"/>
      <c r="GM221" s="746"/>
      <c r="GN221" s="746"/>
      <c r="GO221" s="746"/>
      <c r="GP221" s="746"/>
      <c r="GQ221" s="746"/>
      <c r="GR221" s="746"/>
      <c r="GS221" s="746"/>
      <c r="GT221" s="746"/>
      <c r="GU221" s="746"/>
      <c r="GV221" s="746"/>
      <c r="GW221" s="746"/>
    </row>
    <row r="222" spans="1:206" ht="89.45" customHeight="1" x14ac:dyDescent="0.2">
      <c r="A222" s="838" t="s">
        <v>1292</v>
      </c>
      <c r="B222" s="887" t="s">
        <v>1293</v>
      </c>
      <c r="C222" s="1024" t="s">
        <v>1294</v>
      </c>
      <c r="D222" s="887" t="s">
        <v>1295</v>
      </c>
      <c r="E222" s="887" t="s">
        <v>1296</v>
      </c>
      <c r="F222" s="888">
        <v>122594</v>
      </c>
      <c r="G222" s="810"/>
      <c r="H222" s="810"/>
      <c r="I222" s="810"/>
      <c r="J222" s="810"/>
      <c r="K222" s="810"/>
      <c r="L222" s="811"/>
      <c r="M222" s="811"/>
      <c r="N222" s="811"/>
      <c r="O222" s="811"/>
      <c r="P222" s="810"/>
      <c r="Q222" s="746"/>
      <c r="R222" s="746"/>
    </row>
    <row r="223" spans="1:206" s="1026" customFormat="1" ht="29.45" customHeight="1" x14ac:dyDescent="0.2">
      <c r="A223" s="866"/>
      <c r="B223" s="867"/>
      <c r="C223" s="1025" t="s">
        <v>1297</v>
      </c>
      <c r="D223" s="862" t="s">
        <v>1298</v>
      </c>
      <c r="E223" s="863"/>
      <c r="F223" s="856"/>
      <c r="G223" s="857">
        <v>35</v>
      </c>
      <c r="H223" s="857">
        <v>35</v>
      </c>
      <c r="I223" s="857">
        <v>0</v>
      </c>
      <c r="J223" s="857">
        <v>0</v>
      </c>
      <c r="K223" s="857">
        <v>0</v>
      </c>
      <c r="L223" s="858">
        <v>0</v>
      </c>
      <c r="M223" s="858">
        <v>0</v>
      </c>
      <c r="N223" s="858">
        <v>0</v>
      </c>
      <c r="O223" s="858">
        <v>0</v>
      </c>
      <c r="P223" s="857">
        <v>0</v>
      </c>
      <c r="Q223" s="746"/>
      <c r="R223" s="746"/>
      <c r="S223" s="746"/>
      <c r="T223" s="746"/>
      <c r="U223" s="746"/>
      <c r="V223" s="746"/>
      <c r="W223" s="746"/>
      <c r="X223" s="746"/>
      <c r="Y223" s="746"/>
      <c r="Z223" s="746"/>
      <c r="AA223" s="746"/>
      <c r="AB223" s="746"/>
      <c r="AC223" s="746"/>
      <c r="AD223" s="746"/>
      <c r="AE223" s="746"/>
      <c r="AF223" s="746"/>
      <c r="AG223" s="746"/>
      <c r="AH223" s="746"/>
      <c r="AI223" s="746"/>
      <c r="AJ223" s="746"/>
      <c r="AK223" s="746"/>
      <c r="AL223" s="746"/>
      <c r="AM223" s="746"/>
      <c r="AN223" s="746"/>
      <c r="AO223" s="746"/>
      <c r="AP223" s="746"/>
      <c r="AQ223" s="746"/>
      <c r="AR223" s="746"/>
      <c r="AS223" s="746"/>
      <c r="AT223" s="746"/>
      <c r="AU223" s="746"/>
      <c r="AV223" s="746"/>
      <c r="AW223" s="746"/>
      <c r="AX223" s="746"/>
      <c r="AY223" s="746"/>
      <c r="AZ223" s="746"/>
      <c r="BA223" s="746"/>
      <c r="BB223" s="746"/>
      <c r="BC223" s="746"/>
      <c r="BD223" s="746"/>
      <c r="BE223" s="746"/>
      <c r="BF223" s="746"/>
      <c r="BG223" s="746"/>
      <c r="BH223" s="746"/>
      <c r="BI223" s="746"/>
      <c r="BJ223" s="746"/>
      <c r="BK223" s="746"/>
      <c r="BL223" s="746"/>
      <c r="BM223" s="746"/>
      <c r="BN223" s="746"/>
      <c r="BO223" s="746"/>
      <c r="BP223" s="746"/>
      <c r="BQ223" s="746"/>
      <c r="BR223" s="746"/>
      <c r="BS223" s="746"/>
      <c r="BT223" s="746"/>
      <c r="BU223" s="746"/>
      <c r="BV223" s="746"/>
      <c r="BW223" s="746"/>
      <c r="BX223" s="746"/>
      <c r="BY223" s="746"/>
      <c r="BZ223" s="746"/>
      <c r="CA223" s="746"/>
      <c r="CB223" s="746"/>
      <c r="CC223" s="746"/>
      <c r="CD223" s="746"/>
      <c r="CE223" s="746"/>
      <c r="CF223" s="746"/>
      <c r="CG223" s="746"/>
      <c r="CH223" s="746"/>
      <c r="CI223" s="746"/>
      <c r="CJ223" s="746"/>
      <c r="CK223" s="746"/>
      <c r="CL223" s="746"/>
      <c r="CM223" s="746"/>
      <c r="CN223" s="746"/>
      <c r="CO223" s="746"/>
      <c r="CP223" s="746"/>
      <c r="CQ223" s="746"/>
      <c r="CR223" s="746"/>
      <c r="CS223" s="746"/>
      <c r="CT223" s="746"/>
      <c r="CU223" s="746"/>
      <c r="CV223" s="746"/>
      <c r="CW223" s="746"/>
      <c r="CX223" s="746"/>
      <c r="CY223" s="746"/>
      <c r="CZ223" s="746"/>
      <c r="DA223" s="746"/>
      <c r="DB223" s="746"/>
      <c r="DC223" s="746"/>
      <c r="DD223" s="746"/>
      <c r="DE223" s="746"/>
      <c r="DF223" s="746"/>
      <c r="DG223" s="746"/>
      <c r="DH223" s="746"/>
      <c r="DI223" s="746"/>
      <c r="DJ223" s="746"/>
      <c r="DK223" s="746"/>
      <c r="DL223" s="746"/>
      <c r="DM223" s="746"/>
      <c r="DN223" s="746"/>
      <c r="DO223" s="746"/>
      <c r="DP223" s="746"/>
      <c r="DQ223" s="746"/>
      <c r="DR223" s="746"/>
      <c r="DS223" s="746"/>
      <c r="DT223" s="746"/>
      <c r="DU223" s="746"/>
      <c r="DV223" s="746"/>
      <c r="DW223" s="746"/>
      <c r="DX223" s="746"/>
      <c r="DY223" s="746"/>
      <c r="DZ223" s="746"/>
      <c r="EA223" s="746"/>
      <c r="EB223" s="746"/>
      <c r="EC223" s="746"/>
      <c r="ED223" s="746"/>
      <c r="EE223" s="746"/>
      <c r="EF223" s="746"/>
      <c r="EG223" s="746"/>
      <c r="EH223" s="746"/>
      <c r="EI223" s="746"/>
      <c r="EJ223" s="746"/>
      <c r="EK223" s="746"/>
      <c r="EL223" s="746"/>
      <c r="EM223" s="746"/>
      <c r="EN223" s="746"/>
      <c r="EO223" s="746"/>
      <c r="EP223" s="746"/>
      <c r="EQ223" s="746"/>
      <c r="ER223" s="746"/>
      <c r="ES223" s="746"/>
      <c r="ET223" s="746"/>
      <c r="EU223" s="746"/>
      <c r="EV223" s="746"/>
      <c r="EW223" s="746"/>
      <c r="EX223" s="746"/>
      <c r="EY223" s="746"/>
      <c r="EZ223" s="746"/>
      <c r="FA223" s="746"/>
      <c r="FB223" s="746"/>
      <c r="FC223" s="746"/>
      <c r="FD223" s="746"/>
      <c r="FE223" s="746"/>
      <c r="FF223" s="746"/>
      <c r="FG223" s="746"/>
      <c r="FH223" s="746"/>
      <c r="FI223" s="746"/>
      <c r="FJ223" s="746"/>
      <c r="FK223" s="746"/>
      <c r="FL223" s="746"/>
      <c r="FM223" s="746"/>
      <c r="FN223" s="746"/>
      <c r="FO223" s="746"/>
      <c r="FP223" s="746"/>
      <c r="FQ223" s="746"/>
      <c r="FR223" s="746"/>
      <c r="FS223" s="746"/>
      <c r="FT223" s="746"/>
      <c r="FU223" s="746"/>
      <c r="FV223" s="746"/>
      <c r="FW223" s="746"/>
      <c r="FX223" s="746"/>
      <c r="FY223" s="746"/>
      <c r="FZ223" s="746"/>
      <c r="GA223" s="746"/>
      <c r="GB223" s="746"/>
      <c r="GC223" s="746"/>
      <c r="GD223" s="746"/>
      <c r="GE223" s="746"/>
      <c r="GF223" s="746"/>
      <c r="GG223" s="746"/>
      <c r="GH223" s="746"/>
      <c r="GI223" s="746"/>
      <c r="GJ223" s="746"/>
      <c r="GK223" s="746"/>
      <c r="GL223" s="746"/>
      <c r="GM223" s="746"/>
      <c r="GN223" s="746"/>
      <c r="GO223" s="746"/>
      <c r="GP223" s="746"/>
      <c r="GQ223" s="746"/>
      <c r="GR223" s="746"/>
      <c r="GS223" s="746"/>
      <c r="GT223" s="746"/>
      <c r="GU223" s="746"/>
      <c r="GV223" s="746"/>
      <c r="GW223" s="746"/>
    </row>
    <row r="224" spans="1:206" s="928" customFormat="1" ht="45.6" customHeight="1" x14ac:dyDescent="0.2">
      <c r="A224" s="850" t="s">
        <v>1299</v>
      </c>
      <c r="B224" s="848" t="s">
        <v>1300</v>
      </c>
      <c r="C224" s="830" t="s">
        <v>1301</v>
      </c>
      <c r="D224" s="848" t="s">
        <v>1302</v>
      </c>
      <c r="E224" s="848" t="s">
        <v>1303</v>
      </c>
      <c r="F224" s="849">
        <v>126273</v>
      </c>
      <c r="G224" s="786">
        <v>25</v>
      </c>
      <c r="H224" s="786">
        <v>25</v>
      </c>
      <c r="I224" s="786"/>
      <c r="J224" s="786"/>
      <c r="K224" s="786"/>
      <c r="L224" s="786"/>
      <c r="M224" s="786"/>
      <c r="N224" s="786"/>
      <c r="O224" s="786"/>
      <c r="P224" s="786"/>
      <c r="Q224" s="746"/>
      <c r="R224" s="746"/>
      <c r="S224" s="746"/>
      <c r="T224" s="746"/>
      <c r="U224" s="746"/>
      <c r="V224" s="746"/>
      <c r="W224" s="746"/>
      <c r="X224" s="746"/>
      <c r="Y224" s="746"/>
      <c r="Z224" s="746"/>
      <c r="AA224" s="746"/>
      <c r="AB224" s="746"/>
      <c r="AC224" s="746"/>
      <c r="AD224" s="746"/>
      <c r="AE224" s="746"/>
      <c r="AF224" s="746"/>
      <c r="AG224" s="746"/>
      <c r="AH224" s="746"/>
      <c r="AI224" s="746"/>
      <c r="AJ224" s="746"/>
      <c r="AK224" s="746"/>
      <c r="AL224" s="746"/>
      <c r="AM224" s="746"/>
      <c r="AN224" s="746"/>
      <c r="AO224" s="746"/>
      <c r="AP224" s="746"/>
      <c r="AQ224" s="746"/>
      <c r="AR224" s="746"/>
      <c r="AS224" s="746"/>
      <c r="AT224" s="746"/>
      <c r="AU224" s="746"/>
      <c r="AV224" s="746"/>
      <c r="AW224" s="746"/>
      <c r="AX224" s="746"/>
      <c r="AY224" s="746"/>
      <c r="AZ224" s="746"/>
      <c r="BA224" s="746"/>
      <c r="BB224" s="746"/>
      <c r="BC224" s="746"/>
      <c r="BD224" s="746"/>
      <c r="BE224" s="746"/>
      <c r="BF224" s="746"/>
      <c r="BG224" s="746"/>
      <c r="BH224" s="746"/>
      <c r="BI224" s="746"/>
      <c r="BJ224" s="746"/>
      <c r="BK224" s="746"/>
      <c r="BL224" s="746"/>
      <c r="BM224" s="746"/>
      <c r="BN224" s="746"/>
      <c r="BO224" s="746"/>
      <c r="BP224" s="746"/>
      <c r="BQ224" s="746"/>
      <c r="BR224" s="746"/>
      <c r="BS224" s="746"/>
      <c r="BT224" s="746"/>
      <c r="BU224" s="746"/>
      <c r="BV224" s="746"/>
      <c r="BW224" s="746"/>
      <c r="BX224" s="746"/>
      <c r="BY224" s="746"/>
      <c r="BZ224" s="746"/>
      <c r="CA224" s="746"/>
      <c r="CB224" s="746"/>
      <c r="CC224" s="746"/>
      <c r="CD224" s="746"/>
      <c r="CE224" s="746"/>
      <c r="CF224" s="746"/>
      <c r="CG224" s="746"/>
      <c r="CH224" s="746"/>
      <c r="CI224" s="746"/>
      <c r="CJ224" s="746"/>
      <c r="CK224" s="746"/>
      <c r="CL224" s="746"/>
      <c r="CM224" s="746"/>
      <c r="CN224" s="746"/>
      <c r="CO224" s="746"/>
      <c r="CP224" s="746"/>
      <c r="CQ224" s="746"/>
      <c r="CR224" s="746"/>
      <c r="CS224" s="746"/>
      <c r="CT224" s="746"/>
      <c r="CU224" s="746"/>
      <c r="CV224" s="746"/>
      <c r="CW224" s="746"/>
      <c r="CX224" s="746"/>
      <c r="CY224" s="746"/>
      <c r="CZ224" s="746"/>
      <c r="DA224" s="746"/>
      <c r="DB224" s="746"/>
      <c r="DC224" s="746"/>
      <c r="DD224" s="746"/>
      <c r="DE224" s="746"/>
      <c r="DF224" s="746"/>
      <c r="DG224" s="746"/>
      <c r="DH224" s="746"/>
      <c r="DI224" s="746"/>
      <c r="DJ224" s="746"/>
      <c r="DK224" s="746"/>
      <c r="DL224" s="746"/>
      <c r="DM224" s="746"/>
      <c r="DN224" s="746"/>
      <c r="DO224" s="746"/>
      <c r="DP224" s="746"/>
      <c r="DQ224" s="746"/>
      <c r="DR224" s="746"/>
      <c r="DS224" s="746"/>
      <c r="DT224" s="746"/>
      <c r="DU224" s="746"/>
      <c r="DV224" s="746"/>
      <c r="DW224" s="746"/>
      <c r="DX224" s="746"/>
      <c r="DY224" s="746"/>
      <c r="DZ224" s="746"/>
      <c r="EA224" s="746"/>
      <c r="EB224" s="746"/>
      <c r="EC224" s="746"/>
      <c r="ED224" s="746"/>
      <c r="EE224" s="746"/>
      <c r="EF224" s="746"/>
      <c r="EG224" s="746"/>
      <c r="EH224" s="746"/>
      <c r="EI224" s="746"/>
      <c r="EJ224" s="746"/>
      <c r="EK224" s="746"/>
      <c r="EL224" s="746"/>
      <c r="EM224" s="746"/>
      <c r="EN224" s="746"/>
      <c r="EO224" s="746"/>
      <c r="EP224" s="746"/>
      <c r="EQ224" s="746"/>
      <c r="ER224" s="746"/>
      <c r="ES224" s="746"/>
      <c r="ET224" s="746"/>
      <c r="EU224" s="746"/>
      <c r="EV224" s="746"/>
      <c r="EW224" s="746"/>
      <c r="EX224" s="746"/>
      <c r="EY224" s="746"/>
      <c r="EZ224" s="746"/>
      <c r="FA224" s="746"/>
      <c r="FB224" s="746"/>
      <c r="FC224" s="746"/>
      <c r="FD224" s="746"/>
      <c r="FE224" s="746"/>
      <c r="FF224" s="746"/>
      <c r="FG224" s="746"/>
      <c r="FH224" s="746"/>
      <c r="FI224" s="746"/>
      <c r="FJ224" s="746"/>
      <c r="FK224" s="746"/>
      <c r="FL224" s="746"/>
      <c r="FM224" s="746"/>
      <c r="FN224" s="746"/>
      <c r="FO224" s="746"/>
      <c r="FP224" s="746"/>
      <c r="FQ224" s="746"/>
      <c r="FR224" s="746"/>
      <c r="FS224" s="746"/>
      <c r="FT224" s="746"/>
      <c r="FU224" s="746"/>
      <c r="FV224" s="746"/>
      <c r="FW224" s="746"/>
      <c r="FX224" s="746"/>
      <c r="FY224" s="746"/>
      <c r="FZ224" s="746"/>
      <c r="GA224" s="746"/>
      <c r="GB224" s="746"/>
      <c r="GC224" s="746"/>
      <c r="GD224" s="746"/>
      <c r="GE224" s="746"/>
      <c r="GF224" s="746"/>
      <c r="GG224" s="746"/>
      <c r="GH224" s="746"/>
      <c r="GI224" s="746"/>
      <c r="GJ224" s="746"/>
      <c r="GK224" s="746"/>
      <c r="GL224" s="746"/>
      <c r="GM224" s="746"/>
      <c r="GN224" s="746"/>
      <c r="GO224" s="746"/>
      <c r="GP224" s="746"/>
      <c r="GQ224" s="746"/>
      <c r="GR224" s="746"/>
      <c r="GS224" s="746"/>
      <c r="GT224" s="746"/>
      <c r="GU224" s="746"/>
      <c r="GV224" s="746"/>
      <c r="GW224" s="746"/>
      <c r="GX224" s="927"/>
    </row>
    <row r="225" spans="1:206" s="928" customFormat="1" ht="59.45" customHeight="1" x14ac:dyDescent="0.2">
      <c r="A225" s="850" t="s">
        <v>1304</v>
      </c>
      <c r="B225" s="848" t="s">
        <v>1305</v>
      </c>
      <c r="C225" s="830" t="s">
        <v>1301</v>
      </c>
      <c r="D225" s="848" t="s">
        <v>1302</v>
      </c>
      <c r="E225" s="848" t="s">
        <v>1306</v>
      </c>
      <c r="F225" s="849">
        <v>221480</v>
      </c>
      <c r="G225" s="786">
        <v>10</v>
      </c>
      <c r="H225" s="786">
        <v>10</v>
      </c>
      <c r="I225" s="786"/>
      <c r="J225" s="786"/>
      <c r="K225" s="786"/>
      <c r="L225" s="786"/>
      <c r="M225" s="786"/>
      <c r="N225" s="786"/>
      <c r="O225" s="786"/>
      <c r="P225" s="786"/>
      <c r="Q225" s="746"/>
      <c r="R225" s="746"/>
      <c r="S225" s="746"/>
      <c r="T225" s="746"/>
      <c r="U225" s="746"/>
      <c r="V225" s="746"/>
      <c r="W225" s="746"/>
      <c r="X225" s="746"/>
      <c r="Y225" s="746"/>
      <c r="Z225" s="746"/>
      <c r="AA225" s="746"/>
      <c r="AB225" s="746"/>
      <c r="AC225" s="746"/>
      <c r="AD225" s="746"/>
      <c r="AE225" s="746"/>
      <c r="AF225" s="746"/>
      <c r="AG225" s="746"/>
      <c r="AH225" s="746"/>
      <c r="AI225" s="746"/>
      <c r="AJ225" s="746"/>
      <c r="AK225" s="746"/>
      <c r="AL225" s="746"/>
      <c r="AM225" s="746"/>
      <c r="AN225" s="746"/>
      <c r="AO225" s="746"/>
      <c r="AP225" s="746"/>
      <c r="AQ225" s="746"/>
      <c r="AR225" s="746"/>
      <c r="AS225" s="746"/>
      <c r="AT225" s="746"/>
      <c r="AU225" s="746"/>
      <c r="AV225" s="746"/>
      <c r="AW225" s="746"/>
      <c r="AX225" s="746"/>
      <c r="AY225" s="746"/>
      <c r="AZ225" s="746"/>
      <c r="BA225" s="746"/>
      <c r="BB225" s="746"/>
      <c r="BC225" s="746"/>
      <c r="BD225" s="746"/>
      <c r="BE225" s="746"/>
      <c r="BF225" s="746"/>
      <c r="BG225" s="746"/>
      <c r="BH225" s="746"/>
      <c r="BI225" s="746"/>
      <c r="BJ225" s="746"/>
      <c r="BK225" s="746"/>
      <c r="BL225" s="746"/>
      <c r="BM225" s="746"/>
      <c r="BN225" s="746"/>
      <c r="BO225" s="746"/>
      <c r="BP225" s="746"/>
      <c r="BQ225" s="746"/>
      <c r="BR225" s="746"/>
      <c r="BS225" s="746"/>
      <c r="BT225" s="746"/>
      <c r="BU225" s="746"/>
      <c r="BV225" s="746"/>
      <c r="BW225" s="746"/>
      <c r="BX225" s="746"/>
      <c r="BY225" s="746"/>
      <c r="BZ225" s="746"/>
      <c r="CA225" s="746"/>
      <c r="CB225" s="746"/>
      <c r="CC225" s="746"/>
      <c r="CD225" s="746"/>
      <c r="CE225" s="746"/>
      <c r="CF225" s="746"/>
      <c r="CG225" s="746"/>
      <c r="CH225" s="746"/>
      <c r="CI225" s="746"/>
      <c r="CJ225" s="746"/>
      <c r="CK225" s="746"/>
      <c r="CL225" s="746"/>
      <c r="CM225" s="746"/>
      <c r="CN225" s="746"/>
      <c r="CO225" s="746"/>
      <c r="CP225" s="746"/>
      <c r="CQ225" s="746"/>
      <c r="CR225" s="746"/>
      <c r="CS225" s="746"/>
      <c r="CT225" s="746"/>
      <c r="CU225" s="746"/>
      <c r="CV225" s="746"/>
      <c r="CW225" s="746"/>
      <c r="CX225" s="746"/>
      <c r="CY225" s="746"/>
      <c r="CZ225" s="746"/>
      <c r="DA225" s="746"/>
      <c r="DB225" s="746"/>
      <c r="DC225" s="746"/>
      <c r="DD225" s="746"/>
      <c r="DE225" s="746"/>
      <c r="DF225" s="746"/>
      <c r="DG225" s="746"/>
      <c r="DH225" s="746"/>
      <c r="DI225" s="746"/>
      <c r="DJ225" s="746"/>
      <c r="DK225" s="746"/>
      <c r="DL225" s="746"/>
      <c r="DM225" s="746"/>
      <c r="DN225" s="746"/>
      <c r="DO225" s="746"/>
      <c r="DP225" s="746"/>
      <c r="DQ225" s="746"/>
      <c r="DR225" s="746"/>
      <c r="DS225" s="746"/>
      <c r="DT225" s="746"/>
      <c r="DU225" s="746"/>
      <c r="DV225" s="746"/>
      <c r="DW225" s="746"/>
      <c r="DX225" s="746"/>
      <c r="DY225" s="746"/>
      <c r="DZ225" s="746"/>
      <c r="EA225" s="746"/>
      <c r="EB225" s="746"/>
      <c r="EC225" s="746"/>
      <c r="ED225" s="746"/>
      <c r="EE225" s="746"/>
      <c r="EF225" s="746"/>
      <c r="EG225" s="746"/>
      <c r="EH225" s="746"/>
      <c r="EI225" s="746"/>
      <c r="EJ225" s="746"/>
      <c r="EK225" s="746"/>
      <c r="EL225" s="746"/>
      <c r="EM225" s="746"/>
      <c r="EN225" s="746"/>
      <c r="EO225" s="746"/>
      <c r="EP225" s="746"/>
      <c r="EQ225" s="746"/>
      <c r="ER225" s="746"/>
      <c r="ES225" s="746"/>
      <c r="ET225" s="746"/>
      <c r="EU225" s="746"/>
      <c r="EV225" s="746"/>
      <c r="EW225" s="746"/>
      <c r="EX225" s="746"/>
      <c r="EY225" s="746"/>
      <c r="EZ225" s="746"/>
      <c r="FA225" s="746"/>
      <c r="FB225" s="746"/>
      <c r="FC225" s="746"/>
      <c r="FD225" s="746"/>
      <c r="FE225" s="746"/>
      <c r="FF225" s="746"/>
      <c r="FG225" s="746"/>
      <c r="FH225" s="746"/>
      <c r="FI225" s="746"/>
      <c r="FJ225" s="746"/>
      <c r="FK225" s="746"/>
      <c r="FL225" s="746"/>
      <c r="FM225" s="746"/>
      <c r="FN225" s="746"/>
      <c r="FO225" s="746"/>
      <c r="FP225" s="746"/>
      <c r="FQ225" s="746"/>
      <c r="FR225" s="746"/>
      <c r="FS225" s="746"/>
      <c r="FT225" s="746"/>
      <c r="FU225" s="746"/>
      <c r="FV225" s="746"/>
      <c r="FW225" s="746"/>
      <c r="FX225" s="746"/>
      <c r="FY225" s="746"/>
      <c r="FZ225" s="746"/>
      <c r="GA225" s="746"/>
      <c r="GB225" s="746"/>
      <c r="GC225" s="746"/>
      <c r="GD225" s="746"/>
      <c r="GE225" s="746"/>
      <c r="GF225" s="746"/>
      <c r="GG225" s="746"/>
      <c r="GH225" s="746"/>
      <c r="GI225" s="746"/>
      <c r="GJ225" s="746"/>
      <c r="GK225" s="746"/>
      <c r="GL225" s="746"/>
      <c r="GM225" s="746"/>
      <c r="GN225" s="746"/>
      <c r="GO225" s="746"/>
      <c r="GP225" s="746"/>
      <c r="GQ225" s="746"/>
      <c r="GR225" s="746"/>
      <c r="GS225" s="746"/>
      <c r="GT225" s="746"/>
      <c r="GU225" s="746"/>
      <c r="GV225" s="746"/>
      <c r="GW225" s="746"/>
      <c r="GX225" s="927"/>
    </row>
    <row r="226" spans="1:206" ht="36.6" customHeight="1" x14ac:dyDescent="0.2">
      <c r="A226" s="959" t="s">
        <v>1307</v>
      </c>
      <c r="B226" s="960"/>
      <c r="C226" s="960"/>
      <c r="D226" s="960"/>
      <c r="E226" s="961"/>
      <c r="F226" s="962"/>
      <c r="G226" s="905">
        <v>337</v>
      </c>
      <c r="H226" s="905">
        <f t="shared" ref="H226:K226" si="5">SUM(H227:H238)</f>
        <v>0</v>
      </c>
      <c r="I226" s="905">
        <v>20</v>
      </c>
      <c r="J226" s="905">
        <v>217</v>
      </c>
      <c r="K226" s="905">
        <f t="shared" si="5"/>
        <v>0</v>
      </c>
      <c r="L226" s="906">
        <v>100</v>
      </c>
      <c r="M226" s="906">
        <v>0</v>
      </c>
      <c r="N226" s="906">
        <v>0</v>
      </c>
      <c r="O226" s="906">
        <v>0</v>
      </c>
      <c r="P226" s="905">
        <v>0</v>
      </c>
    </row>
    <row r="227" spans="1:206" ht="128.44999999999999" customHeight="1" x14ac:dyDescent="0.2">
      <c r="A227" s="838" t="s">
        <v>1308</v>
      </c>
      <c r="B227" s="848" t="s">
        <v>1309</v>
      </c>
      <c r="C227" s="830" t="s">
        <v>1310</v>
      </c>
      <c r="D227" s="848" t="s">
        <v>1311</v>
      </c>
      <c r="E227" s="848" t="s">
        <v>1312</v>
      </c>
      <c r="F227" s="849">
        <v>120905</v>
      </c>
      <c r="G227" s="786">
        <v>30</v>
      </c>
      <c r="H227" s="786"/>
      <c r="I227" s="786"/>
      <c r="J227" s="786">
        <v>30</v>
      </c>
      <c r="K227" s="786"/>
      <c r="L227" s="787"/>
      <c r="M227" s="787"/>
      <c r="N227" s="787"/>
      <c r="O227" s="787"/>
      <c r="P227" s="786"/>
    </row>
    <row r="228" spans="1:206" ht="97.15" customHeight="1" x14ac:dyDescent="0.2">
      <c r="A228" s="850" t="s">
        <v>1313</v>
      </c>
      <c r="B228" s="887" t="s">
        <v>1314</v>
      </c>
      <c r="C228" s="1024" t="s">
        <v>1315</v>
      </c>
      <c r="D228" s="887" t="s">
        <v>1316</v>
      </c>
      <c r="E228" s="848" t="s">
        <v>1317</v>
      </c>
      <c r="F228" s="849">
        <v>120905</v>
      </c>
      <c r="G228" s="786">
        <v>7</v>
      </c>
      <c r="H228" s="786"/>
      <c r="I228" s="786"/>
      <c r="J228" s="786">
        <v>7</v>
      </c>
      <c r="K228" s="786"/>
      <c r="L228" s="787"/>
      <c r="M228" s="787"/>
      <c r="N228" s="787"/>
      <c r="O228" s="787"/>
      <c r="P228" s="786"/>
    </row>
    <row r="229" spans="1:206" s="798" customFormat="1" ht="34.9" customHeight="1" x14ac:dyDescent="0.2">
      <c r="A229" s="893"/>
      <c r="B229" s="893"/>
      <c r="C229" s="820"/>
      <c r="D229" s="855"/>
      <c r="E229" s="863"/>
      <c r="F229" s="856"/>
      <c r="G229" s="796">
        <v>7</v>
      </c>
      <c r="H229" s="796"/>
      <c r="I229" s="796">
        <v>7</v>
      </c>
      <c r="J229" s="796"/>
      <c r="K229" s="796"/>
      <c r="L229" s="797"/>
      <c r="M229" s="797"/>
      <c r="N229" s="797"/>
      <c r="O229" s="797"/>
      <c r="P229" s="796"/>
      <c r="Q229" s="745"/>
      <c r="R229" s="745"/>
      <c r="S229" s="746"/>
      <c r="T229" s="746"/>
      <c r="U229" s="746"/>
      <c r="V229" s="746"/>
      <c r="W229" s="746"/>
      <c r="X229" s="746"/>
      <c r="Y229" s="746"/>
      <c r="Z229" s="746"/>
      <c r="AA229" s="746"/>
      <c r="AB229" s="746"/>
      <c r="AC229" s="746"/>
      <c r="AD229" s="746"/>
      <c r="AE229" s="746"/>
      <c r="AF229" s="746"/>
      <c r="AG229" s="746"/>
      <c r="AH229" s="746"/>
      <c r="AI229" s="746"/>
      <c r="AJ229" s="746"/>
      <c r="AK229" s="746"/>
      <c r="AL229" s="746"/>
      <c r="AM229" s="746"/>
      <c r="AN229" s="746"/>
      <c r="AO229" s="746"/>
      <c r="AP229" s="746"/>
      <c r="AQ229" s="746"/>
      <c r="AR229" s="746"/>
      <c r="AS229" s="746"/>
      <c r="AT229" s="746"/>
      <c r="AU229" s="746"/>
      <c r="AV229" s="746"/>
      <c r="AW229" s="746"/>
      <c r="AX229" s="746"/>
      <c r="AY229" s="746"/>
      <c r="AZ229" s="746"/>
      <c r="BA229" s="746"/>
      <c r="BB229" s="746"/>
      <c r="BC229" s="746"/>
      <c r="BD229" s="746"/>
      <c r="BE229" s="746"/>
      <c r="BF229" s="746"/>
      <c r="BG229" s="746"/>
      <c r="BH229" s="746"/>
      <c r="BI229" s="746"/>
      <c r="BJ229" s="746"/>
      <c r="BK229" s="746"/>
      <c r="BL229" s="746"/>
      <c r="BM229" s="746"/>
      <c r="BN229" s="746"/>
      <c r="BO229" s="746"/>
      <c r="BP229" s="746"/>
      <c r="BQ229" s="746"/>
      <c r="BR229" s="746"/>
      <c r="BS229" s="746"/>
      <c r="BT229" s="746"/>
      <c r="BU229" s="746"/>
      <c r="BV229" s="746"/>
      <c r="BW229" s="746"/>
      <c r="BX229" s="746"/>
      <c r="BY229" s="746"/>
      <c r="BZ229" s="746"/>
      <c r="CA229" s="746"/>
      <c r="CB229" s="746"/>
      <c r="CC229" s="746"/>
      <c r="CD229" s="746"/>
      <c r="CE229" s="746"/>
      <c r="CF229" s="746"/>
      <c r="CG229" s="746"/>
      <c r="CH229" s="746"/>
      <c r="CI229" s="746"/>
      <c r="CJ229" s="746"/>
      <c r="CK229" s="746"/>
      <c r="CL229" s="746"/>
      <c r="CM229" s="746"/>
      <c r="CN229" s="746"/>
      <c r="CO229" s="746"/>
      <c r="CP229" s="746"/>
      <c r="CQ229" s="746"/>
      <c r="CR229" s="746"/>
      <c r="CS229" s="746"/>
      <c r="CT229" s="746"/>
      <c r="CU229" s="746"/>
      <c r="CV229" s="746"/>
      <c r="CW229" s="746"/>
      <c r="CX229" s="746"/>
      <c r="CY229" s="746"/>
      <c r="CZ229" s="746"/>
      <c r="DA229" s="746"/>
      <c r="DB229" s="746"/>
      <c r="DC229" s="746"/>
      <c r="DD229" s="746"/>
      <c r="DE229" s="746"/>
      <c r="DF229" s="746"/>
      <c r="DG229" s="746"/>
      <c r="DH229" s="746"/>
      <c r="DI229" s="746"/>
      <c r="DJ229" s="746"/>
      <c r="DK229" s="746"/>
      <c r="DL229" s="746"/>
      <c r="DM229" s="746"/>
      <c r="DN229" s="746"/>
      <c r="DO229" s="746"/>
      <c r="DP229" s="746"/>
      <c r="DQ229" s="746"/>
      <c r="DR229" s="746"/>
      <c r="DS229" s="746"/>
      <c r="DT229" s="746"/>
      <c r="DU229" s="746"/>
      <c r="DV229" s="746"/>
      <c r="DW229" s="746"/>
      <c r="DX229" s="746"/>
      <c r="DY229" s="746"/>
      <c r="DZ229" s="746"/>
      <c r="EA229" s="746"/>
      <c r="EB229" s="746"/>
      <c r="EC229" s="746"/>
      <c r="ED229" s="746"/>
      <c r="EE229" s="746"/>
      <c r="EF229" s="746"/>
      <c r="EG229" s="746"/>
      <c r="EH229" s="746"/>
      <c r="EI229" s="746"/>
      <c r="EJ229" s="746"/>
      <c r="EK229" s="746"/>
      <c r="EL229" s="746"/>
      <c r="EM229" s="746"/>
      <c r="EN229" s="746"/>
      <c r="EO229" s="746"/>
      <c r="EP229" s="746"/>
      <c r="EQ229" s="746"/>
      <c r="ER229" s="746"/>
      <c r="ES229" s="746"/>
      <c r="ET229" s="746"/>
      <c r="EU229" s="746"/>
      <c r="EV229" s="746"/>
      <c r="EW229" s="746"/>
      <c r="EX229" s="746"/>
      <c r="EY229" s="746"/>
      <c r="EZ229" s="746"/>
      <c r="FA229" s="746"/>
      <c r="FB229" s="746"/>
      <c r="FC229" s="746"/>
      <c r="FD229" s="746"/>
      <c r="FE229" s="746"/>
      <c r="FF229" s="746"/>
      <c r="FG229" s="746"/>
      <c r="FH229" s="746"/>
      <c r="FI229" s="746"/>
      <c r="FJ229" s="746"/>
      <c r="FK229" s="746"/>
      <c r="FL229" s="746"/>
      <c r="FM229" s="746"/>
      <c r="FN229" s="746"/>
      <c r="FO229" s="746"/>
      <c r="FP229" s="746"/>
      <c r="FQ229" s="746"/>
      <c r="FR229" s="746"/>
      <c r="FS229" s="746"/>
      <c r="FT229" s="746"/>
      <c r="FU229" s="746"/>
      <c r="FV229" s="746"/>
      <c r="FW229" s="746"/>
      <c r="FX229" s="746"/>
      <c r="FY229" s="746"/>
      <c r="FZ229" s="746"/>
      <c r="GA229" s="746"/>
      <c r="GB229" s="746"/>
      <c r="GC229" s="746"/>
      <c r="GD229" s="746"/>
      <c r="GE229" s="746"/>
      <c r="GF229" s="746"/>
      <c r="GG229" s="746"/>
      <c r="GH229" s="746"/>
      <c r="GI229" s="746"/>
      <c r="GJ229" s="746"/>
      <c r="GK229" s="746"/>
      <c r="GL229" s="746"/>
      <c r="GM229" s="746"/>
      <c r="GN229" s="746"/>
      <c r="GO229" s="746"/>
      <c r="GP229" s="746"/>
      <c r="GQ229" s="746"/>
      <c r="GR229" s="746"/>
      <c r="GS229" s="746"/>
      <c r="GT229" s="746"/>
      <c r="GU229" s="746"/>
      <c r="GV229" s="746"/>
      <c r="GW229" s="746"/>
    </row>
    <row r="230" spans="1:206" ht="104.45" customHeight="1" x14ac:dyDescent="0.2">
      <c r="A230" s="1027" t="s">
        <v>1318</v>
      </c>
      <c r="B230" s="799" t="s">
        <v>1319</v>
      </c>
      <c r="C230" s="799" t="s">
        <v>1320</v>
      </c>
      <c r="D230" s="799" t="s">
        <v>1321</v>
      </c>
      <c r="E230" s="918" t="s">
        <v>1322</v>
      </c>
      <c r="F230" s="849">
        <v>120905</v>
      </c>
      <c r="G230" s="786"/>
      <c r="H230" s="786"/>
      <c r="I230" s="786"/>
      <c r="J230" s="786"/>
      <c r="K230" s="786"/>
      <c r="L230" s="787"/>
      <c r="M230" s="787"/>
      <c r="N230" s="787"/>
      <c r="O230" s="787"/>
      <c r="P230" s="786"/>
    </row>
    <row r="231" spans="1:206" ht="70.900000000000006" customHeight="1" x14ac:dyDescent="0.2">
      <c r="A231" s="1028"/>
      <c r="B231" s="886"/>
      <c r="C231" s="886"/>
      <c r="D231" s="886"/>
      <c r="E231" s="921" t="s">
        <v>1323</v>
      </c>
      <c r="F231" s="849">
        <v>120905</v>
      </c>
      <c r="G231" s="786"/>
      <c r="H231" s="786"/>
      <c r="I231" s="786"/>
      <c r="J231" s="786"/>
      <c r="K231" s="786"/>
      <c r="L231" s="787"/>
      <c r="M231" s="787"/>
      <c r="N231" s="787"/>
      <c r="O231" s="787"/>
      <c r="P231" s="786"/>
    </row>
    <row r="232" spans="1:206" s="798" customFormat="1" ht="36" customHeight="1" x14ac:dyDescent="0.2">
      <c r="A232" s="850"/>
      <c r="B232" s="982"/>
      <c r="C232" s="794"/>
      <c r="D232" s="982"/>
      <c r="E232" s="863"/>
      <c r="F232" s="856"/>
      <c r="G232" s="796">
        <v>13</v>
      </c>
      <c r="H232" s="796"/>
      <c r="I232" s="796">
        <v>13</v>
      </c>
      <c r="J232" s="796"/>
      <c r="K232" s="796"/>
      <c r="L232" s="797"/>
      <c r="M232" s="797"/>
      <c r="N232" s="797"/>
      <c r="O232" s="797"/>
      <c r="P232" s="796"/>
      <c r="Q232" s="745"/>
      <c r="R232" s="745"/>
      <c r="S232" s="746"/>
      <c r="T232" s="746"/>
      <c r="U232" s="746"/>
      <c r="V232" s="746"/>
      <c r="W232" s="746"/>
      <c r="X232" s="746"/>
      <c r="Y232" s="746"/>
      <c r="Z232" s="746"/>
      <c r="AA232" s="746"/>
      <c r="AB232" s="746"/>
      <c r="AC232" s="746"/>
      <c r="AD232" s="746"/>
      <c r="AE232" s="746"/>
      <c r="AF232" s="746"/>
      <c r="AG232" s="746"/>
      <c r="AH232" s="746"/>
      <c r="AI232" s="746"/>
      <c r="AJ232" s="746"/>
      <c r="AK232" s="746"/>
      <c r="AL232" s="746"/>
      <c r="AM232" s="746"/>
      <c r="AN232" s="746"/>
      <c r="AO232" s="746"/>
      <c r="AP232" s="746"/>
      <c r="AQ232" s="746"/>
      <c r="AR232" s="746"/>
      <c r="AS232" s="746"/>
      <c r="AT232" s="746"/>
      <c r="AU232" s="746"/>
      <c r="AV232" s="746"/>
      <c r="AW232" s="746"/>
      <c r="AX232" s="746"/>
      <c r="AY232" s="746"/>
      <c r="AZ232" s="746"/>
      <c r="BA232" s="746"/>
      <c r="BB232" s="746"/>
      <c r="BC232" s="746"/>
      <c r="BD232" s="746"/>
      <c r="BE232" s="746"/>
      <c r="BF232" s="746"/>
      <c r="BG232" s="746"/>
      <c r="BH232" s="746"/>
      <c r="BI232" s="746"/>
      <c r="BJ232" s="746"/>
      <c r="BK232" s="746"/>
      <c r="BL232" s="746"/>
      <c r="BM232" s="746"/>
      <c r="BN232" s="746"/>
      <c r="BO232" s="746"/>
      <c r="BP232" s="746"/>
      <c r="BQ232" s="746"/>
      <c r="BR232" s="746"/>
      <c r="BS232" s="746"/>
      <c r="BT232" s="746"/>
      <c r="BU232" s="746"/>
      <c r="BV232" s="746"/>
      <c r="BW232" s="746"/>
      <c r="BX232" s="746"/>
      <c r="BY232" s="746"/>
      <c r="BZ232" s="746"/>
      <c r="CA232" s="746"/>
      <c r="CB232" s="746"/>
      <c r="CC232" s="746"/>
      <c r="CD232" s="746"/>
      <c r="CE232" s="746"/>
      <c r="CF232" s="746"/>
      <c r="CG232" s="746"/>
      <c r="CH232" s="746"/>
      <c r="CI232" s="746"/>
      <c r="CJ232" s="746"/>
      <c r="CK232" s="746"/>
      <c r="CL232" s="746"/>
      <c r="CM232" s="746"/>
      <c r="CN232" s="746"/>
      <c r="CO232" s="746"/>
      <c r="CP232" s="746"/>
      <c r="CQ232" s="746"/>
      <c r="CR232" s="746"/>
      <c r="CS232" s="746"/>
      <c r="CT232" s="746"/>
      <c r="CU232" s="746"/>
      <c r="CV232" s="746"/>
      <c r="CW232" s="746"/>
      <c r="CX232" s="746"/>
      <c r="CY232" s="746"/>
      <c r="CZ232" s="746"/>
      <c r="DA232" s="746"/>
      <c r="DB232" s="746"/>
      <c r="DC232" s="746"/>
      <c r="DD232" s="746"/>
      <c r="DE232" s="746"/>
      <c r="DF232" s="746"/>
      <c r="DG232" s="746"/>
      <c r="DH232" s="746"/>
      <c r="DI232" s="746"/>
      <c r="DJ232" s="746"/>
      <c r="DK232" s="746"/>
      <c r="DL232" s="746"/>
      <c r="DM232" s="746"/>
      <c r="DN232" s="746"/>
      <c r="DO232" s="746"/>
      <c r="DP232" s="746"/>
      <c r="DQ232" s="746"/>
      <c r="DR232" s="746"/>
      <c r="DS232" s="746"/>
      <c r="DT232" s="746"/>
      <c r="DU232" s="746"/>
      <c r="DV232" s="746"/>
      <c r="DW232" s="746"/>
      <c r="DX232" s="746"/>
      <c r="DY232" s="746"/>
      <c r="DZ232" s="746"/>
      <c r="EA232" s="746"/>
      <c r="EB232" s="746"/>
      <c r="EC232" s="746"/>
      <c r="ED232" s="746"/>
      <c r="EE232" s="746"/>
      <c r="EF232" s="746"/>
      <c r="EG232" s="746"/>
      <c r="EH232" s="746"/>
      <c r="EI232" s="746"/>
      <c r="EJ232" s="746"/>
      <c r="EK232" s="746"/>
      <c r="EL232" s="746"/>
      <c r="EM232" s="746"/>
      <c r="EN232" s="746"/>
      <c r="EO232" s="746"/>
      <c r="EP232" s="746"/>
      <c r="EQ232" s="746"/>
      <c r="ER232" s="746"/>
      <c r="ES232" s="746"/>
      <c r="ET232" s="746"/>
      <c r="EU232" s="746"/>
      <c r="EV232" s="746"/>
      <c r="EW232" s="746"/>
      <c r="EX232" s="746"/>
      <c r="EY232" s="746"/>
      <c r="EZ232" s="746"/>
      <c r="FA232" s="746"/>
      <c r="FB232" s="746"/>
      <c r="FC232" s="746"/>
      <c r="FD232" s="746"/>
      <c r="FE232" s="746"/>
      <c r="FF232" s="746"/>
      <c r="FG232" s="746"/>
      <c r="FH232" s="746"/>
      <c r="FI232" s="746"/>
      <c r="FJ232" s="746"/>
      <c r="FK232" s="746"/>
      <c r="FL232" s="746"/>
      <c r="FM232" s="746"/>
      <c r="FN232" s="746"/>
      <c r="FO232" s="746"/>
      <c r="FP232" s="746"/>
      <c r="FQ232" s="746"/>
      <c r="FR232" s="746"/>
      <c r="FS232" s="746"/>
      <c r="FT232" s="746"/>
      <c r="FU232" s="746"/>
      <c r="FV232" s="746"/>
      <c r="FW232" s="746"/>
      <c r="FX232" s="746"/>
      <c r="FY232" s="746"/>
      <c r="FZ232" s="746"/>
      <c r="GA232" s="746"/>
      <c r="GB232" s="746"/>
      <c r="GC232" s="746"/>
      <c r="GD232" s="746"/>
      <c r="GE232" s="746"/>
      <c r="GF232" s="746"/>
      <c r="GG232" s="746"/>
      <c r="GH232" s="746"/>
      <c r="GI232" s="746"/>
      <c r="GJ232" s="746"/>
      <c r="GK232" s="746"/>
      <c r="GL232" s="746"/>
      <c r="GM232" s="746"/>
      <c r="GN232" s="746"/>
      <c r="GO232" s="746"/>
      <c r="GP232" s="746"/>
      <c r="GQ232" s="746"/>
      <c r="GR232" s="746"/>
      <c r="GS232" s="746"/>
      <c r="GT232" s="746"/>
      <c r="GU232" s="746"/>
      <c r="GV232" s="746"/>
      <c r="GW232" s="746"/>
    </row>
    <row r="233" spans="1:206" ht="39.6" customHeight="1" x14ac:dyDescent="0.2">
      <c r="A233" s="1027" t="s">
        <v>1324</v>
      </c>
      <c r="B233" s="1029" t="s">
        <v>1325</v>
      </c>
      <c r="C233" s="999" t="s">
        <v>1326</v>
      </c>
      <c r="D233" s="799" t="s">
        <v>1327</v>
      </c>
      <c r="E233" s="918" t="s">
        <v>1328</v>
      </c>
      <c r="F233" s="849">
        <v>120905</v>
      </c>
      <c r="G233" s="786"/>
      <c r="H233" s="786"/>
      <c r="I233" s="786"/>
      <c r="J233" s="786"/>
      <c r="K233" s="786"/>
      <c r="L233" s="787"/>
      <c r="M233" s="787"/>
      <c r="N233" s="787"/>
      <c r="O233" s="787"/>
      <c r="P233" s="786"/>
    </row>
    <row r="234" spans="1:206" ht="56.45" customHeight="1" x14ac:dyDescent="0.2">
      <c r="A234" s="1030"/>
      <c r="B234" s="1029"/>
      <c r="C234" s="999"/>
      <c r="D234" s="800"/>
      <c r="E234" s="921" t="s">
        <v>1329</v>
      </c>
      <c r="F234" s="849">
        <v>120905</v>
      </c>
      <c r="G234" s="786"/>
      <c r="H234" s="786"/>
      <c r="I234" s="786"/>
      <c r="J234" s="786"/>
      <c r="K234" s="786"/>
      <c r="L234" s="787"/>
      <c r="M234" s="787"/>
      <c r="N234" s="787"/>
      <c r="O234" s="787"/>
      <c r="P234" s="786"/>
    </row>
    <row r="235" spans="1:206" ht="63.75" customHeight="1" x14ac:dyDescent="0.2">
      <c r="A235" s="1030"/>
      <c r="B235" s="1029"/>
      <c r="C235" s="999"/>
      <c r="D235" s="800"/>
      <c r="E235" s="921" t="s">
        <v>1330</v>
      </c>
      <c r="F235" s="849">
        <v>120905</v>
      </c>
      <c r="G235" s="786"/>
      <c r="H235" s="786"/>
      <c r="I235" s="786"/>
      <c r="J235" s="786"/>
      <c r="K235" s="786"/>
      <c r="L235" s="787"/>
      <c r="M235" s="787"/>
      <c r="N235" s="787"/>
      <c r="O235" s="787"/>
      <c r="P235" s="786"/>
    </row>
    <row r="236" spans="1:206" ht="96.75" customHeight="1" x14ac:dyDescent="0.2">
      <c r="A236" s="1030"/>
      <c r="B236" s="1029"/>
      <c r="C236" s="999"/>
      <c r="D236" s="1031"/>
      <c r="E236" s="921" t="s">
        <v>1331</v>
      </c>
      <c r="F236" s="849">
        <v>120905</v>
      </c>
      <c r="G236" s="786"/>
      <c r="H236" s="786"/>
      <c r="I236" s="786"/>
      <c r="J236" s="786"/>
      <c r="K236" s="786"/>
      <c r="L236" s="787"/>
      <c r="M236" s="787"/>
      <c r="N236" s="787"/>
      <c r="O236" s="787"/>
      <c r="P236" s="786"/>
    </row>
    <row r="237" spans="1:206" ht="79.150000000000006" customHeight="1" x14ac:dyDescent="0.2">
      <c r="A237" s="1030"/>
      <c r="B237" s="800"/>
      <c r="C237" s="998" t="s">
        <v>1332</v>
      </c>
      <c r="D237" s="1031" t="s">
        <v>1333</v>
      </c>
      <c r="E237" s="848" t="s">
        <v>1334</v>
      </c>
      <c r="F237" s="849">
        <v>120905</v>
      </c>
      <c r="G237" s="786"/>
      <c r="H237" s="786"/>
      <c r="I237" s="786"/>
      <c r="J237" s="786"/>
      <c r="K237" s="786"/>
      <c r="L237" s="787"/>
      <c r="M237" s="787"/>
      <c r="N237" s="787"/>
      <c r="O237" s="787"/>
      <c r="P237" s="786"/>
    </row>
    <row r="238" spans="1:206" ht="95.45" customHeight="1" x14ac:dyDescent="0.2">
      <c r="A238" s="1028"/>
      <c r="B238" s="1031"/>
      <c r="C238" s="998"/>
      <c r="D238" s="999"/>
      <c r="E238" s="887" t="s">
        <v>1335</v>
      </c>
      <c r="F238" s="888">
        <v>120905</v>
      </c>
      <c r="G238" s="810"/>
      <c r="H238" s="810"/>
      <c r="I238" s="810"/>
      <c r="J238" s="810"/>
      <c r="K238" s="810"/>
      <c r="L238" s="811"/>
      <c r="M238" s="811"/>
      <c r="N238" s="811"/>
      <c r="O238" s="811"/>
      <c r="P238" s="810"/>
    </row>
    <row r="239" spans="1:206" s="928" customFormat="1" ht="42.6" customHeight="1" x14ac:dyDescent="0.2">
      <c r="A239" s="1032"/>
      <c r="B239" s="1032"/>
      <c r="C239" s="1032"/>
      <c r="D239" s="1032"/>
      <c r="E239" s="1032"/>
      <c r="F239" s="847"/>
      <c r="G239" s="1033">
        <v>280</v>
      </c>
      <c r="H239" s="835"/>
      <c r="I239" s="835"/>
      <c r="J239" s="1033">
        <v>180</v>
      </c>
      <c r="K239" s="835"/>
      <c r="L239" s="1033">
        <v>100</v>
      </c>
      <c r="M239" s="835"/>
      <c r="N239" s="835"/>
      <c r="O239" s="835"/>
      <c r="P239" s="835"/>
      <c r="Q239" s="901"/>
      <c r="R239" s="901"/>
      <c r="S239" s="901"/>
      <c r="T239" s="901"/>
      <c r="U239" s="901"/>
      <c r="V239" s="901"/>
      <c r="W239" s="901"/>
      <c r="X239" s="901"/>
      <c r="Y239" s="901"/>
      <c r="Z239" s="901"/>
      <c r="AA239" s="901"/>
      <c r="AB239" s="901"/>
      <c r="AC239" s="901"/>
      <c r="AD239" s="901"/>
      <c r="AE239" s="901"/>
      <c r="AF239" s="901"/>
      <c r="AG239" s="901"/>
      <c r="AH239" s="901"/>
      <c r="AI239" s="901"/>
      <c r="AJ239" s="901"/>
      <c r="AK239" s="901"/>
      <c r="AL239" s="901"/>
      <c r="AM239" s="901"/>
      <c r="AN239" s="901"/>
      <c r="AO239" s="901"/>
      <c r="AP239" s="901"/>
      <c r="AQ239" s="901"/>
      <c r="AR239" s="901"/>
      <c r="AS239" s="901"/>
      <c r="AT239" s="901"/>
      <c r="AU239" s="901"/>
      <c r="AV239" s="901"/>
      <c r="AW239" s="901"/>
      <c r="AX239" s="901"/>
      <c r="AY239" s="901"/>
      <c r="AZ239" s="901"/>
      <c r="BA239" s="901"/>
      <c r="BB239" s="901"/>
      <c r="BC239" s="901"/>
      <c r="BD239" s="901"/>
      <c r="BE239" s="901"/>
      <c r="BF239" s="901"/>
      <c r="BG239" s="901"/>
      <c r="BH239" s="901"/>
      <c r="BI239" s="901"/>
      <c r="BJ239" s="901"/>
      <c r="BK239" s="901"/>
      <c r="BL239" s="901"/>
      <c r="BM239" s="901"/>
      <c r="BN239" s="901"/>
      <c r="BO239" s="901"/>
      <c r="BP239" s="901"/>
      <c r="BQ239" s="901"/>
      <c r="BR239" s="901"/>
      <c r="BS239" s="901"/>
      <c r="BT239" s="901"/>
      <c r="BU239" s="901"/>
      <c r="BV239" s="901"/>
      <c r="BW239" s="901"/>
      <c r="BX239" s="901"/>
      <c r="BY239" s="901"/>
      <c r="BZ239" s="901"/>
      <c r="CA239" s="901"/>
      <c r="CB239" s="901"/>
      <c r="CC239" s="901"/>
      <c r="CD239" s="901"/>
      <c r="CE239" s="901"/>
      <c r="CF239" s="901"/>
      <c r="CG239" s="901"/>
      <c r="CH239" s="901"/>
      <c r="CI239" s="901"/>
      <c r="CJ239" s="901"/>
      <c r="CK239" s="901"/>
      <c r="CL239" s="901"/>
      <c r="CM239" s="901"/>
      <c r="CN239" s="901"/>
      <c r="CO239" s="901"/>
      <c r="CP239" s="901"/>
      <c r="CQ239" s="901"/>
      <c r="CR239" s="901"/>
      <c r="CS239" s="901"/>
      <c r="CT239" s="901"/>
      <c r="CU239" s="901"/>
      <c r="CV239" s="901"/>
      <c r="CW239" s="901"/>
      <c r="CX239" s="901"/>
      <c r="CY239" s="901"/>
      <c r="CZ239" s="901"/>
      <c r="DA239" s="901"/>
      <c r="DB239" s="901"/>
      <c r="DC239" s="901"/>
      <c r="DD239" s="901"/>
      <c r="DE239" s="901"/>
      <c r="DF239" s="901"/>
      <c r="DG239" s="901"/>
      <c r="DH239" s="901"/>
      <c r="DI239" s="901"/>
      <c r="DJ239" s="901"/>
      <c r="DK239" s="901"/>
      <c r="DL239" s="901"/>
      <c r="DM239" s="901"/>
      <c r="DN239" s="901"/>
      <c r="DO239" s="901"/>
      <c r="DP239" s="901"/>
      <c r="DQ239" s="901"/>
      <c r="DR239" s="901"/>
      <c r="DS239" s="901"/>
      <c r="DT239" s="901"/>
      <c r="DU239" s="901"/>
      <c r="DV239" s="901"/>
      <c r="DW239" s="901"/>
      <c r="DX239" s="901"/>
      <c r="DY239" s="901"/>
      <c r="DZ239" s="901"/>
      <c r="EA239" s="901"/>
      <c r="EB239" s="901"/>
      <c r="EC239" s="901"/>
      <c r="ED239" s="901"/>
      <c r="EE239" s="901"/>
      <c r="EF239" s="901"/>
      <c r="EG239" s="901"/>
      <c r="EH239" s="901"/>
      <c r="EI239" s="901"/>
      <c r="EJ239" s="901"/>
      <c r="EK239" s="901"/>
      <c r="EL239" s="901"/>
      <c r="EM239" s="901"/>
      <c r="EN239" s="901"/>
      <c r="EO239" s="901"/>
      <c r="EP239" s="901"/>
      <c r="EQ239" s="901"/>
      <c r="ER239" s="901"/>
      <c r="ES239" s="901"/>
      <c r="ET239" s="901"/>
      <c r="EU239" s="901"/>
      <c r="EV239" s="901"/>
      <c r="EW239" s="901"/>
      <c r="EX239" s="901"/>
      <c r="EY239" s="901"/>
      <c r="EZ239" s="901"/>
      <c r="FA239" s="901"/>
      <c r="FB239" s="901"/>
      <c r="FC239" s="901"/>
      <c r="FD239" s="901"/>
      <c r="FE239" s="901"/>
      <c r="FF239" s="901"/>
      <c r="FG239" s="901"/>
      <c r="FH239" s="901"/>
      <c r="FI239" s="901"/>
      <c r="FJ239" s="901"/>
      <c r="FK239" s="901"/>
      <c r="FL239" s="901"/>
      <c r="FM239" s="901"/>
      <c r="FN239" s="901"/>
      <c r="FO239" s="901"/>
      <c r="FP239" s="901"/>
      <c r="FQ239" s="901"/>
      <c r="FR239" s="901"/>
      <c r="FS239" s="901"/>
      <c r="FT239" s="901"/>
      <c r="FU239" s="901"/>
      <c r="FV239" s="901"/>
      <c r="FW239" s="901"/>
      <c r="FX239" s="901"/>
      <c r="FY239" s="901"/>
      <c r="FZ239" s="901"/>
      <c r="GA239" s="901"/>
      <c r="GB239" s="901"/>
      <c r="GC239" s="901"/>
      <c r="GD239" s="901"/>
      <c r="GE239" s="901"/>
      <c r="GF239" s="901"/>
      <c r="GG239" s="901"/>
      <c r="GH239" s="901"/>
      <c r="GI239" s="901"/>
      <c r="GJ239" s="901"/>
      <c r="GK239" s="901"/>
      <c r="GL239" s="901"/>
      <c r="GM239" s="901"/>
      <c r="GN239" s="901"/>
      <c r="GO239" s="901"/>
      <c r="GP239" s="901"/>
      <c r="GQ239" s="901"/>
      <c r="GR239" s="901"/>
      <c r="GS239" s="901"/>
      <c r="GT239" s="901"/>
      <c r="GU239" s="901"/>
      <c r="GV239" s="901"/>
      <c r="GW239" s="901"/>
    </row>
    <row r="240" spans="1:206" ht="52.15" customHeight="1" x14ac:dyDescent="0.2">
      <c r="A240" s="1034" t="s">
        <v>1336</v>
      </c>
      <c r="B240" s="999" t="s">
        <v>1337</v>
      </c>
      <c r="C240" s="840" t="s">
        <v>1338</v>
      </c>
      <c r="D240" s="839" t="s">
        <v>1339</v>
      </c>
      <c r="E240" s="999" t="s">
        <v>1340</v>
      </c>
      <c r="F240" s="841">
        <v>125460</v>
      </c>
      <c r="G240" s="842"/>
      <c r="H240" s="842"/>
      <c r="I240" s="842"/>
      <c r="J240" s="842"/>
      <c r="K240" s="842"/>
      <c r="L240" s="843"/>
      <c r="M240" s="843"/>
      <c r="N240" s="843"/>
      <c r="O240" s="843"/>
      <c r="P240" s="842"/>
    </row>
    <row r="241" spans="1:206" ht="70.900000000000006" customHeight="1" x14ac:dyDescent="0.2">
      <c r="A241" s="1034"/>
      <c r="B241" s="999"/>
      <c r="C241" s="830" t="s">
        <v>1341</v>
      </c>
      <c r="D241" s="848" t="s">
        <v>1342</v>
      </c>
      <c r="E241" s="999"/>
      <c r="F241" s="849">
        <v>125460</v>
      </c>
      <c r="G241" s="786"/>
      <c r="H241" s="786"/>
      <c r="I241" s="786"/>
      <c r="J241" s="786"/>
      <c r="K241" s="786"/>
      <c r="L241" s="787"/>
      <c r="M241" s="787"/>
      <c r="N241" s="787"/>
      <c r="O241" s="787"/>
      <c r="P241" s="786"/>
    </row>
    <row r="242" spans="1:206" s="798" customFormat="1" ht="26.45" customHeight="1" x14ac:dyDescent="0.2">
      <c r="A242" s="1035" t="s">
        <v>1343</v>
      </c>
      <c r="B242" s="1036"/>
      <c r="C242" s="1036"/>
      <c r="D242" s="1036"/>
      <c r="E242" s="1036"/>
      <c r="F242" s="1037"/>
      <c r="G242" s="857">
        <f t="shared" ref="G242:L242" si="6">SUM(G243:G252)</f>
        <v>10</v>
      </c>
      <c r="H242" s="857">
        <f t="shared" si="6"/>
        <v>0</v>
      </c>
      <c r="I242" s="857">
        <f t="shared" si="6"/>
        <v>0</v>
      </c>
      <c r="J242" s="857">
        <f t="shared" si="6"/>
        <v>0</v>
      </c>
      <c r="K242" s="857">
        <f t="shared" si="6"/>
        <v>0</v>
      </c>
      <c r="L242" s="858">
        <f t="shared" si="6"/>
        <v>10</v>
      </c>
      <c r="M242" s="858">
        <v>0</v>
      </c>
      <c r="N242" s="858">
        <v>0</v>
      </c>
      <c r="O242" s="858">
        <v>0</v>
      </c>
      <c r="P242" s="857">
        <v>0</v>
      </c>
      <c r="Q242" s="745"/>
      <c r="R242" s="745"/>
      <c r="S242" s="746"/>
      <c r="T242" s="746"/>
      <c r="U242" s="746"/>
      <c r="V242" s="746"/>
      <c r="W242" s="746"/>
      <c r="X242" s="746"/>
      <c r="Y242" s="746"/>
      <c r="Z242" s="746"/>
      <c r="AA242" s="746"/>
      <c r="AB242" s="746"/>
      <c r="AC242" s="746"/>
      <c r="AD242" s="746"/>
      <c r="AE242" s="746"/>
      <c r="AF242" s="746"/>
      <c r="AG242" s="746"/>
      <c r="AH242" s="746"/>
      <c r="AI242" s="746"/>
      <c r="AJ242" s="746"/>
      <c r="AK242" s="746"/>
      <c r="AL242" s="746"/>
      <c r="AM242" s="746"/>
      <c r="AN242" s="746"/>
      <c r="AO242" s="746"/>
      <c r="AP242" s="746"/>
      <c r="AQ242" s="746"/>
      <c r="AR242" s="746"/>
      <c r="AS242" s="746"/>
      <c r="AT242" s="746"/>
      <c r="AU242" s="746"/>
      <c r="AV242" s="746"/>
      <c r="AW242" s="746"/>
      <c r="AX242" s="746"/>
      <c r="AY242" s="746"/>
      <c r="AZ242" s="746"/>
      <c r="BA242" s="746"/>
      <c r="BB242" s="746"/>
      <c r="BC242" s="746"/>
      <c r="BD242" s="746"/>
      <c r="BE242" s="746"/>
      <c r="BF242" s="746"/>
      <c r="BG242" s="746"/>
      <c r="BH242" s="746"/>
      <c r="BI242" s="746"/>
      <c r="BJ242" s="746"/>
      <c r="BK242" s="746"/>
      <c r="BL242" s="746"/>
      <c r="BM242" s="746"/>
      <c r="BN242" s="746"/>
      <c r="BO242" s="746"/>
      <c r="BP242" s="746"/>
      <c r="BQ242" s="746"/>
      <c r="BR242" s="746"/>
      <c r="BS242" s="746"/>
      <c r="BT242" s="746"/>
      <c r="BU242" s="746"/>
      <c r="BV242" s="746"/>
      <c r="BW242" s="746"/>
      <c r="BX242" s="746"/>
      <c r="BY242" s="746"/>
      <c r="BZ242" s="746"/>
      <c r="CA242" s="746"/>
      <c r="CB242" s="746"/>
      <c r="CC242" s="746"/>
      <c r="CD242" s="746"/>
      <c r="CE242" s="746"/>
      <c r="CF242" s="746"/>
      <c r="CG242" s="746"/>
      <c r="CH242" s="746"/>
      <c r="CI242" s="746"/>
      <c r="CJ242" s="746"/>
      <c r="CK242" s="746"/>
      <c r="CL242" s="746"/>
      <c r="CM242" s="746"/>
      <c r="CN242" s="746"/>
      <c r="CO242" s="746"/>
      <c r="CP242" s="746"/>
      <c r="CQ242" s="746"/>
      <c r="CR242" s="746"/>
      <c r="CS242" s="746"/>
      <c r="CT242" s="746"/>
      <c r="CU242" s="746"/>
      <c r="CV242" s="746"/>
      <c r="CW242" s="746"/>
      <c r="CX242" s="746"/>
      <c r="CY242" s="746"/>
      <c r="CZ242" s="746"/>
      <c r="DA242" s="746"/>
      <c r="DB242" s="746"/>
      <c r="DC242" s="746"/>
      <c r="DD242" s="746"/>
      <c r="DE242" s="746"/>
      <c r="DF242" s="746"/>
      <c r="DG242" s="746"/>
      <c r="DH242" s="746"/>
      <c r="DI242" s="746"/>
      <c r="DJ242" s="746"/>
      <c r="DK242" s="746"/>
      <c r="DL242" s="746"/>
      <c r="DM242" s="746"/>
      <c r="DN242" s="746"/>
      <c r="DO242" s="746"/>
      <c r="DP242" s="746"/>
      <c r="DQ242" s="746"/>
      <c r="DR242" s="746"/>
      <c r="DS242" s="746"/>
      <c r="DT242" s="746"/>
      <c r="DU242" s="746"/>
      <c r="DV242" s="746"/>
      <c r="DW242" s="746"/>
      <c r="DX242" s="746"/>
      <c r="DY242" s="746"/>
      <c r="DZ242" s="746"/>
      <c r="EA242" s="746"/>
      <c r="EB242" s="746"/>
      <c r="EC242" s="746"/>
      <c r="ED242" s="746"/>
      <c r="EE242" s="746"/>
      <c r="EF242" s="746"/>
      <c r="EG242" s="746"/>
      <c r="EH242" s="746"/>
      <c r="EI242" s="746"/>
      <c r="EJ242" s="746"/>
      <c r="EK242" s="746"/>
      <c r="EL242" s="746"/>
      <c r="EM242" s="746"/>
      <c r="EN242" s="746"/>
      <c r="EO242" s="746"/>
      <c r="EP242" s="746"/>
      <c r="EQ242" s="746"/>
      <c r="ER242" s="746"/>
      <c r="ES242" s="746"/>
      <c r="ET242" s="746"/>
      <c r="EU242" s="746"/>
      <c r="EV242" s="746"/>
      <c r="EW242" s="746"/>
      <c r="EX242" s="746"/>
      <c r="EY242" s="746"/>
      <c r="EZ242" s="746"/>
      <c r="FA242" s="746"/>
      <c r="FB242" s="746"/>
      <c r="FC242" s="746"/>
      <c r="FD242" s="746"/>
      <c r="FE242" s="746"/>
      <c r="FF242" s="746"/>
      <c r="FG242" s="746"/>
      <c r="FH242" s="746"/>
      <c r="FI242" s="746"/>
      <c r="FJ242" s="746"/>
      <c r="FK242" s="746"/>
      <c r="FL242" s="746"/>
      <c r="FM242" s="746"/>
      <c r="FN242" s="746"/>
      <c r="FO242" s="746"/>
      <c r="FP242" s="746"/>
      <c r="FQ242" s="746"/>
      <c r="FR242" s="746"/>
      <c r="FS242" s="746"/>
      <c r="FT242" s="746"/>
      <c r="FU242" s="746"/>
      <c r="FV242" s="746"/>
      <c r="FW242" s="746"/>
      <c r="FX242" s="746"/>
      <c r="FY242" s="746"/>
      <c r="FZ242" s="746"/>
      <c r="GA242" s="746"/>
      <c r="GB242" s="746"/>
      <c r="GC242" s="746"/>
      <c r="GD242" s="746"/>
      <c r="GE242" s="746"/>
      <c r="GF242" s="746"/>
      <c r="GG242" s="746"/>
      <c r="GH242" s="746"/>
      <c r="GI242" s="746"/>
      <c r="GJ242" s="746"/>
      <c r="GK242" s="746"/>
      <c r="GL242" s="746"/>
      <c r="GM242" s="746"/>
      <c r="GN242" s="746"/>
      <c r="GO242" s="746"/>
      <c r="GP242" s="746"/>
      <c r="GQ242" s="746"/>
      <c r="GR242" s="746"/>
      <c r="GS242" s="746"/>
      <c r="GT242" s="746"/>
      <c r="GU242" s="746"/>
      <c r="GV242" s="746"/>
      <c r="GW242" s="746"/>
    </row>
    <row r="243" spans="1:206" s="798" customFormat="1" ht="24" customHeight="1" x14ac:dyDescent="0.2">
      <c r="A243" s="1038"/>
      <c r="B243" s="794"/>
      <c r="C243" s="794"/>
      <c r="D243" s="794"/>
      <c r="E243" s="794"/>
      <c r="F243" s="1039"/>
      <c r="G243" s="796">
        <v>10</v>
      </c>
      <c r="H243" s="796"/>
      <c r="I243" s="796"/>
      <c r="J243" s="796"/>
      <c r="K243" s="796"/>
      <c r="L243" s="797">
        <v>10</v>
      </c>
      <c r="M243" s="797"/>
      <c r="N243" s="797"/>
      <c r="O243" s="797"/>
      <c r="P243" s="796"/>
      <c r="Q243" s="745"/>
      <c r="R243" s="745"/>
      <c r="S243" s="746"/>
      <c r="T243" s="746"/>
      <c r="U243" s="746"/>
      <c r="V243" s="746"/>
      <c r="W243" s="746"/>
      <c r="X243" s="746"/>
      <c r="Y243" s="746"/>
      <c r="Z243" s="746"/>
      <c r="AA243" s="746"/>
      <c r="AB243" s="746"/>
      <c r="AC243" s="746"/>
      <c r="AD243" s="746"/>
      <c r="AE243" s="746"/>
      <c r="AF243" s="746"/>
      <c r="AG243" s="746"/>
      <c r="AH243" s="746"/>
      <c r="AI243" s="746"/>
      <c r="AJ243" s="746"/>
      <c r="AK243" s="746"/>
      <c r="AL243" s="746"/>
      <c r="AM243" s="746"/>
      <c r="AN243" s="746"/>
      <c r="AO243" s="746"/>
      <c r="AP243" s="746"/>
      <c r="AQ243" s="746"/>
      <c r="AR243" s="746"/>
      <c r="AS243" s="746"/>
      <c r="AT243" s="746"/>
      <c r="AU243" s="746"/>
      <c r="AV243" s="746"/>
      <c r="AW243" s="746"/>
      <c r="AX243" s="746"/>
      <c r="AY243" s="746"/>
      <c r="AZ243" s="746"/>
      <c r="BA243" s="746"/>
      <c r="BB243" s="746"/>
      <c r="BC243" s="746"/>
      <c r="BD243" s="746"/>
      <c r="BE243" s="746"/>
      <c r="BF243" s="746"/>
      <c r="BG243" s="746"/>
      <c r="BH243" s="746"/>
      <c r="BI243" s="746"/>
      <c r="BJ243" s="746"/>
      <c r="BK243" s="746"/>
      <c r="BL243" s="746"/>
      <c r="BM243" s="746"/>
      <c r="BN243" s="746"/>
      <c r="BO243" s="746"/>
      <c r="BP243" s="746"/>
      <c r="BQ243" s="746"/>
      <c r="BR243" s="746"/>
      <c r="BS243" s="746"/>
      <c r="BT243" s="746"/>
      <c r="BU243" s="746"/>
      <c r="BV243" s="746"/>
      <c r="BW243" s="746"/>
      <c r="BX243" s="746"/>
      <c r="BY243" s="746"/>
      <c r="BZ243" s="746"/>
      <c r="CA243" s="746"/>
      <c r="CB243" s="746"/>
      <c r="CC243" s="746"/>
      <c r="CD243" s="746"/>
      <c r="CE243" s="746"/>
      <c r="CF243" s="746"/>
      <c r="CG243" s="746"/>
      <c r="CH243" s="746"/>
      <c r="CI243" s="746"/>
      <c r="CJ243" s="746"/>
      <c r="CK243" s="746"/>
      <c r="CL243" s="746"/>
      <c r="CM243" s="746"/>
      <c r="CN243" s="746"/>
      <c r="CO243" s="746"/>
      <c r="CP243" s="746"/>
      <c r="CQ243" s="746"/>
      <c r="CR243" s="746"/>
      <c r="CS243" s="746"/>
      <c r="CT243" s="746"/>
      <c r="CU243" s="746"/>
      <c r="CV243" s="746"/>
      <c r="CW243" s="746"/>
      <c r="CX243" s="746"/>
      <c r="CY243" s="746"/>
      <c r="CZ243" s="746"/>
      <c r="DA243" s="746"/>
      <c r="DB243" s="746"/>
      <c r="DC243" s="746"/>
      <c r="DD243" s="746"/>
      <c r="DE243" s="746"/>
      <c r="DF243" s="746"/>
      <c r="DG243" s="746"/>
      <c r="DH243" s="746"/>
      <c r="DI243" s="746"/>
      <c r="DJ243" s="746"/>
      <c r="DK243" s="746"/>
      <c r="DL243" s="746"/>
      <c r="DM243" s="746"/>
      <c r="DN243" s="746"/>
      <c r="DO243" s="746"/>
      <c r="DP243" s="746"/>
      <c r="DQ243" s="746"/>
      <c r="DR243" s="746"/>
      <c r="DS243" s="746"/>
      <c r="DT243" s="746"/>
      <c r="DU243" s="746"/>
      <c r="DV243" s="746"/>
      <c r="DW243" s="746"/>
      <c r="DX243" s="746"/>
      <c r="DY243" s="746"/>
      <c r="DZ243" s="746"/>
      <c r="EA243" s="746"/>
      <c r="EB243" s="746"/>
      <c r="EC243" s="746"/>
      <c r="ED243" s="746"/>
      <c r="EE243" s="746"/>
      <c r="EF243" s="746"/>
      <c r="EG243" s="746"/>
      <c r="EH243" s="746"/>
      <c r="EI243" s="746"/>
      <c r="EJ243" s="746"/>
      <c r="EK243" s="746"/>
      <c r="EL243" s="746"/>
      <c r="EM243" s="746"/>
      <c r="EN243" s="746"/>
      <c r="EO243" s="746"/>
      <c r="EP243" s="746"/>
      <c r="EQ243" s="746"/>
      <c r="ER243" s="746"/>
      <c r="ES243" s="746"/>
      <c r="ET243" s="746"/>
      <c r="EU243" s="746"/>
      <c r="EV243" s="746"/>
      <c r="EW243" s="746"/>
      <c r="EX243" s="746"/>
      <c r="EY243" s="746"/>
      <c r="EZ243" s="746"/>
      <c r="FA243" s="746"/>
      <c r="FB243" s="746"/>
      <c r="FC243" s="746"/>
      <c r="FD243" s="746"/>
      <c r="FE243" s="746"/>
      <c r="FF243" s="746"/>
      <c r="FG243" s="746"/>
      <c r="FH243" s="746"/>
      <c r="FI243" s="746"/>
      <c r="FJ243" s="746"/>
      <c r="FK243" s="746"/>
      <c r="FL243" s="746"/>
      <c r="FM243" s="746"/>
      <c r="FN243" s="746"/>
      <c r="FO243" s="746"/>
      <c r="FP243" s="746"/>
      <c r="FQ243" s="746"/>
      <c r="FR243" s="746"/>
      <c r="FS243" s="746"/>
      <c r="FT243" s="746"/>
      <c r="FU243" s="746"/>
      <c r="FV243" s="746"/>
      <c r="FW243" s="746"/>
      <c r="FX243" s="746"/>
      <c r="FY243" s="746"/>
      <c r="FZ243" s="746"/>
      <c r="GA243" s="746"/>
      <c r="GB243" s="746"/>
      <c r="GC243" s="746"/>
      <c r="GD243" s="746"/>
      <c r="GE243" s="746"/>
      <c r="GF243" s="746"/>
      <c r="GG243" s="746"/>
      <c r="GH243" s="746"/>
      <c r="GI243" s="746"/>
      <c r="GJ243" s="746"/>
      <c r="GK243" s="746"/>
      <c r="GL243" s="746"/>
      <c r="GM243" s="746"/>
      <c r="GN243" s="746"/>
      <c r="GO243" s="746"/>
      <c r="GP243" s="746"/>
      <c r="GQ243" s="746"/>
      <c r="GR243" s="746"/>
      <c r="GS243" s="746"/>
      <c r="GT243" s="746"/>
      <c r="GU243" s="746"/>
      <c r="GV243" s="746"/>
      <c r="GW243" s="746"/>
    </row>
    <row r="244" spans="1:206" ht="25.5" x14ac:dyDescent="0.2">
      <c r="A244" s="1040" t="s">
        <v>1344</v>
      </c>
      <c r="B244" s="1041" t="s">
        <v>1345</v>
      </c>
      <c r="C244" s="1041" t="s">
        <v>1346</v>
      </c>
      <c r="D244" s="1041" t="s">
        <v>1347</v>
      </c>
      <c r="E244" s="830" t="s">
        <v>1348</v>
      </c>
      <c r="F244" s="1042">
        <v>81329</v>
      </c>
      <c r="G244" s="786"/>
      <c r="H244" s="786"/>
      <c r="I244" s="786"/>
      <c r="J244" s="786"/>
      <c r="K244" s="786"/>
      <c r="L244" s="787"/>
      <c r="M244" s="787"/>
      <c r="N244" s="787"/>
      <c r="O244" s="787"/>
      <c r="P244" s="786"/>
    </row>
    <row r="245" spans="1:206" ht="25.5" x14ac:dyDescent="0.2">
      <c r="A245" s="1040"/>
      <c r="B245" s="1041"/>
      <c r="C245" s="1041"/>
      <c r="D245" s="1041"/>
      <c r="E245" s="830" t="s">
        <v>1349</v>
      </c>
      <c r="F245" s="1042">
        <v>81329</v>
      </c>
      <c r="G245" s="786"/>
      <c r="H245" s="786"/>
      <c r="I245" s="786"/>
      <c r="J245" s="786"/>
      <c r="K245" s="786"/>
      <c r="L245" s="787"/>
      <c r="M245" s="787"/>
      <c r="N245" s="787"/>
      <c r="O245" s="787"/>
      <c r="P245" s="786"/>
    </row>
    <row r="246" spans="1:206" ht="30" customHeight="1" x14ac:dyDescent="0.2">
      <c r="A246" s="1040"/>
      <c r="B246" s="1041"/>
      <c r="C246" s="1041"/>
      <c r="D246" s="1041"/>
      <c r="E246" s="830" t="s">
        <v>1350</v>
      </c>
      <c r="F246" s="1042">
        <v>81329</v>
      </c>
      <c r="G246" s="786"/>
      <c r="H246" s="786"/>
      <c r="I246" s="786"/>
      <c r="J246" s="786"/>
      <c r="K246" s="786"/>
      <c r="L246" s="787"/>
      <c r="M246" s="787"/>
      <c r="N246" s="787"/>
      <c r="O246" s="787"/>
      <c r="P246" s="786"/>
    </row>
    <row r="247" spans="1:206" ht="37.9" customHeight="1" x14ac:dyDescent="0.2">
      <c r="A247" s="1040"/>
      <c r="B247" s="1041"/>
      <c r="C247" s="1041"/>
      <c r="D247" s="1041"/>
      <c r="E247" s="830" t="s">
        <v>1351</v>
      </c>
      <c r="F247" s="1042">
        <v>81329</v>
      </c>
      <c r="G247" s="786"/>
      <c r="H247" s="786"/>
      <c r="I247" s="786"/>
      <c r="J247" s="786"/>
      <c r="K247" s="786"/>
      <c r="L247" s="787"/>
      <c r="M247" s="787"/>
      <c r="N247" s="787"/>
      <c r="O247" s="787"/>
      <c r="P247" s="786"/>
    </row>
    <row r="248" spans="1:206" ht="25.5" x14ac:dyDescent="0.2">
      <c r="A248" s="1040"/>
      <c r="B248" s="1041"/>
      <c r="C248" s="1041"/>
      <c r="D248" s="1041"/>
      <c r="E248" s="830" t="s">
        <v>1352</v>
      </c>
      <c r="F248" s="1042">
        <v>81329</v>
      </c>
      <c r="G248" s="786"/>
      <c r="H248" s="786"/>
      <c r="I248" s="786"/>
      <c r="J248" s="786"/>
      <c r="K248" s="786"/>
      <c r="L248" s="787"/>
      <c r="M248" s="787"/>
      <c r="N248" s="787"/>
      <c r="O248" s="787"/>
      <c r="P248" s="786"/>
    </row>
    <row r="249" spans="1:206" ht="38.25" x14ac:dyDescent="0.2">
      <c r="A249" s="1040"/>
      <c r="B249" s="1041"/>
      <c r="C249" s="1041"/>
      <c r="D249" s="1041"/>
      <c r="E249" s="830" t="s">
        <v>1353</v>
      </c>
      <c r="F249" s="1042">
        <v>81329</v>
      </c>
      <c r="G249" s="786"/>
      <c r="H249" s="786"/>
      <c r="I249" s="786"/>
      <c r="J249" s="786"/>
      <c r="K249" s="786"/>
      <c r="L249" s="787"/>
      <c r="M249" s="787"/>
      <c r="N249" s="787"/>
      <c r="O249" s="787"/>
      <c r="P249" s="786"/>
    </row>
    <row r="250" spans="1:206" ht="36" customHeight="1" x14ac:dyDescent="0.2">
      <c r="A250" s="1040"/>
      <c r="B250" s="1041"/>
      <c r="C250" s="1041" t="s">
        <v>1354</v>
      </c>
      <c r="D250" s="1041" t="s">
        <v>1355</v>
      </c>
      <c r="E250" s="1043" t="s">
        <v>1356</v>
      </c>
      <c r="F250" s="1042">
        <v>81329</v>
      </c>
      <c r="G250" s="779"/>
      <c r="H250" s="779"/>
      <c r="I250" s="779"/>
      <c r="J250" s="779"/>
      <c r="K250" s="779"/>
      <c r="L250" s="780"/>
      <c r="M250" s="780"/>
      <c r="N250" s="780"/>
      <c r="O250" s="780"/>
      <c r="P250" s="779"/>
    </row>
    <row r="251" spans="1:206" ht="36.6" customHeight="1" x14ac:dyDescent="0.2">
      <c r="A251" s="1040"/>
      <c r="B251" s="1041"/>
      <c r="C251" s="1041"/>
      <c r="D251" s="1041"/>
      <c r="E251" s="1043" t="s">
        <v>1357</v>
      </c>
      <c r="F251" s="1042">
        <v>81329</v>
      </c>
      <c r="G251" s="779"/>
      <c r="H251" s="779"/>
      <c r="I251" s="779"/>
      <c r="J251" s="779"/>
      <c r="K251" s="779"/>
      <c r="L251" s="780"/>
      <c r="M251" s="780"/>
      <c r="N251" s="780"/>
      <c r="O251" s="780"/>
      <c r="P251" s="779"/>
    </row>
    <row r="252" spans="1:206" s="745" customFormat="1" ht="66" customHeight="1" x14ac:dyDescent="0.2">
      <c r="A252" s="1044" t="s">
        <v>1358</v>
      </c>
      <c r="B252" s="1024" t="s">
        <v>1359</v>
      </c>
      <c r="C252" s="1024" t="s">
        <v>1360</v>
      </c>
      <c r="D252" s="1024" t="s">
        <v>1361</v>
      </c>
      <c r="E252" s="1024" t="s">
        <v>1362</v>
      </c>
      <c r="F252" s="1042">
        <v>81329</v>
      </c>
      <c r="G252" s="786"/>
      <c r="H252" s="786"/>
      <c r="I252" s="786"/>
      <c r="J252" s="786"/>
      <c r="K252" s="786"/>
      <c r="L252" s="787"/>
      <c r="M252" s="787"/>
      <c r="N252" s="787"/>
      <c r="O252" s="787"/>
      <c r="P252" s="786"/>
      <c r="Q252" s="746"/>
      <c r="R252" s="746"/>
      <c r="S252" s="746"/>
      <c r="T252" s="746"/>
      <c r="U252" s="746"/>
      <c r="V252" s="746"/>
      <c r="W252" s="746"/>
      <c r="X252" s="746"/>
      <c r="Y252" s="746"/>
      <c r="Z252" s="746"/>
      <c r="AA252" s="746"/>
      <c r="AB252" s="746"/>
      <c r="AC252" s="746"/>
      <c r="AD252" s="746"/>
      <c r="AE252" s="746"/>
      <c r="AF252" s="746"/>
      <c r="AG252" s="746"/>
      <c r="AH252" s="746"/>
      <c r="AI252" s="746"/>
      <c r="AJ252" s="746"/>
      <c r="AK252" s="746"/>
      <c r="AL252" s="746"/>
      <c r="AM252" s="746"/>
      <c r="AN252" s="746"/>
      <c r="AO252" s="746"/>
      <c r="AP252" s="746"/>
      <c r="AQ252" s="746"/>
      <c r="AR252" s="746"/>
      <c r="AS252" s="746"/>
      <c r="AT252" s="746"/>
      <c r="AU252" s="746"/>
      <c r="AV252" s="746"/>
      <c r="AW252" s="746"/>
      <c r="AX252" s="746"/>
      <c r="AY252" s="746"/>
      <c r="AZ252" s="746"/>
      <c r="BA252" s="746"/>
      <c r="BB252" s="746"/>
      <c r="BC252" s="746"/>
      <c r="BD252" s="746"/>
      <c r="BE252" s="746"/>
      <c r="BF252" s="746"/>
      <c r="BG252" s="746"/>
      <c r="BH252" s="746"/>
      <c r="BI252" s="746"/>
      <c r="BJ252" s="746"/>
      <c r="BK252" s="746"/>
      <c r="BL252" s="746"/>
      <c r="BM252" s="746"/>
      <c r="BN252" s="746"/>
      <c r="BO252" s="746"/>
      <c r="BP252" s="746"/>
      <c r="BQ252" s="746"/>
      <c r="BR252" s="746"/>
      <c r="BS252" s="746"/>
      <c r="BT252" s="746"/>
      <c r="BU252" s="746"/>
      <c r="BV252" s="746"/>
      <c r="BW252" s="746"/>
      <c r="BX252" s="746"/>
      <c r="BY252" s="746"/>
      <c r="BZ252" s="746"/>
      <c r="CA252" s="746"/>
      <c r="CB252" s="746"/>
      <c r="CC252" s="746"/>
      <c r="CD252" s="746"/>
      <c r="CE252" s="746"/>
      <c r="CF252" s="746"/>
      <c r="CG252" s="746"/>
      <c r="CH252" s="746"/>
      <c r="CI252" s="746"/>
      <c r="CJ252" s="746"/>
      <c r="CK252" s="746"/>
      <c r="CL252" s="746"/>
      <c r="CM252" s="746"/>
      <c r="CN252" s="746"/>
      <c r="CO252" s="746"/>
      <c r="CP252" s="746"/>
      <c r="CQ252" s="746"/>
      <c r="CR252" s="746"/>
      <c r="CS252" s="746"/>
      <c r="CT252" s="746"/>
      <c r="CU252" s="746"/>
      <c r="CV252" s="746"/>
      <c r="CW252" s="746"/>
      <c r="CX252" s="746"/>
      <c r="CY252" s="746"/>
      <c r="CZ252" s="746"/>
      <c r="DA252" s="746"/>
      <c r="DB252" s="746"/>
      <c r="DC252" s="746"/>
      <c r="DD252" s="746"/>
      <c r="DE252" s="746"/>
      <c r="DF252" s="746"/>
      <c r="DG252" s="746"/>
      <c r="DH252" s="746"/>
      <c r="DI252" s="746"/>
      <c r="DJ252" s="746"/>
      <c r="DK252" s="746"/>
      <c r="DL252" s="746"/>
      <c r="DM252" s="746"/>
      <c r="DN252" s="746"/>
      <c r="DO252" s="746"/>
      <c r="DP252" s="746"/>
      <c r="DQ252" s="746"/>
      <c r="DR252" s="746"/>
      <c r="DS252" s="746"/>
      <c r="DT252" s="746"/>
      <c r="DU252" s="746"/>
      <c r="DV252" s="746"/>
      <c r="DW252" s="746"/>
      <c r="DX252" s="746"/>
      <c r="DY252" s="746"/>
      <c r="DZ252" s="746"/>
      <c r="EA252" s="746"/>
      <c r="EB252" s="746"/>
      <c r="EC252" s="746"/>
      <c r="ED252" s="746"/>
      <c r="EE252" s="746"/>
      <c r="EF252" s="746"/>
      <c r="EG252" s="746"/>
      <c r="EH252" s="746"/>
      <c r="EI252" s="746"/>
      <c r="EJ252" s="746"/>
      <c r="EK252" s="746"/>
      <c r="EL252" s="746"/>
      <c r="EM252" s="746"/>
      <c r="EN252" s="746"/>
      <c r="EO252" s="746"/>
      <c r="EP252" s="746"/>
      <c r="EQ252" s="746"/>
      <c r="ER252" s="746"/>
      <c r="ES252" s="746"/>
      <c r="ET252" s="746"/>
      <c r="EU252" s="746"/>
      <c r="EV252" s="746"/>
      <c r="EW252" s="746"/>
      <c r="EX252" s="746"/>
      <c r="EY252" s="746"/>
      <c r="EZ252" s="746"/>
      <c r="FA252" s="746"/>
      <c r="FB252" s="746"/>
      <c r="FC252" s="746"/>
      <c r="FD252" s="746"/>
      <c r="FE252" s="746"/>
      <c r="FF252" s="746"/>
      <c r="FG252" s="746"/>
      <c r="FH252" s="746"/>
      <c r="FI252" s="746"/>
      <c r="FJ252" s="746"/>
      <c r="FK252" s="746"/>
      <c r="FL252" s="746"/>
      <c r="FM252" s="746"/>
      <c r="FN252" s="746"/>
      <c r="FO252" s="746"/>
      <c r="FP252" s="746"/>
      <c r="FQ252" s="746"/>
      <c r="FR252" s="746"/>
      <c r="FS252" s="746"/>
      <c r="FT252" s="746"/>
      <c r="FU252" s="746"/>
      <c r="FV252" s="746"/>
      <c r="FW252" s="746"/>
      <c r="FX252" s="746"/>
      <c r="FY252" s="746"/>
      <c r="FZ252" s="746"/>
      <c r="GA252" s="746"/>
      <c r="GB252" s="746"/>
      <c r="GC252" s="746"/>
      <c r="GD252" s="746"/>
      <c r="GE252" s="746"/>
      <c r="GF252" s="746"/>
      <c r="GG252" s="746"/>
      <c r="GH252" s="746"/>
      <c r="GI252" s="746"/>
      <c r="GJ252" s="746"/>
      <c r="GK252" s="746"/>
      <c r="GL252" s="746"/>
      <c r="GM252" s="746"/>
      <c r="GN252" s="746"/>
      <c r="GO252" s="746"/>
      <c r="GP252" s="746"/>
      <c r="GQ252" s="746"/>
      <c r="GR252" s="746"/>
      <c r="GS252" s="746"/>
      <c r="GT252" s="746"/>
      <c r="GU252" s="746"/>
      <c r="GV252" s="746"/>
      <c r="GW252" s="746"/>
    </row>
    <row r="253" spans="1:206" s="798" customFormat="1" ht="37.15" customHeight="1" x14ac:dyDescent="0.2">
      <c r="A253" s="907"/>
      <c r="B253" s="1045"/>
      <c r="C253" s="1045"/>
      <c r="D253" s="853" t="s">
        <v>1363</v>
      </c>
      <c r="E253" s="820"/>
      <c r="F253" s="1046"/>
      <c r="G253" s="1004">
        <v>20</v>
      </c>
      <c r="H253" s="1004">
        <v>10</v>
      </c>
      <c r="I253" s="1004">
        <v>0</v>
      </c>
      <c r="J253" s="1004">
        <v>0</v>
      </c>
      <c r="K253" s="1004">
        <v>0</v>
      </c>
      <c r="L253" s="1047">
        <v>0</v>
      </c>
      <c r="M253" s="1047">
        <v>0</v>
      </c>
      <c r="N253" s="1047">
        <v>10</v>
      </c>
      <c r="O253" s="1047">
        <v>0</v>
      </c>
      <c r="P253" s="1004">
        <v>0</v>
      </c>
      <c r="Q253" s="746"/>
      <c r="R253" s="746"/>
      <c r="S253" s="746"/>
      <c r="T253" s="746"/>
      <c r="U253" s="746"/>
      <c r="V253" s="746"/>
      <c r="W253" s="746"/>
      <c r="X253" s="746"/>
      <c r="Y253" s="746"/>
      <c r="Z253" s="746"/>
      <c r="AA253" s="746"/>
      <c r="AB253" s="746"/>
      <c r="AC253" s="746"/>
      <c r="AD253" s="746"/>
      <c r="AE253" s="746"/>
      <c r="AF253" s="746"/>
      <c r="AG253" s="746"/>
      <c r="AH253" s="746"/>
      <c r="AI253" s="746"/>
      <c r="AJ253" s="746"/>
      <c r="AK253" s="746"/>
      <c r="AL253" s="746"/>
      <c r="AM253" s="746"/>
      <c r="AN253" s="746"/>
      <c r="AO253" s="746"/>
      <c r="AP253" s="746"/>
      <c r="AQ253" s="746"/>
      <c r="AR253" s="746"/>
      <c r="AS253" s="746"/>
      <c r="AT253" s="746"/>
      <c r="AU253" s="746"/>
      <c r="AV253" s="746"/>
      <c r="AW253" s="746"/>
      <c r="AX253" s="746"/>
      <c r="AY253" s="746"/>
      <c r="AZ253" s="746"/>
      <c r="BA253" s="746"/>
      <c r="BB253" s="746"/>
      <c r="BC253" s="746"/>
      <c r="BD253" s="746"/>
      <c r="BE253" s="746"/>
      <c r="BF253" s="746"/>
      <c r="BG253" s="746"/>
      <c r="BH253" s="746"/>
      <c r="BI253" s="746"/>
      <c r="BJ253" s="746"/>
      <c r="BK253" s="746"/>
      <c r="BL253" s="746"/>
      <c r="BM253" s="746"/>
      <c r="BN253" s="746"/>
      <c r="BO253" s="746"/>
      <c r="BP253" s="746"/>
      <c r="BQ253" s="746"/>
      <c r="BR253" s="746"/>
      <c r="BS253" s="746"/>
      <c r="BT253" s="746"/>
      <c r="BU253" s="746"/>
      <c r="BV253" s="746"/>
      <c r="BW253" s="746"/>
      <c r="BX253" s="746"/>
      <c r="BY253" s="746"/>
      <c r="BZ253" s="746"/>
      <c r="CA253" s="746"/>
      <c r="CB253" s="746"/>
      <c r="CC253" s="746"/>
      <c r="CD253" s="746"/>
      <c r="CE253" s="746"/>
      <c r="CF253" s="746"/>
      <c r="CG253" s="746"/>
      <c r="CH253" s="746"/>
      <c r="CI253" s="746"/>
      <c r="CJ253" s="746"/>
      <c r="CK253" s="746"/>
      <c r="CL253" s="746"/>
      <c r="CM253" s="746"/>
      <c r="CN253" s="746"/>
      <c r="CO253" s="746"/>
      <c r="CP253" s="746"/>
      <c r="CQ253" s="746"/>
      <c r="CR253" s="746"/>
      <c r="CS253" s="746"/>
      <c r="CT253" s="746"/>
      <c r="CU253" s="746"/>
      <c r="CV253" s="746"/>
      <c r="CW253" s="746"/>
      <c r="CX253" s="746"/>
      <c r="CY253" s="746"/>
      <c r="CZ253" s="746"/>
      <c r="DA253" s="746"/>
      <c r="DB253" s="746"/>
      <c r="DC253" s="746"/>
      <c r="DD253" s="746"/>
      <c r="DE253" s="746"/>
      <c r="DF253" s="746"/>
      <c r="DG253" s="746"/>
      <c r="DH253" s="746"/>
      <c r="DI253" s="746"/>
      <c r="DJ253" s="746"/>
      <c r="DK253" s="746"/>
      <c r="DL253" s="746"/>
      <c r="DM253" s="746"/>
      <c r="DN253" s="746"/>
      <c r="DO253" s="746"/>
      <c r="DP253" s="746"/>
      <c r="DQ253" s="746"/>
      <c r="DR253" s="746"/>
      <c r="DS253" s="746"/>
      <c r="DT253" s="746"/>
      <c r="DU253" s="746"/>
      <c r="DV253" s="746"/>
      <c r="DW253" s="746"/>
      <c r="DX253" s="746"/>
      <c r="DY253" s="746"/>
      <c r="DZ253" s="746"/>
      <c r="EA253" s="746"/>
      <c r="EB253" s="746"/>
      <c r="EC253" s="746"/>
      <c r="ED253" s="746"/>
      <c r="EE253" s="746"/>
      <c r="EF253" s="746"/>
      <c r="EG253" s="746"/>
      <c r="EH253" s="746"/>
      <c r="EI253" s="746"/>
      <c r="EJ253" s="746"/>
      <c r="EK253" s="746"/>
      <c r="EL253" s="746"/>
      <c r="EM253" s="746"/>
      <c r="EN253" s="746"/>
      <c r="EO253" s="746"/>
      <c r="EP253" s="746"/>
      <c r="EQ253" s="746"/>
      <c r="ER253" s="746"/>
      <c r="ES253" s="746"/>
      <c r="ET253" s="746"/>
      <c r="EU253" s="746"/>
      <c r="EV253" s="746"/>
      <c r="EW253" s="746"/>
      <c r="EX253" s="746"/>
      <c r="EY253" s="746"/>
      <c r="EZ253" s="746"/>
      <c r="FA253" s="746"/>
      <c r="FB253" s="746"/>
      <c r="FC253" s="746"/>
      <c r="FD253" s="746"/>
      <c r="FE253" s="746"/>
      <c r="FF253" s="746"/>
      <c r="FG253" s="746"/>
      <c r="FH253" s="746"/>
      <c r="FI253" s="746"/>
      <c r="FJ253" s="746"/>
      <c r="FK253" s="746"/>
      <c r="FL253" s="746"/>
      <c r="FM253" s="746"/>
      <c r="FN253" s="746"/>
      <c r="FO253" s="746"/>
      <c r="FP253" s="746"/>
      <c r="FQ253" s="746"/>
      <c r="FR253" s="746"/>
      <c r="FS253" s="746"/>
      <c r="FT253" s="746"/>
      <c r="FU253" s="746"/>
      <c r="FV253" s="746"/>
      <c r="FW253" s="746"/>
      <c r="FX253" s="746"/>
      <c r="FY253" s="746"/>
      <c r="FZ253" s="746"/>
      <c r="GA253" s="746"/>
      <c r="GB253" s="746"/>
      <c r="GC253" s="746"/>
      <c r="GD253" s="746"/>
      <c r="GE253" s="746"/>
      <c r="GF253" s="746"/>
      <c r="GG253" s="746"/>
      <c r="GH253" s="746"/>
      <c r="GI253" s="746"/>
      <c r="GJ253" s="746"/>
      <c r="GK253" s="746"/>
      <c r="GL253" s="746"/>
      <c r="GM253" s="746"/>
      <c r="GN253" s="746"/>
      <c r="GO253" s="746"/>
      <c r="GP253" s="746"/>
      <c r="GQ253" s="746"/>
      <c r="GR253" s="746"/>
      <c r="GS253" s="746"/>
      <c r="GT253" s="746"/>
      <c r="GU253" s="746"/>
      <c r="GV253" s="746"/>
      <c r="GW253" s="746"/>
    </row>
    <row r="254" spans="1:206" s="1053" customFormat="1" ht="90" customHeight="1" x14ac:dyDescent="0.2">
      <c r="A254" s="1040" t="s">
        <v>1364</v>
      </c>
      <c r="B254" s="1048" t="s">
        <v>1365</v>
      </c>
      <c r="C254" s="1040" t="s">
        <v>1366</v>
      </c>
      <c r="D254" s="1049" t="s">
        <v>1367</v>
      </c>
      <c r="E254" s="1050" t="s">
        <v>1368</v>
      </c>
      <c r="F254" s="1051">
        <v>164122</v>
      </c>
      <c r="G254" s="1009"/>
      <c r="H254" s="1009"/>
      <c r="I254" s="1009"/>
      <c r="J254" s="1009"/>
      <c r="K254" s="1009"/>
      <c r="L254" s="1009"/>
      <c r="M254" s="1009"/>
      <c r="N254" s="1009"/>
      <c r="O254" s="1009"/>
      <c r="P254" s="1009"/>
      <c r="Q254" s="746"/>
      <c r="R254" s="746"/>
      <c r="S254" s="746"/>
      <c r="T254" s="746"/>
      <c r="U254" s="746"/>
      <c r="V254" s="746"/>
      <c r="W254" s="746"/>
      <c r="X254" s="746"/>
      <c r="Y254" s="746"/>
      <c r="Z254" s="746"/>
      <c r="AA254" s="746"/>
      <c r="AB254" s="746"/>
      <c r="AC254" s="746"/>
      <c r="AD254" s="746"/>
      <c r="AE254" s="746"/>
      <c r="AF254" s="746"/>
      <c r="AG254" s="746"/>
      <c r="AH254" s="746"/>
      <c r="AI254" s="746"/>
      <c r="AJ254" s="746"/>
      <c r="AK254" s="746"/>
      <c r="AL254" s="746"/>
      <c r="AM254" s="746"/>
      <c r="AN254" s="746"/>
      <c r="AO254" s="746"/>
      <c r="AP254" s="746"/>
      <c r="AQ254" s="746"/>
      <c r="AR254" s="746"/>
      <c r="AS254" s="746"/>
      <c r="AT254" s="746"/>
      <c r="AU254" s="746"/>
      <c r="AV254" s="746"/>
      <c r="AW254" s="746"/>
      <c r="AX254" s="746"/>
      <c r="AY254" s="746"/>
      <c r="AZ254" s="746"/>
      <c r="BA254" s="746"/>
      <c r="BB254" s="746"/>
      <c r="BC254" s="746"/>
      <c r="BD254" s="746"/>
      <c r="BE254" s="746"/>
      <c r="BF254" s="746"/>
      <c r="BG254" s="746"/>
      <c r="BH254" s="746"/>
      <c r="BI254" s="746"/>
      <c r="BJ254" s="746"/>
      <c r="BK254" s="746"/>
      <c r="BL254" s="746"/>
      <c r="BM254" s="746"/>
      <c r="BN254" s="746"/>
      <c r="BO254" s="746"/>
      <c r="BP254" s="746"/>
      <c r="BQ254" s="746"/>
      <c r="BR254" s="746"/>
      <c r="BS254" s="746"/>
      <c r="BT254" s="746"/>
      <c r="BU254" s="746"/>
      <c r="BV254" s="746"/>
      <c r="BW254" s="746"/>
      <c r="BX254" s="746"/>
      <c r="BY254" s="746"/>
      <c r="BZ254" s="746"/>
      <c r="CA254" s="746"/>
      <c r="CB254" s="746"/>
      <c r="CC254" s="746"/>
      <c r="CD254" s="746"/>
      <c r="CE254" s="746"/>
      <c r="CF254" s="746"/>
      <c r="CG254" s="746"/>
      <c r="CH254" s="746"/>
      <c r="CI254" s="746"/>
      <c r="CJ254" s="746"/>
      <c r="CK254" s="746"/>
      <c r="CL254" s="746"/>
      <c r="CM254" s="746"/>
      <c r="CN254" s="746"/>
      <c r="CO254" s="746"/>
      <c r="CP254" s="746"/>
      <c r="CQ254" s="746"/>
      <c r="CR254" s="746"/>
      <c r="CS254" s="746"/>
      <c r="CT254" s="746"/>
      <c r="CU254" s="746"/>
      <c r="CV254" s="746"/>
      <c r="CW254" s="746"/>
      <c r="CX254" s="746"/>
      <c r="CY254" s="746"/>
      <c r="CZ254" s="746"/>
      <c r="DA254" s="746"/>
      <c r="DB254" s="746"/>
      <c r="DC254" s="746"/>
      <c r="DD254" s="746"/>
      <c r="DE254" s="746"/>
      <c r="DF254" s="746"/>
      <c r="DG254" s="746"/>
      <c r="DH254" s="746"/>
      <c r="DI254" s="746"/>
      <c r="DJ254" s="746"/>
      <c r="DK254" s="746"/>
      <c r="DL254" s="746"/>
      <c r="DM254" s="746"/>
      <c r="DN254" s="746"/>
      <c r="DO254" s="746"/>
      <c r="DP254" s="746"/>
      <c r="DQ254" s="746"/>
      <c r="DR254" s="746"/>
      <c r="DS254" s="746"/>
      <c r="DT254" s="746"/>
      <c r="DU254" s="746"/>
      <c r="DV254" s="746"/>
      <c r="DW254" s="746"/>
      <c r="DX254" s="746"/>
      <c r="DY254" s="746"/>
      <c r="DZ254" s="746"/>
      <c r="EA254" s="746"/>
      <c r="EB254" s="746"/>
      <c r="EC254" s="746"/>
      <c r="ED254" s="746"/>
      <c r="EE254" s="746"/>
      <c r="EF254" s="746"/>
      <c r="EG254" s="746"/>
      <c r="EH254" s="746"/>
      <c r="EI254" s="746"/>
      <c r="EJ254" s="746"/>
      <c r="EK254" s="746"/>
      <c r="EL254" s="746"/>
      <c r="EM254" s="746"/>
      <c r="EN254" s="746"/>
      <c r="EO254" s="746"/>
      <c r="EP254" s="746"/>
      <c r="EQ254" s="746"/>
      <c r="ER254" s="746"/>
      <c r="ES254" s="746"/>
      <c r="ET254" s="746"/>
      <c r="EU254" s="746"/>
      <c r="EV254" s="746"/>
      <c r="EW254" s="746"/>
      <c r="EX254" s="746"/>
      <c r="EY254" s="746"/>
      <c r="EZ254" s="746"/>
      <c r="FA254" s="746"/>
      <c r="FB254" s="746"/>
      <c r="FC254" s="746"/>
      <c r="FD254" s="746"/>
      <c r="FE254" s="746"/>
      <c r="FF254" s="746"/>
      <c r="FG254" s="746"/>
      <c r="FH254" s="746"/>
      <c r="FI254" s="746"/>
      <c r="FJ254" s="746"/>
      <c r="FK254" s="746"/>
      <c r="FL254" s="746"/>
      <c r="FM254" s="746"/>
      <c r="FN254" s="746"/>
      <c r="FO254" s="746"/>
      <c r="FP254" s="746"/>
      <c r="FQ254" s="746"/>
      <c r="FR254" s="746"/>
      <c r="FS254" s="746"/>
      <c r="FT254" s="746"/>
      <c r="FU254" s="746"/>
      <c r="FV254" s="746"/>
      <c r="FW254" s="746"/>
      <c r="FX254" s="746"/>
      <c r="FY254" s="746"/>
      <c r="FZ254" s="746"/>
      <c r="GA254" s="746"/>
      <c r="GB254" s="746"/>
      <c r="GC254" s="746"/>
      <c r="GD254" s="746"/>
      <c r="GE254" s="746"/>
      <c r="GF254" s="746"/>
      <c r="GG254" s="746"/>
      <c r="GH254" s="746"/>
      <c r="GI254" s="746"/>
      <c r="GJ254" s="746"/>
      <c r="GK254" s="746"/>
      <c r="GL254" s="746"/>
      <c r="GM254" s="746"/>
      <c r="GN254" s="746"/>
      <c r="GO254" s="746"/>
      <c r="GP254" s="746"/>
      <c r="GQ254" s="746"/>
      <c r="GR254" s="746"/>
      <c r="GS254" s="746"/>
      <c r="GT254" s="746"/>
      <c r="GU254" s="746"/>
      <c r="GV254" s="746"/>
      <c r="GW254" s="746"/>
      <c r="GX254" s="1052"/>
    </row>
    <row r="255" spans="1:206" s="1053" customFormat="1" ht="90" customHeight="1" x14ac:dyDescent="0.2">
      <c r="A255" s="1054"/>
      <c r="B255" s="1054"/>
      <c r="C255" s="1055"/>
      <c r="D255" s="1056"/>
      <c r="E255" s="1050" t="s">
        <v>1369</v>
      </c>
      <c r="F255" s="1051">
        <v>164122</v>
      </c>
      <c r="G255" s="1009"/>
      <c r="H255" s="1009"/>
      <c r="I255" s="1009"/>
      <c r="J255" s="1009"/>
      <c r="K255" s="1009"/>
      <c r="L255" s="1009"/>
      <c r="M255" s="1009"/>
      <c r="N255" s="1009"/>
      <c r="O255" s="1009"/>
      <c r="P255" s="1009"/>
      <c r="Q255" s="746"/>
      <c r="R255" s="746"/>
      <c r="S255" s="746"/>
      <c r="T255" s="746"/>
      <c r="U255" s="746"/>
      <c r="V255" s="746"/>
      <c r="W255" s="746"/>
      <c r="X255" s="746"/>
      <c r="Y255" s="746"/>
      <c r="Z255" s="746"/>
      <c r="AA255" s="746"/>
      <c r="AB255" s="746"/>
      <c r="AC255" s="746"/>
      <c r="AD255" s="746"/>
      <c r="AE255" s="746"/>
      <c r="AF255" s="746"/>
      <c r="AG255" s="746"/>
      <c r="AH255" s="746"/>
      <c r="AI255" s="746"/>
      <c r="AJ255" s="746"/>
      <c r="AK255" s="746"/>
      <c r="AL255" s="746"/>
      <c r="AM255" s="746"/>
      <c r="AN255" s="746"/>
      <c r="AO255" s="746"/>
      <c r="AP255" s="746"/>
      <c r="AQ255" s="746"/>
      <c r="AR255" s="746"/>
      <c r="AS255" s="746"/>
      <c r="AT255" s="746"/>
      <c r="AU255" s="746"/>
      <c r="AV255" s="746"/>
      <c r="AW255" s="746"/>
      <c r="AX255" s="746"/>
      <c r="AY255" s="746"/>
      <c r="AZ255" s="746"/>
      <c r="BA255" s="746"/>
      <c r="BB255" s="746"/>
      <c r="BC255" s="746"/>
      <c r="BD255" s="746"/>
      <c r="BE255" s="746"/>
      <c r="BF255" s="746"/>
      <c r="BG255" s="746"/>
      <c r="BH255" s="746"/>
      <c r="BI255" s="746"/>
      <c r="BJ255" s="746"/>
      <c r="BK255" s="746"/>
      <c r="BL255" s="746"/>
      <c r="BM255" s="746"/>
      <c r="BN255" s="746"/>
      <c r="BO255" s="746"/>
      <c r="BP255" s="746"/>
      <c r="BQ255" s="746"/>
      <c r="BR255" s="746"/>
      <c r="BS255" s="746"/>
      <c r="BT255" s="746"/>
      <c r="BU255" s="746"/>
      <c r="BV255" s="746"/>
      <c r="BW255" s="746"/>
      <c r="BX255" s="746"/>
      <c r="BY255" s="746"/>
      <c r="BZ255" s="746"/>
      <c r="CA255" s="746"/>
      <c r="CB255" s="746"/>
      <c r="CC255" s="746"/>
      <c r="CD255" s="746"/>
      <c r="CE255" s="746"/>
      <c r="CF255" s="746"/>
      <c r="CG255" s="746"/>
      <c r="CH255" s="746"/>
      <c r="CI255" s="746"/>
      <c r="CJ255" s="746"/>
      <c r="CK255" s="746"/>
      <c r="CL255" s="746"/>
      <c r="CM255" s="746"/>
      <c r="CN255" s="746"/>
      <c r="CO255" s="746"/>
      <c r="CP255" s="746"/>
      <c r="CQ255" s="746"/>
      <c r="CR255" s="746"/>
      <c r="CS255" s="746"/>
      <c r="CT255" s="746"/>
      <c r="CU255" s="746"/>
      <c r="CV255" s="746"/>
      <c r="CW255" s="746"/>
      <c r="CX255" s="746"/>
      <c r="CY255" s="746"/>
      <c r="CZ255" s="746"/>
      <c r="DA255" s="746"/>
      <c r="DB255" s="746"/>
      <c r="DC255" s="746"/>
      <c r="DD255" s="746"/>
      <c r="DE255" s="746"/>
      <c r="DF255" s="746"/>
      <c r="DG255" s="746"/>
      <c r="DH255" s="746"/>
      <c r="DI255" s="746"/>
      <c r="DJ255" s="746"/>
      <c r="DK255" s="746"/>
      <c r="DL255" s="746"/>
      <c r="DM255" s="746"/>
      <c r="DN255" s="746"/>
      <c r="DO255" s="746"/>
      <c r="DP255" s="746"/>
      <c r="DQ255" s="746"/>
      <c r="DR255" s="746"/>
      <c r="DS255" s="746"/>
      <c r="DT255" s="746"/>
      <c r="DU255" s="746"/>
      <c r="DV255" s="746"/>
      <c r="DW255" s="746"/>
      <c r="DX255" s="746"/>
      <c r="DY255" s="746"/>
      <c r="DZ255" s="746"/>
      <c r="EA255" s="746"/>
      <c r="EB255" s="746"/>
      <c r="EC255" s="746"/>
      <c r="ED255" s="746"/>
      <c r="EE255" s="746"/>
      <c r="EF255" s="746"/>
      <c r="EG255" s="746"/>
      <c r="EH255" s="746"/>
      <c r="EI255" s="746"/>
      <c r="EJ255" s="746"/>
      <c r="EK255" s="746"/>
      <c r="EL255" s="746"/>
      <c r="EM255" s="746"/>
      <c r="EN255" s="746"/>
      <c r="EO255" s="746"/>
      <c r="EP255" s="746"/>
      <c r="EQ255" s="746"/>
      <c r="ER255" s="746"/>
      <c r="ES255" s="746"/>
      <c r="ET255" s="746"/>
      <c r="EU255" s="746"/>
      <c r="EV255" s="746"/>
      <c r="EW255" s="746"/>
      <c r="EX255" s="746"/>
      <c r="EY255" s="746"/>
      <c r="EZ255" s="746"/>
      <c r="FA255" s="746"/>
      <c r="FB255" s="746"/>
      <c r="FC255" s="746"/>
      <c r="FD255" s="746"/>
      <c r="FE255" s="746"/>
      <c r="FF255" s="746"/>
      <c r="FG255" s="746"/>
      <c r="FH255" s="746"/>
      <c r="FI255" s="746"/>
      <c r="FJ255" s="746"/>
      <c r="FK255" s="746"/>
      <c r="FL255" s="746"/>
      <c r="FM255" s="746"/>
      <c r="FN255" s="746"/>
      <c r="FO255" s="746"/>
      <c r="FP255" s="746"/>
      <c r="FQ255" s="746"/>
      <c r="FR255" s="746"/>
      <c r="FS255" s="746"/>
      <c r="FT255" s="746"/>
      <c r="FU255" s="746"/>
      <c r="FV255" s="746"/>
      <c r="FW255" s="746"/>
      <c r="FX255" s="746"/>
      <c r="FY255" s="746"/>
      <c r="FZ255" s="746"/>
      <c r="GA255" s="746"/>
      <c r="GB255" s="746"/>
      <c r="GC255" s="746"/>
      <c r="GD255" s="746"/>
      <c r="GE255" s="746"/>
      <c r="GF255" s="746"/>
      <c r="GG255" s="746"/>
      <c r="GH255" s="746"/>
      <c r="GI255" s="746"/>
      <c r="GJ255" s="746"/>
      <c r="GK255" s="746"/>
      <c r="GL255" s="746"/>
      <c r="GM255" s="746"/>
      <c r="GN255" s="746"/>
      <c r="GO255" s="746"/>
      <c r="GP255" s="746"/>
      <c r="GQ255" s="746"/>
      <c r="GR255" s="746"/>
      <c r="GS255" s="746"/>
      <c r="GT255" s="746"/>
      <c r="GU255" s="746"/>
      <c r="GV255" s="746"/>
      <c r="GW255" s="746"/>
      <c r="GX255" s="1052"/>
    </row>
    <row r="256" spans="1:206" s="1053" customFormat="1" ht="178.9" customHeight="1" x14ac:dyDescent="0.2">
      <c r="A256" s="1054"/>
      <c r="B256" s="1054"/>
      <c r="C256" s="1040" t="s">
        <v>1370</v>
      </c>
      <c r="D256" s="1057" t="s">
        <v>1371</v>
      </c>
      <c r="E256" s="1058" t="s">
        <v>1369</v>
      </c>
      <c r="F256" s="1051">
        <v>164122</v>
      </c>
      <c r="G256" s="1009"/>
      <c r="H256" s="1009"/>
      <c r="I256" s="1009"/>
      <c r="J256" s="1009"/>
      <c r="K256" s="1009"/>
      <c r="L256" s="1009"/>
      <c r="M256" s="1009"/>
      <c r="N256" s="1009"/>
      <c r="O256" s="1009"/>
      <c r="P256" s="1009"/>
      <c r="Q256" s="746"/>
      <c r="R256" s="746"/>
      <c r="S256" s="746"/>
      <c r="T256" s="746"/>
      <c r="U256" s="746"/>
      <c r="V256" s="746"/>
      <c r="W256" s="746"/>
      <c r="X256" s="746"/>
      <c r="Y256" s="746"/>
      <c r="Z256" s="746"/>
      <c r="AA256" s="746"/>
      <c r="AB256" s="746"/>
      <c r="AC256" s="746"/>
      <c r="AD256" s="746"/>
      <c r="AE256" s="746"/>
      <c r="AF256" s="746"/>
      <c r="AG256" s="746"/>
      <c r="AH256" s="746"/>
      <c r="AI256" s="746"/>
      <c r="AJ256" s="746"/>
      <c r="AK256" s="746"/>
      <c r="AL256" s="746"/>
      <c r="AM256" s="746"/>
      <c r="AN256" s="746"/>
      <c r="AO256" s="746"/>
      <c r="AP256" s="746"/>
      <c r="AQ256" s="746"/>
      <c r="AR256" s="746"/>
      <c r="AS256" s="746"/>
      <c r="AT256" s="746"/>
      <c r="AU256" s="746"/>
      <c r="AV256" s="746"/>
      <c r="AW256" s="746"/>
      <c r="AX256" s="746"/>
      <c r="AY256" s="746"/>
      <c r="AZ256" s="746"/>
      <c r="BA256" s="746"/>
      <c r="BB256" s="746"/>
      <c r="BC256" s="746"/>
      <c r="BD256" s="746"/>
      <c r="BE256" s="746"/>
      <c r="BF256" s="746"/>
      <c r="BG256" s="746"/>
      <c r="BH256" s="746"/>
      <c r="BI256" s="746"/>
      <c r="BJ256" s="746"/>
      <c r="BK256" s="746"/>
      <c r="BL256" s="746"/>
      <c r="BM256" s="746"/>
      <c r="BN256" s="746"/>
      <c r="BO256" s="746"/>
      <c r="BP256" s="746"/>
      <c r="BQ256" s="746"/>
      <c r="BR256" s="746"/>
      <c r="BS256" s="746"/>
      <c r="BT256" s="746"/>
      <c r="BU256" s="746"/>
      <c r="BV256" s="746"/>
      <c r="BW256" s="746"/>
      <c r="BX256" s="746"/>
      <c r="BY256" s="746"/>
      <c r="BZ256" s="746"/>
      <c r="CA256" s="746"/>
      <c r="CB256" s="746"/>
      <c r="CC256" s="746"/>
      <c r="CD256" s="746"/>
      <c r="CE256" s="746"/>
      <c r="CF256" s="746"/>
      <c r="CG256" s="746"/>
      <c r="CH256" s="746"/>
      <c r="CI256" s="746"/>
      <c r="CJ256" s="746"/>
      <c r="CK256" s="746"/>
      <c r="CL256" s="746"/>
      <c r="CM256" s="746"/>
      <c r="CN256" s="746"/>
      <c r="CO256" s="746"/>
      <c r="CP256" s="746"/>
      <c r="CQ256" s="746"/>
      <c r="CR256" s="746"/>
      <c r="CS256" s="746"/>
      <c r="CT256" s="746"/>
      <c r="CU256" s="746"/>
      <c r="CV256" s="746"/>
      <c r="CW256" s="746"/>
      <c r="CX256" s="746"/>
      <c r="CY256" s="746"/>
      <c r="CZ256" s="746"/>
      <c r="DA256" s="746"/>
      <c r="DB256" s="746"/>
      <c r="DC256" s="746"/>
      <c r="DD256" s="746"/>
      <c r="DE256" s="746"/>
      <c r="DF256" s="746"/>
      <c r="DG256" s="746"/>
      <c r="DH256" s="746"/>
      <c r="DI256" s="746"/>
      <c r="DJ256" s="746"/>
      <c r="DK256" s="746"/>
      <c r="DL256" s="746"/>
      <c r="DM256" s="746"/>
      <c r="DN256" s="746"/>
      <c r="DO256" s="746"/>
      <c r="DP256" s="746"/>
      <c r="DQ256" s="746"/>
      <c r="DR256" s="746"/>
      <c r="DS256" s="746"/>
      <c r="DT256" s="746"/>
      <c r="DU256" s="746"/>
      <c r="DV256" s="746"/>
      <c r="DW256" s="746"/>
      <c r="DX256" s="746"/>
      <c r="DY256" s="746"/>
      <c r="DZ256" s="746"/>
      <c r="EA256" s="746"/>
      <c r="EB256" s="746"/>
      <c r="EC256" s="746"/>
      <c r="ED256" s="746"/>
      <c r="EE256" s="746"/>
      <c r="EF256" s="746"/>
      <c r="EG256" s="746"/>
      <c r="EH256" s="746"/>
      <c r="EI256" s="746"/>
      <c r="EJ256" s="746"/>
      <c r="EK256" s="746"/>
      <c r="EL256" s="746"/>
      <c r="EM256" s="746"/>
      <c r="EN256" s="746"/>
      <c r="EO256" s="746"/>
      <c r="EP256" s="746"/>
      <c r="EQ256" s="746"/>
      <c r="ER256" s="746"/>
      <c r="ES256" s="746"/>
      <c r="ET256" s="746"/>
      <c r="EU256" s="746"/>
      <c r="EV256" s="746"/>
      <c r="EW256" s="746"/>
      <c r="EX256" s="746"/>
      <c r="EY256" s="746"/>
      <c r="EZ256" s="746"/>
      <c r="FA256" s="746"/>
      <c r="FB256" s="746"/>
      <c r="FC256" s="746"/>
      <c r="FD256" s="746"/>
      <c r="FE256" s="746"/>
      <c r="FF256" s="746"/>
      <c r="FG256" s="746"/>
      <c r="FH256" s="746"/>
      <c r="FI256" s="746"/>
      <c r="FJ256" s="746"/>
      <c r="FK256" s="746"/>
      <c r="FL256" s="746"/>
      <c r="FM256" s="746"/>
      <c r="FN256" s="746"/>
      <c r="FO256" s="746"/>
      <c r="FP256" s="746"/>
      <c r="FQ256" s="746"/>
      <c r="FR256" s="746"/>
      <c r="FS256" s="746"/>
      <c r="FT256" s="746"/>
      <c r="FU256" s="746"/>
      <c r="FV256" s="746"/>
      <c r="FW256" s="746"/>
      <c r="FX256" s="746"/>
      <c r="FY256" s="746"/>
      <c r="FZ256" s="746"/>
      <c r="GA256" s="746"/>
      <c r="GB256" s="746"/>
      <c r="GC256" s="746"/>
      <c r="GD256" s="746"/>
      <c r="GE256" s="746"/>
      <c r="GF256" s="746"/>
      <c r="GG256" s="746"/>
      <c r="GH256" s="746"/>
      <c r="GI256" s="746"/>
      <c r="GJ256" s="746"/>
      <c r="GK256" s="746"/>
      <c r="GL256" s="746"/>
      <c r="GM256" s="746"/>
      <c r="GN256" s="746"/>
      <c r="GO256" s="746"/>
      <c r="GP256" s="746"/>
      <c r="GQ256" s="746"/>
      <c r="GR256" s="746"/>
      <c r="GS256" s="746"/>
      <c r="GT256" s="746"/>
      <c r="GU256" s="746"/>
      <c r="GV256" s="746"/>
      <c r="GW256" s="746"/>
      <c r="GX256" s="1052"/>
    </row>
    <row r="257" spans="1:205" ht="33.6" customHeight="1" x14ac:dyDescent="0.2">
      <c r="A257" s="1059"/>
      <c r="B257" s="1060"/>
      <c r="C257" s="1054"/>
      <c r="D257" s="1060"/>
      <c r="E257" s="1061" t="s">
        <v>1372</v>
      </c>
      <c r="F257" s="1062"/>
      <c r="G257" s="1063">
        <v>3264</v>
      </c>
      <c r="H257" s="1063">
        <v>1508</v>
      </c>
      <c r="I257" s="1063">
        <v>168</v>
      </c>
      <c r="J257" s="1063">
        <v>257</v>
      </c>
      <c r="K257" s="1063">
        <v>365</v>
      </c>
      <c r="L257" s="1064">
        <v>130</v>
      </c>
      <c r="M257" s="1064">
        <v>37</v>
      </c>
      <c r="N257" s="1064">
        <v>89</v>
      </c>
      <c r="O257" s="1064">
        <v>250</v>
      </c>
      <c r="P257" s="1063">
        <v>460</v>
      </c>
    </row>
    <row r="258" spans="1:205" s="1065" customFormat="1" x14ac:dyDescent="0.2">
      <c r="A258" s="739"/>
      <c r="B258" s="740"/>
      <c r="C258" s="741"/>
      <c r="D258" s="740"/>
      <c r="E258" s="740"/>
      <c r="F258" s="742"/>
      <c r="G258" s="741"/>
      <c r="H258" s="741"/>
      <c r="I258" s="741"/>
      <c r="J258" s="741"/>
      <c r="K258" s="741"/>
      <c r="L258" s="741"/>
      <c r="M258" s="741"/>
      <c r="N258" s="741"/>
      <c r="O258" s="741"/>
      <c r="P258" s="741"/>
      <c r="Q258" s="745"/>
      <c r="R258" s="745"/>
      <c r="S258" s="746"/>
      <c r="T258" s="746"/>
      <c r="U258" s="746"/>
      <c r="V258" s="746"/>
      <c r="W258" s="746"/>
      <c r="X258" s="746"/>
      <c r="Y258" s="746"/>
      <c r="Z258" s="746"/>
      <c r="AA258" s="746"/>
      <c r="AB258" s="746"/>
      <c r="AC258" s="746"/>
      <c r="AD258" s="746"/>
      <c r="AE258" s="746"/>
      <c r="AF258" s="746"/>
      <c r="AG258" s="746"/>
      <c r="AH258" s="746"/>
      <c r="AI258" s="746"/>
      <c r="AJ258" s="746"/>
      <c r="AK258" s="746"/>
      <c r="AL258" s="746"/>
      <c r="AM258" s="746"/>
      <c r="AN258" s="746"/>
      <c r="AO258" s="746"/>
      <c r="AP258" s="746"/>
      <c r="AQ258" s="746"/>
      <c r="AR258" s="746"/>
      <c r="AS258" s="746"/>
      <c r="AT258" s="746"/>
      <c r="AU258" s="746"/>
      <c r="AV258" s="746"/>
      <c r="AW258" s="746"/>
      <c r="AX258" s="746"/>
      <c r="AY258" s="746"/>
      <c r="AZ258" s="746"/>
      <c r="BA258" s="746"/>
      <c r="BB258" s="746"/>
      <c r="BC258" s="746"/>
      <c r="BD258" s="746"/>
      <c r="BE258" s="746"/>
      <c r="BF258" s="746"/>
      <c r="BG258" s="746"/>
      <c r="BH258" s="746"/>
      <c r="BI258" s="746"/>
      <c r="BJ258" s="746"/>
      <c r="BK258" s="746"/>
      <c r="BL258" s="746"/>
      <c r="BM258" s="746"/>
      <c r="BN258" s="746"/>
      <c r="BO258" s="746"/>
      <c r="BP258" s="746"/>
      <c r="BQ258" s="746"/>
      <c r="BR258" s="746"/>
      <c r="BS258" s="746"/>
      <c r="BT258" s="746"/>
      <c r="BU258" s="746"/>
      <c r="BV258" s="746"/>
      <c r="BW258" s="746"/>
      <c r="BX258" s="746"/>
      <c r="BY258" s="746"/>
      <c r="BZ258" s="746"/>
      <c r="CA258" s="746"/>
      <c r="CB258" s="746"/>
      <c r="CC258" s="746"/>
      <c r="CD258" s="746"/>
      <c r="CE258" s="746"/>
      <c r="CF258" s="746"/>
      <c r="CG258" s="746"/>
      <c r="CH258" s="746"/>
      <c r="CI258" s="746"/>
      <c r="CJ258" s="746"/>
      <c r="CK258" s="746"/>
      <c r="CL258" s="746"/>
      <c r="CM258" s="746"/>
      <c r="CN258" s="746"/>
      <c r="CO258" s="746"/>
      <c r="CP258" s="746"/>
      <c r="CQ258" s="746"/>
      <c r="CR258" s="746"/>
      <c r="CS258" s="746"/>
      <c r="CT258" s="746"/>
      <c r="CU258" s="746"/>
      <c r="CV258" s="746"/>
      <c r="CW258" s="746"/>
      <c r="CX258" s="746"/>
      <c r="CY258" s="746"/>
      <c r="CZ258" s="746"/>
      <c r="DA258" s="746"/>
      <c r="DB258" s="746"/>
      <c r="DC258" s="746"/>
      <c r="DD258" s="746"/>
      <c r="DE258" s="746"/>
      <c r="DF258" s="746"/>
      <c r="DG258" s="746"/>
      <c r="DH258" s="746"/>
      <c r="DI258" s="746"/>
      <c r="DJ258" s="746"/>
      <c r="DK258" s="746"/>
      <c r="DL258" s="746"/>
      <c r="DM258" s="746"/>
      <c r="DN258" s="746"/>
      <c r="DO258" s="746"/>
      <c r="DP258" s="746"/>
      <c r="DQ258" s="746"/>
      <c r="DR258" s="746"/>
      <c r="DS258" s="746"/>
      <c r="DT258" s="746"/>
      <c r="DU258" s="746"/>
      <c r="DV258" s="746"/>
      <c r="DW258" s="746"/>
      <c r="DX258" s="746"/>
      <c r="DY258" s="746"/>
      <c r="DZ258" s="746"/>
      <c r="EA258" s="746"/>
      <c r="EB258" s="746"/>
      <c r="EC258" s="746"/>
      <c r="ED258" s="746"/>
      <c r="EE258" s="746"/>
      <c r="EF258" s="746"/>
      <c r="EG258" s="746"/>
      <c r="EH258" s="746"/>
      <c r="EI258" s="746"/>
      <c r="EJ258" s="746"/>
      <c r="EK258" s="746"/>
      <c r="EL258" s="746"/>
      <c r="EM258" s="746"/>
      <c r="EN258" s="746"/>
      <c r="EO258" s="746"/>
      <c r="EP258" s="746"/>
      <c r="EQ258" s="746"/>
      <c r="ER258" s="746"/>
      <c r="ES258" s="746"/>
      <c r="ET258" s="746"/>
      <c r="EU258" s="746"/>
      <c r="EV258" s="746"/>
      <c r="EW258" s="746"/>
      <c r="EX258" s="746"/>
      <c r="EY258" s="746"/>
      <c r="EZ258" s="746"/>
      <c r="FA258" s="746"/>
      <c r="FB258" s="746"/>
      <c r="FC258" s="746"/>
      <c r="FD258" s="746"/>
      <c r="FE258" s="746"/>
      <c r="FF258" s="746"/>
      <c r="FG258" s="746"/>
      <c r="FH258" s="746"/>
      <c r="FI258" s="746"/>
      <c r="FJ258" s="746"/>
      <c r="FK258" s="746"/>
      <c r="FL258" s="746"/>
      <c r="FM258" s="746"/>
      <c r="FN258" s="746"/>
      <c r="FO258" s="746"/>
      <c r="FP258" s="746"/>
      <c r="FQ258" s="746"/>
      <c r="FR258" s="746"/>
      <c r="FS258" s="746"/>
      <c r="FT258" s="746"/>
      <c r="FU258" s="746"/>
      <c r="FV258" s="746"/>
      <c r="FW258" s="746"/>
      <c r="FX258" s="746"/>
      <c r="FY258" s="746"/>
      <c r="FZ258" s="746"/>
      <c r="GA258" s="746"/>
      <c r="GB258" s="746"/>
      <c r="GC258" s="746"/>
      <c r="GD258" s="746"/>
      <c r="GE258" s="746"/>
      <c r="GF258" s="746"/>
      <c r="GG258" s="746"/>
      <c r="GH258" s="746"/>
      <c r="GI258" s="746"/>
      <c r="GJ258" s="746"/>
      <c r="GK258" s="746"/>
      <c r="GL258" s="746"/>
      <c r="GM258" s="746"/>
      <c r="GN258" s="746"/>
      <c r="GO258" s="746"/>
      <c r="GP258" s="746"/>
      <c r="GQ258" s="746"/>
      <c r="GR258" s="746"/>
      <c r="GS258" s="746"/>
      <c r="GT258" s="746"/>
      <c r="GU258" s="746"/>
      <c r="GV258" s="746"/>
      <c r="GW258" s="746"/>
    </row>
    <row r="259" spans="1:205" hidden="1" x14ac:dyDescent="0.2"/>
    <row r="260" spans="1:205" ht="9.75" hidden="1" customHeight="1" x14ac:dyDescent="0.2"/>
    <row r="261" spans="1:205" x14ac:dyDescent="0.2">
      <c r="B261" s="739"/>
      <c r="C261" s="1066"/>
      <c r="D261" s="1067"/>
      <c r="E261" s="1066"/>
      <c r="F261" s="1066"/>
      <c r="G261" s="1068"/>
    </row>
    <row r="262" spans="1:205" ht="18.75" customHeight="1" x14ac:dyDescent="0.2">
      <c r="B262" s="1069" t="s">
        <v>136</v>
      </c>
      <c r="C262" s="1066"/>
      <c r="D262" s="1070"/>
      <c r="E262" s="1071"/>
      <c r="F262" s="1072" t="s">
        <v>1373</v>
      </c>
      <c r="G262" s="1072"/>
      <c r="H262" s="1072"/>
      <c r="I262" s="1072"/>
      <c r="J262" s="1072"/>
    </row>
    <row r="263" spans="1:205" ht="18.75" customHeight="1" x14ac:dyDescent="0.2">
      <c r="B263" s="1069" t="s">
        <v>1374</v>
      </c>
      <c r="C263" s="1066"/>
      <c r="D263" s="1070"/>
      <c r="E263" s="1071"/>
      <c r="F263" s="1069" t="s">
        <v>1375</v>
      </c>
      <c r="G263" s="1069"/>
      <c r="H263" s="1069"/>
      <c r="I263" s="1069"/>
      <c r="J263" s="1069"/>
    </row>
    <row r="264" spans="1:205" ht="18.75" x14ac:dyDescent="0.2">
      <c r="B264" s="1069"/>
      <c r="C264" s="1066"/>
      <c r="D264" s="1070"/>
      <c r="E264" s="1071"/>
      <c r="F264" s="1066"/>
      <c r="G264" s="1073"/>
      <c r="H264" s="1067"/>
      <c r="I264" s="1067"/>
      <c r="J264" s="1067"/>
    </row>
    <row r="265" spans="1:205" ht="55.5" customHeight="1" x14ac:dyDescent="0.3">
      <c r="B265" s="1074" t="s">
        <v>1376</v>
      </c>
      <c r="C265" s="1066"/>
      <c r="D265" s="1075"/>
      <c r="E265" s="1076"/>
      <c r="F265" s="1074" t="s">
        <v>141</v>
      </c>
      <c r="G265" s="1074"/>
      <c r="H265" s="1074"/>
      <c r="I265" s="1074"/>
      <c r="J265" s="1074"/>
    </row>
    <row r="266" spans="1:205" ht="18.75" x14ac:dyDescent="0.2">
      <c r="B266" s="1077"/>
      <c r="C266" s="1066"/>
      <c r="D266" s="1070"/>
      <c r="E266" s="1071"/>
      <c r="F266" s="1066"/>
      <c r="G266" s="1073"/>
      <c r="H266" s="1067"/>
      <c r="I266" s="1067"/>
      <c r="J266" s="1067"/>
    </row>
    <row r="267" spans="1:205" ht="18.75" customHeight="1" x14ac:dyDescent="0.2">
      <c r="B267" s="1069" t="s">
        <v>1377</v>
      </c>
      <c r="C267" s="1069"/>
      <c r="D267" s="1069"/>
      <c r="E267" s="1071"/>
      <c r="F267" s="1069" t="s">
        <v>148</v>
      </c>
      <c r="G267" s="1069"/>
      <c r="H267" s="1069"/>
      <c r="I267" s="1069"/>
      <c r="J267" s="1069"/>
    </row>
    <row r="268" spans="1:205" ht="18.75" customHeight="1" x14ac:dyDescent="0.2">
      <c r="B268" s="1069" t="s">
        <v>1378</v>
      </c>
      <c r="C268" s="1069"/>
      <c r="D268" s="1069"/>
      <c r="E268" s="1071"/>
      <c r="F268" s="1069" t="s">
        <v>149</v>
      </c>
      <c r="G268" s="1069"/>
      <c r="H268" s="1069"/>
      <c r="I268" s="1069"/>
      <c r="J268" s="1069"/>
      <c r="K268" s="1078"/>
    </row>
    <row r="269" spans="1:205" ht="18.75" x14ac:dyDescent="0.3">
      <c r="B269" s="1074"/>
      <c r="C269" s="1068"/>
      <c r="D269" s="1079"/>
      <c r="E269" s="1071"/>
      <c r="F269" s="1066"/>
      <c r="G269" s="1068"/>
      <c r="H269" s="1067"/>
      <c r="I269" s="1067"/>
      <c r="J269" s="1067"/>
    </row>
    <row r="270" spans="1:205" ht="71.25" customHeight="1" x14ac:dyDescent="0.3">
      <c r="B270" s="1074" t="s">
        <v>1379</v>
      </c>
      <c r="C270" s="1074"/>
      <c r="D270" s="1074"/>
      <c r="E270" s="1076"/>
      <c r="F270" s="1074" t="s">
        <v>150</v>
      </c>
      <c r="G270" s="1074"/>
      <c r="H270" s="1074"/>
      <c r="I270" s="1074"/>
      <c r="J270" s="1074"/>
    </row>
    <row r="271" spans="1:205" ht="18.75" x14ac:dyDescent="0.2">
      <c r="B271" s="1077"/>
      <c r="C271" s="1066"/>
      <c r="D271" s="1070"/>
      <c r="E271" s="1071"/>
      <c r="F271" s="1066"/>
      <c r="G271" s="1073"/>
      <c r="H271" s="1067"/>
      <c r="I271" s="1067"/>
      <c r="J271" s="1067"/>
    </row>
    <row r="272" spans="1:205" ht="15.75" customHeight="1" x14ac:dyDescent="0.3">
      <c r="B272" s="1077"/>
      <c r="C272" s="1066"/>
      <c r="D272" s="1070"/>
      <c r="E272" s="1071"/>
      <c r="F272" s="492" t="s">
        <v>700</v>
      </c>
      <c r="G272" s="1080"/>
      <c r="H272" s="1080"/>
      <c r="I272" s="1069"/>
      <c r="J272" s="1069"/>
    </row>
    <row r="273" spans="2:10" ht="18.75" customHeight="1" x14ac:dyDescent="0.3">
      <c r="B273" s="1069" t="s">
        <v>142</v>
      </c>
      <c r="C273" s="1066"/>
      <c r="D273" s="1070"/>
      <c r="E273" s="1071"/>
      <c r="F273" s="492" t="s">
        <v>699</v>
      </c>
      <c r="G273" s="1080"/>
      <c r="H273" s="1080"/>
      <c r="I273" s="1069"/>
      <c r="J273" s="1067"/>
    </row>
    <row r="274" spans="2:10" ht="18.75" x14ac:dyDescent="0.3">
      <c r="B274" s="1069" t="s">
        <v>144</v>
      </c>
      <c r="C274" s="1066"/>
      <c r="D274" s="1070"/>
      <c r="E274" s="1066"/>
      <c r="F274" s="492" t="s">
        <v>698</v>
      </c>
      <c r="G274" s="1080"/>
      <c r="H274" s="1080"/>
      <c r="I274" s="1067"/>
      <c r="J274" s="1067"/>
    </row>
    <row r="275" spans="2:10" ht="69" customHeight="1" x14ac:dyDescent="0.3">
      <c r="B275" s="1074" t="s">
        <v>1380</v>
      </c>
      <c r="C275" s="1073"/>
      <c r="D275" s="1070"/>
      <c r="E275" s="1071"/>
      <c r="F275" s="492" t="s">
        <v>707</v>
      </c>
      <c r="G275" s="1080"/>
      <c r="H275" s="1080"/>
      <c r="I275" s="1074"/>
      <c r="J275" s="1067"/>
    </row>
  </sheetData>
  <autoFilter ref="A8:L257"/>
  <mergeCells count="125">
    <mergeCell ref="D250:D251"/>
    <mergeCell ref="A254:A256"/>
    <mergeCell ref="B254:B256"/>
    <mergeCell ref="C254:C255"/>
    <mergeCell ref="C256:C257"/>
    <mergeCell ref="F262:J262"/>
    <mergeCell ref="A239:E239"/>
    <mergeCell ref="A240:A241"/>
    <mergeCell ref="B240:B241"/>
    <mergeCell ref="E240:E241"/>
    <mergeCell ref="A242:F242"/>
    <mergeCell ref="A244:A251"/>
    <mergeCell ref="B244:B251"/>
    <mergeCell ref="C244:C249"/>
    <mergeCell ref="D244:D249"/>
    <mergeCell ref="C250:C251"/>
    <mergeCell ref="A233:A238"/>
    <mergeCell ref="B233:B238"/>
    <mergeCell ref="C233:C236"/>
    <mergeCell ref="D233:D236"/>
    <mergeCell ref="C237:C238"/>
    <mergeCell ref="D237:D238"/>
    <mergeCell ref="A217:E217"/>
    <mergeCell ref="A226:E226"/>
    <mergeCell ref="A230:A231"/>
    <mergeCell ref="B230:B231"/>
    <mergeCell ref="C230:C231"/>
    <mergeCell ref="D230:D231"/>
    <mergeCell ref="A212:A213"/>
    <mergeCell ref="B212:B213"/>
    <mergeCell ref="C212:C213"/>
    <mergeCell ref="D212:D213"/>
    <mergeCell ref="A214:E214"/>
    <mergeCell ref="A215:A216"/>
    <mergeCell ref="B215:B216"/>
    <mergeCell ref="C215:C216"/>
    <mergeCell ref="D215:D216"/>
    <mergeCell ref="A191:E191"/>
    <mergeCell ref="A193:A206"/>
    <mergeCell ref="B193:B206"/>
    <mergeCell ref="C193:C206"/>
    <mergeCell ref="D193:D206"/>
    <mergeCell ref="A208:A211"/>
    <mergeCell ref="B208:B211"/>
    <mergeCell ref="C208:C211"/>
    <mergeCell ref="D208:D211"/>
    <mergeCell ref="B187:B190"/>
    <mergeCell ref="C187:C188"/>
    <mergeCell ref="D187:D188"/>
    <mergeCell ref="A188:A190"/>
    <mergeCell ref="C189:C190"/>
    <mergeCell ref="D189:D190"/>
    <mergeCell ref="A177:E177"/>
    <mergeCell ref="A179:A185"/>
    <mergeCell ref="B179:B185"/>
    <mergeCell ref="C179:C182"/>
    <mergeCell ref="D179:D182"/>
    <mergeCell ref="C183:C185"/>
    <mergeCell ref="D183:D185"/>
    <mergeCell ref="A166:A173"/>
    <mergeCell ref="C166:C169"/>
    <mergeCell ref="D166:D169"/>
    <mergeCell ref="C170:C172"/>
    <mergeCell ref="D170:D172"/>
    <mergeCell ref="B175:B176"/>
    <mergeCell ref="C175:C176"/>
    <mergeCell ref="D175:D176"/>
    <mergeCell ref="D115:D132"/>
    <mergeCell ref="C133:C152"/>
    <mergeCell ref="D133:D141"/>
    <mergeCell ref="D142:D152"/>
    <mergeCell ref="C154:C165"/>
    <mergeCell ref="D154:D165"/>
    <mergeCell ref="A98:E98"/>
    <mergeCell ref="A100:A111"/>
    <mergeCell ref="B100:B111"/>
    <mergeCell ref="C100:C111"/>
    <mergeCell ref="D100:D111"/>
    <mergeCell ref="A112:A130"/>
    <mergeCell ref="B112:B173"/>
    <mergeCell ref="C112:C114"/>
    <mergeCell ref="D112:D114"/>
    <mergeCell ref="C115:C132"/>
    <mergeCell ref="B83:B88"/>
    <mergeCell ref="C83:C88"/>
    <mergeCell ref="D83:D88"/>
    <mergeCell ref="B90:B97"/>
    <mergeCell ref="C90:C97"/>
    <mergeCell ref="D90:D97"/>
    <mergeCell ref="B75:B76"/>
    <mergeCell ref="C75:C76"/>
    <mergeCell ref="D75:D76"/>
    <mergeCell ref="B78:B79"/>
    <mergeCell ref="C78:C79"/>
    <mergeCell ref="D78:D79"/>
    <mergeCell ref="A65:A66"/>
    <mergeCell ref="B65:B66"/>
    <mergeCell ref="C65:C66"/>
    <mergeCell ref="A67:E67"/>
    <mergeCell ref="A69:A72"/>
    <mergeCell ref="B69:B74"/>
    <mergeCell ref="C69:C71"/>
    <mergeCell ref="D69:D71"/>
    <mergeCell ref="C72:C74"/>
    <mergeCell ref="D72:D74"/>
    <mergeCell ref="B42:B48"/>
    <mergeCell ref="C42:C48"/>
    <mergeCell ref="D42:D48"/>
    <mergeCell ref="A49:E49"/>
    <mergeCell ref="A51:E51"/>
    <mergeCell ref="B58:B63"/>
    <mergeCell ref="A11:A17"/>
    <mergeCell ref="B11:B19"/>
    <mergeCell ref="C11:C19"/>
    <mergeCell ref="D11:D19"/>
    <mergeCell ref="A21:A25"/>
    <mergeCell ref="B21:B25"/>
    <mergeCell ref="C21:C25"/>
    <mergeCell ref="D21:D25"/>
    <mergeCell ref="K1:L1"/>
    <mergeCell ref="J2:L3"/>
    <mergeCell ref="A5:L5"/>
    <mergeCell ref="G6:P6"/>
    <mergeCell ref="H7:P7"/>
    <mergeCell ref="A9:F9"/>
  </mergeCells>
  <hyperlinks>
    <hyperlink ref="D69" r:id="rId1" location="Лист1!#ССЫЛКА!" display="D:\Users\user\Documents\БЕКИНА\Users\SUCHKO~1\esemakova\Documents\ВМП\ВМП_подробно_19.09.xlsx - Лист1!#ССЫЛКА!"/>
  </hyperlinks>
  <printOptions horizontalCentered="1"/>
  <pageMargins left="3.937007874015748E-2" right="3.937007874015748E-2" top="0.55118110236220474" bottom="0.55118110236220474" header="0.31496062992125984" footer="0.31496062992125984"/>
  <pageSetup paperSize="9" scale="44" fitToHeight="0" orientation="landscape"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view="pageBreakPreview" zoomScaleNormal="100" zoomScaleSheetLayoutView="100" workbookViewId="0">
      <selection activeCell="C2" sqref="C2"/>
    </sheetView>
  </sheetViews>
  <sheetFormatPr defaultRowHeight="12.75" x14ac:dyDescent="0.2"/>
  <cols>
    <col min="1" max="1" width="38.140625" style="15" customWidth="1"/>
    <col min="2" max="2" width="41.28515625" style="15" customWidth="1"/>
    <col min="3" max="3" width="46.42578125" style="15" customWidth="1"/>
    <col min="4" max="256" width="9.140625" style="15"/>
    <col min="257" max="257" width="38.140625" style="15" customWidth="1"/>
    <col min="258" max="258" width="41.28515625" style="15" customWidth="1"/>
    <col min="259" max="259" width="46.42578125" style="15" customWidth="1"/>
    <col min="260" max="512" width="9.140625" style="15"/>
    <col min="513" max="513" width="38.140625" style="15" customWidth="1"/>
    <col min="514" max="514" width="41.28515625" style="15" customWidth="1"/>
    <col min="515" max="515" width="46.42578125" style="15" customWidth="1"/>
    <col min="516" max="768" width="9.140625" style="15"/>
    <col min="769" max="769" width="38.140625" style="15" customWidth="1"/>
    <col min="770" max="770" width="41.28515625" style="15" customWidth="1"/>
    <col min="771" max="771" width="46.42578125" style="15" customWidth="1"/>
    <col min="772" max="1024" width="9.140625" style="15"/>
    <col min="1025" max="1025" width="38.140625" style="15" customWidth="1"/>
    <col min="1026" max="1026" width="41.28515625" style="15" customWidth="1"/>
    <col min="1027" max="1027" width="46.42578125" style="15" customWidth="1"/>
    <col min="1028" max="1280" width="9.140625" style="15"/>
    <col min="1281" max="1281" width="38.140625" style="15" customWidth="1"/>
    <col min="1282" max="1282" width="41.28515625" style="15" customWidth="1"/>
    <col min="1283" max="1283" width="46.42578125" style="15" customWidth="1"/>
    <col min="1284" max="1536" width="9.140625" style="15"/>
    <col min="1537" max="1537" width="38.140625" style="15" customWidth="1"/>
    <col min="1538" max="1538" width="41.28515625" style="15" customWidth="1"/>
    <col min="1539" max="1539" width="46.42578125" style="15" customWidth="1"/>
    <col min="1540" max="1792" width="9.140625" style="15"/>
    <col min="1793" max="1793" width="38.140625" style="15" customWidth="1"/>
    <col min="1794" max="1794" width="41.28515625" style="15" customWidth="1"/>
    <col min="1795" max="1795" width="46.42578125" style="15" customWidth="1"/>
    <col min="1796" max="2048" width="9.140625" style="15"/>
    <col min="2049" max="2049" width="38.140625" style="15" customWidth="1"/>
    <col min="2050" max="2050" width="41.28515625" style="15" customWidth="1"/>
    <col min="2051" max="2051" width="46.42578125" style="15" customWidth="1"/>
    <col min="2052" max="2304" width="9.140625" style="15"/>
    <col min="2305" max="2305" width="38.140625" style="15" customWidth="1"/>
    <col min="2306" max="2306" width="41.28515625" style="15" customWidth="1"/>
    <col min="2307" max="2307" width="46.42578125" style="15" customWidth="1"/>
    <col min="2308" max="2560" width="9.140625" style="15"/>
    <col min="2561" max="2561" width="38.140625" style="15" customWidth="1"/>
    <col min="2562" max="2562" width="41.28515625" style="15" customWidth="1"/>
    <col min="2563" max="2563" width="46.42578125" style="15" customWidth="1"/>
    <col min="2564" max="2816" width="9.140625" style="15"/>
    <col min="2817" max="2817" width="38.140625" style="15" customWidth="1"/>
    <col min="2818" max="2818" width="41.28515625" style="15" customWidth="1"/>
    <col min="2819" max="2819" width="46.42578125" style="15" customWidth="1"/>
    <col min="2820" max="3072" width="9.140625" style="15"/>
    <col min="3073" max="3073" width="38.140625" style="15" customWidth="1"/>
    <col min="3074" max="3074" width="41.28515625" style="15" customWidth="1"/>
    <col min="3075" max="3075" width="46.42578125" style="15" customWidth="1"/>
    <col min="3076" max="3328" width="9.140625" style="15"/>
    <col min="3329" max="3329" width="38.140625" style="15" customWidth="1"/>
    <col min="3330" max="3330" width="41.28515625" style="15" customWidth="1"/>
    <col min="3331" max="3331" width="46.42578125" style="15" customWidth="1"/>
    <col min="3332" max="3584" width="9.140625" style="15"/>
    <col min="3585" max="3585" width="38.140625" style="15" customWidth="1"/>
    <col min="3586" max="3586" width="41.28515625" style="15" customWidth="1"/>
    <col min="3587" max="3587" width="46.42578125" style="15" customWidth="1"/>
    <col min="3588" max="3840" width="9.140625" style="15"/>
    <col min="3841" max="3841" width="38.140625" style="15" customWidth="1"/>
    <col min="3842" max="3842" width="41.28515625" style="15" customWidth="1"/>
    <col min="3843" max="3843" width="46.42578125" style="15" customWidth="1"/>
    <col min="3844" max="4096" width="9.140625" style="15"/>
    <col min="4097" max="4097" width="38.140625" style="15" customWidth="1"/>
    <col min="4098" max="4098" width="41.28515625" style="15" customWidth="1"/>
    <col min="4099" max="4099" width="46.42578125" style="15" customWidth="1"/>
    <col min="4100" max="4352" width="9.140625" style="15"/>
    <col min="4353" max="4353" width="38.140625" style="15" customWidth="1"/>
    <col min="4354" max="4354" width="41.28515625" style="15" customWidth="1"/>
    <col min="4355" max="4355" width="46.42578125" style="15" customWidth="1"/>
    <col min="4356" max="4608" width="9.140625" style="15"/>
    <col min="4609" max="4609" width="38.140625" style="15" customWidth="1"/>
    <col min="4610" max="4610" width="41.28515625" style="15" customWidth="1"/>
    <col min="4611" max="4611" width="46.42578125" style="15" customWidth="1"/>
    <col min="4612" max="4864" width="9.140625" style="15"/>
    <col min="4865" max="4865" width="38.140625" style="15" customWidth="1"/>
    <col min="4866" max="4866" width="41.28515625" style="15" customWidth="1"/>
    <col min="4867" max="4867" width="46.42578125" style="15" customWidth="1"/>
    <col min="4868" max="5120" width="9.140625" style="15"/>
    <col min="5121" max="5121" width="38.140625" style="15" customWidth="1"/>
    <col min="5122" max="5122" width="41.28515625" style="15" customWidth="1"/>
    <col min="5123" max="5123" width="46.42578125" style="15" customWidth="1"/>
    <col min="5124" max="5376" width="9.140625" style="15"/>
    <col min="5377" max="5377" width="38.140625" style="15" customWidth="1"/>
    <col min="5378" max="5378" width="41.28515625" style="15" customWidth="1"/>
    <col min="5379" max="5379" width="46.42578125" style="15" customWidth="1"/>
    <col min="5380" max="5632" width="9.140625" style="15"/>
    <col min="5633" max="5633" width="38.140625" style="15" customWidth="1"/>
    <col min="5634" max="5634" width="41.28515625" style="15" customWidth="1"/>
    <col min="5635" max="5635" width="46.42578125" style="15" customWidth="1"/>
    <col min="5636" max="5888" width="9.140625" style="15"/>
    <col min="5889" max="5889" width="38.140625" style="15" customWidth="1"/>
    <col min="5890" max="5890" width="41.28515625" style="15" customWidth="1"/>
    <col min="5891" max="5891" width="46.42578125" style="15" customWidth="1"/>
    <col min="5892" max="6144" width="9.140625" style="15"/>
    <col min="6145" max="6145" width="38.140625" style="15" customWidth="1"/>
    <col min="6146" max="6146" width="41.28515625" style="15" customWidth="1"/>
    <col min="6147" max="6147" width="46.42578125" style="15" customWidth="1"/>
    <col min="6148" max="6400" width="9.140625" style="15"/>
    <col min="6401" max="6401" width="38.140625" style="15" customWidth="1"/>
    <col min="6402" max="6402" width="41.28515625" style="15" customWidth="1"/>
    <col min="6403" max="6403" width="46.42578125" style="15" customWidth="1"/>
    <col min="6404" max="6656" width="9.140625" style="15"/>
    <col min="6657" max="6657" width="38.140625" style="15" customWidth="1"/>
    <col min="6658" max="6658" width="41.28515625" style="15" customWidth="1"/>
    <col min="6659" max="6659" width="46.42578125" style="15" customWidth="1"/>
    <col min="6660" max="6912" width="9.140625" style="15"/>
    <col min="6913" max="6913" width="38.140625" style="15" customWidth="1"/>
    <col min="6914" max="6914" width="41.28515625" style="15" customWidth="1"/>
    <col min="6915" max="6915" width="46.42578125" style="15" customWidth="1"/>
    <col min="6916" max="7168" width="9.140625" style="15"/>
    <col min="7169" max="7169" width="38.140625" style="15" customWidth="1"/>
    <col min="7170" max="7170" width="41.28515625" style="15" customWidth="1"/>
    <col min="7171" max="7171" width="46.42578125" style="15" customWidth="1"/>
    <col min="7172" max="7424" width="9.140625" style="15"/>
    <col min="7425" max="7425" width="38.140625" style="15" customWidth="1"/>
    <col min="7426" max="7426" width="41.28515625" style="15" customWidth="1"/>
    <col min="7427" max="7427" width="46.42578125" style="15" customWidth="1"/>
    <col min="7428" max="7680" width="9.140625" style="15"/>
    <col min="7681" max="7681" width="38.140625" style="15" customWidth="1"/>
    <col min="7682" max="7682" width="41.28515625" style="15" customWidth="1"/>
    <col min="7683" max="7683" width="46.42578125" style="15" customWidth="1"/>
    <col min="7684" max="7936" width="9.140625" style="15"/>
    <col min="7937" max="7937" width="38.140625" style="15" customWidth="1"/>
    <col min="7938" max="7938" width="41.28515625" style="15" customWidth="1"/>
    <col min="7939" max="7939" width="46.42578125" style="15" customWidth="1"/>
    <col min="7940" max="8192" width="9.140625" style="15"/>
    <col min="8193" max="8193" width="38.140625" style="15" customWidth="1"/>
    <col min="8194" max="8194" width="41.28515625" style="15" customWidth="1"/>
    <col min="8195" max="8195" width="46.42578125" style="15" customWidth="1"/>
    <col min="8196" max="8448" width="9.140625" style="15"/>
    <col min="8449" max="8449" width="38.140625" style="15" customWidth="1"/>
    <col min="8450" max="8450" width="41.28515625" style="15" customWidth="1"/>
    <col min="8451" max="8451" width="46.42578125" style="15" customWidth="1"/>
    <col min="8452" max="8704" width="9.140625" style="15"/>
    <col min="8705" max="8705" width="38.140625" style="15" customWidth="1"/>
    <col min="8706" max="8706" width="41.28515625" style="15" customWidth="1"/>
    <col min="8707" max="8707" width="46.42578125" style="15" customWidth="1"/>
    <col min="8708" max="8960" width="9.140625" style="15"/>
    <col min="8961" max="8961" width="38.140625" style="15" customWidth="1"/>
    <col min="8962" max="8962" width="41.28515625" style="15" customWidth="1"/>
    <col min="8963" max="8963" width="46.42578125" style="15" customWidth="1"/>
    <col min="8964" max="9216" width="9.140625" style="15"/>
    <col min="9217" max="9217" width="38.140625" style="15" customWidth="1"/>
    <col min="9218" max="9218" width="41.28515625" style="15" customWidth="1"/>
    <col min="9219" max="9219" width="46.42578125" style="15" customWidth="1"/>
    <col min="9220" max="9472" width="9.140625" style="15"/>
    <col min="9473" max="9473" width="38.140625" style="15" customWidth="1"/>
    <col min="9474" max="9474" width="41.28515625" style="15" customWidth="1"/>
    <col min="9475" max="9475" width="46.42578125" style="15" customWidth="1"/>
    <col min="9476" max="9728" width="9.140625" style="15"/>
    <col min="9729" max="9729" width="38.140625" style="15" customWidth="1"/>
    <col min="9730" max="9730" width="41.28515625" style="15" customWidth="1"/>
    <col min="9731" max="9731" width="46.42578125" style="15" customWidth="1"/>
    <col min="9732" max="9984" width="9.140625" style="15"/>
    <col min="9985" max="9985" width="38.140625" style="15" customWidth="1"/>
    <col min="9986" max="9986" width="41.28515625" style="15" customWidth="1"/>
    <col min="9987" max="9987" width="46.42578125" style="15" customWidth="1"/>
    <col min="9988" max="10240" width="9.140625" style="15"/>
    <col min="10241" max="10241" width="38.140625" style="15" customWidth="1"/>
    <col min="10242" max="10242" width="41.28515625" style="15" customWidth="1"/>
    <col min="10243" max="10243" width="46.42578125" style="15" customWidth="1"/>
    <col min="10244" max="10496" width="9.140625" style="15"/>
    <col min="10497" max="10497" width="38.140625" style="15" customWidth="1"/>
    <col min="10498" max="10498" width="41.28515625" style="15" customWidth="1"/>
    <col min="10499" max="10499" width="46.42578125" style="15" customWidth="1"/>
    <col min="10500" max="10752" width="9.140625" style="15"/>
    <col min="10753" max="10753" width="38.140625" style="15" customWidth="1"/>
    <col min="10754" max="10754" width="41.28515625" style="15" customWidth="1"/>
    <col min="10755" max="10755" width="46.42578125" style="15" customWidth="1"/>
    <col min="10756" max="11008" width="9.140625" style="15"/>
    <col min="11009" max="11009" width="38.140625" style="15" customWidth="1"/>
    <col min="11010" max="11010" width="41.28515625" style="15" customWidth="1"/>
    <col min="11011" max="11011" width="46.42578125" style="15" customWidth="1"/>
    <col min="11012" max="11264" width="9.140625" style="15"/>
    <col min="11265" max="11265" width="38.140625" style="15" customWidth="1"/>
    <col min="11266" max="11266" width="41.28515625" style="15" customWidth="1"/>
    <col min="11267" max="11267" width="46.42578125" style="15" customWidth="1"/>
    <col min="11268" max="11520" width="9.140625" style="15"/>
    <col min="11521" max="11521" width="38.140625" style="15" customWidth="1"/>
    <col min="11522" max="11522" width="41.28515625" style="15" customWidth="1"/>
    <col min="11523" max="11523" width="46.42578125" style="15" customWidth="1"/>
    <col min="11524" max="11776" width="9.140625" style="15"/>
    <col min="11777" max="11777" width="38.140625" style="15" customWidth="1"/>
    <col min="11778" max="11778" width="41.28515625" style="15" customWidth="1"/>
    <col min="11779" max="11779" width="46.42578125" style="15" customWidth="1"/>
    <col min="11780" max="12032" width="9.140625" style="15"/>
    <col min="12033" max="12033" width="38.140625" style="15" customWidth="1"/>
    <col min="12034" max="12034" width="41.28515625" style="15" customWidth="1"/>
    <col min="12035" max="12035" width="46.42578125" style="15" customWidth="1"/>
    <col min="12036" max="12288" width="9.140625" style="15"/>
    <col min="12289" max="12289" width="38.140625" style="15" customWidth="1"/>
    <col min="12290" max="12290" width="41.28515625" style="15" customWidth="1"/>
    <col min="12291" max="12291" width="46.42578125" style="15" customWidth="1"/>
    <col min="12292" max="12544" width="9.140625" style="15"/>
    <col min="12545" max="12545" width="38.140625" style="15" customWidth="1"/>
    <col min="12546" max="12546" width="41.28515625" style="15" customWidth="1"/>
    <col min="12547" max="12547" width="46.42578125" style="15" customWidth="1"/>
    <col min="12548" max="12800" width="9.140625" style="15"/>
    <col min="12801" max="12801" width="38.140625" style="15" customWidth="1"/>
    <col min="12802" max="12802" width="41.28515625" style="15" customWidth="1"/>
    <col min="12803" max="12803" width="46.42578125" style="15" customWidth="1"/>
    <col min="12804" max="13056" width="9.140625" style="15"/>
    <col min="13057" max="13057" width="38.140625" style="15" customWidth="1"/>
    <col min="13058" max="13058" width="41.28515625" style="15" customWidth="1"/>
    <col min="13059" max="13059" width="46.42578125" style="15" customWidth="1"/>
    <col min="13060" max="13312" width="9.140625" style="15"/>
    <col min="13313" max="13313" width="38.140625" style="15" customWidth="1"/>
    <col min="13314" max="13314" width="41.28515625" style="15" customWidth="1"/>
    <col min="13315" max="13315" width="46.42578125" style="15" customWidth="1"/>
    <col min="13316" max="13568" width="9.140625" style="15"/>
    <col min="13569" max="13569" width="38.140625" style="15" customWidth="1"/>
    <col min="13570" max="13570" width="41.28515625" style="15" customWidth="1"/>
    <col min="13571" max="13571" width="46.42578125" style="15" customWidth="1"/>
    <col min="13572" max="13824" width="9.140625" style="15"/>
    <col min="13825" max="13825" width="38.140625" style="15" customWidth="1"/>
    <col min="13826" max="13826" width="41.28515625" style="15" customWidth="1"/>
    <col min="13827" max="13827" width="46.42578125" style="15" customWidth="1"/>
    <col min="13828" max="14080" width="9.140625" style="15"/>
    <col min="14081" max="14081" width="38.140625" style="15" customWidth="1"/>
    <col min="14082" max="14082" width="41.28515625" style="15" customWidth="1"/>
    <col min="14083" max="14083" width="46.42578125" style="15" customWidth="1"/>
    <col min="14084" max="14336" width="9.140625" style="15"/>
    <col min="14337" max="14337" width="38.140625" style="15" customWidth="1"/>
    <col min="14338" max="14338" width="41.28515625" style="15" customWidth="1"/>
    <col min="14339" max="14339" width="46.42578125" style="15" customWidth="1"/>
    <col min="14340" max="14592" width="9.140625" style="15"/>
    <col min="14593" max="14593" width="38.140625" style="15" customWidth="1"/>
    <col min="14594" max="14594" width="41.28515625" style="15" customWidth="1"/>
    <col min="14595" max="14595" width="46.42578125" style="15" customWidth="1"/>
    <col min="14596" max="14848" width="9.140625" style="15"/>
    <col min="14849" max="14849" width="38.140625" style="15" customWidth="1"/>
    <col min="14850" max="14850" width="41.28515625" style="15" customWidth="1"/>
    <col min="14851" max="14851" width="46.42578125" style="15" customWidth="1"/>
    <col min="14852" max="15104" width="9.140625" style="15"/>
    <col min="15105" max="15105" width="38.140625" style="15" customWidth="1"/>
    <col min="15106" max="15106" width="41.28515625" style="15" customWidth="1"/>
    <col min="15107" max="15107" width="46.42578125" style="15" customWidth="1"/>
    <col min="15108" max="15360" width="9.140625" style="15"/>
    <col min="15361" max="15361" width="38.140625" style="15" customWidth="1"/>
    <col min="15362" max="15362" width="41.28515625" style="15" customWidth="1"/>
    <col min="15363" max="15363" width="46.42578125" style="15" customWidth="1"/>
    <col min="15364" max="15616" width="9.140625" style="15"/>
    <col min="15617" max="15617" width="38.140625" style="15" customWidth="1"/>
    <col min="15618" max="15618" width="41.28515625" style="15" customWidth="1"/>
    <col min="15619" max="15619" width="46.42578125" style="15" customWidth="1"/>
    <col min="15620" max="15872" width="9.140625" style="15"/>
    <col min="15873" max="15873" width="38.140625" style="15" customWidth="1"/>
    <col min="15874" max="15874" width="41.28515625" style="15" customWidth="1"/>
    <col min="15875" max="15875" width="46.42578125" style="15" customWidth="1"/>
    <col min="15876" max="16128" width="9.140625" style="15"/>
    <col min="16129" max="16129" width="38.140625" style="15" customWidth="1"/>
    <col min="16130" max="16130" width="41.28515625" style="15" customWidth="1"/>
    <col min="16131" max="16131" width="46.42578125" style="15" customWidth="1"/>
    <col min="16132" max="16384" width="9.140625" style="15"/>
  </cols>
  <sheetData>
    <row r="1" spans="1:3" ht="15.75" x14ac:dyDescent="0.25">
      <c r="C1" s="179" t="s">
        <v>689</v>
      </c>
    </row>
    <row r="2" spans="1:3" ht="65.25" customHeight="1" x14ac:dyDescent="0.2">
      <c r="B2" s="40"/>
      <c r="C2" s="248" t="s">
        <v>655</v>
      </c>
    </row>
    <row r="3" spans="1:3" x14ac:dyDescent="0.2">
      <c r="C3" s="247"/>
    </row>
    <row r="4" spans="1:3" ht="31.5" customHeight="1" x14ac:dyDescent="0.2">
      <c r="A4" s="529" t="s">
        <v>741</v>
      </c>
      <c r="B4" s="593"/>
      <c r="C4" s="593"/>
    </row>
    <row r="5" spans="1:3" ht="33.75" customHeight="1" x14ac:dyDescent="0.25">
      <c r="A5" s="594" t="s">
        <v>193</v>
      </c>
      <c r="B5" s="594"/>
      <c r="C5" s="594"/>
    </row>
    <row r="6" spans="1:3" ht="19.5" customHeight="1" x14ac:dyDescent="0.25">
      <c r="A6" s="41"/>
      <c r="B6" s="41"/>
      <c r="C6" s="41"/>
    </row>
    <row r="7" spans="1:3" ht="13.5" thickBot="1" x14ac:dyDescent="0.25">
      <c r="C7" s="16" t="s">
        <v>155</v>
      </c>
    </row>
    <row r="8" spans="1:3" ht="22.5" customHeight="1" x14ac:dyDescent="0.2">
      <c r="A8" s="531" t="s">
        <v>194</v>
      </c>
      <c r="B8" s="532"/>
      <c r="C8" s="595">
        <v>10510.88</v>
      </c>
    </row>
    <row r="9" spans="1:3" ht="20.25" customHeight="1" thickBot="1" x14ac:dyDescent="0.25">
      <c r="A9" s="533"/>
      <c r="B9" s="534"/>
      <c r="C9" s="596"/>
    </row>
    <row r="11" spans="1:3" ht="20.25" customHeight="1" thickBot="1" x14ac:dyDescent="0.25">
      <c r="A11" s="592" t="s">
        <v>157</v>
      </c>
      <c r="B11" s="592"/>
      <c r="C11" s="592"/>
    </row>
    <row r="12" spans="1:3" ht="20.25" customHeight="1" x14ac:dyDescent="0.2">
      <c r="A12" s="42" t="s">
        <v>158</v>
      </c>
      <c r="B12" s="43" t="s">
        <v>12</v>
      </c>
      <c r="C12" s="202" t="s">
        <v>0</v>
      </c>
    </row>
    <row r="13" spans="1:3" ht="47.25" x14ac:dyDescent="0.2">
      <c r="A13" s="19" t="s">
        <v>159</v>
      </c>
      <c r="B13" s="35">
        <v>15205.14</v>
      </c>
      <c r="C13" s="44">
        <v>15287.62</v>
      </c>
    </row>
    <row r="14" spans="1:3" ht="24.75" customHeight="1" x14ac:dyDescent="0.2">
      <c r="A14" s="19" t="s">
        <v>160</v>
      </c>
      <c r="B14" s="35">
        <v>13684.626</v>
      </c>
      <c r="C14" s="44">
        <v>13889.89539</v>
      </c>
    </row>
    <row r="15" spans="1:3" ht="61.5" customHeight="1" thickBot="1" x14ac:dyDescent="0.25">
      <c r="A15" s="22" t="s">
        <v>161</v>
      </c>
      <c r="B15" s="45">
        <v>14444.882999999998</v>
      </c>
      <c r="C15" s="46">
        <v>14661.556244999996</v>
      </c>
    </row>
    <row r="16" spans="1:3" ht="19.5" customHeight="1" x14ac:dyDescent="0.2">
      <c r="A16" s="47"/>
      <c r="B16" s="37"/>
      <c r="C16" s="37"/>
    </row>
    <row r="17" spans="1:13" s="6" customFormat="1" ht="15.75" x14ac:dyDescent="0.25">
      <c r="A17" s="216" t="s">
        <v>136</v>
      </c>
      <c r="B17" s="65"/>
      <c r="C17" s="197" t="s">
        <v>137</v>
      </c>
      <c r="E17" s="15"/>
    </row>
    <row r="18" spans="1:13" s="6" customFormat="1" ht="15.75" customHeight="1" x14ac:dyDescent="0.25">
      <c r="A18" s="7" t="s">
        <v>138</v>
      </c>
      <c r="B18" s="65"/>
      <c r="C18" s="12" t="s">
        <v>139</v>
      </c>
      <c r="E18" s="15"/>
    </row>
    <row r="19" spans="1:13" s="6" customFormat="1" ht="54" customHeight="1" x14ac:dyDescent="0.25">
      <c r="A19" s="216" t="s">
        <v>140</v>
      </c>
      <c r="B19" s="65"/>
      <c r="C19" s="197" t="s">
        <v>141</v>
      </c>
      <c r="E19" s="15"/>
      <c r="J19" s="270"/>
    </row>
    <row r="20" spans="1:13" s="6" customFormat="1" ht="27.75" customHeight="1" x14ac:dyDescent="0.25">
      <c r="A20" s="64"/>
      <c r="B20" s="65"/>
      <c r="C20" s="197"/>
      <c r="E20" s="15"/>
    </row>
    <row r="21" spans="1:13" s="6" customFormat="1" ht="15.75" x14ac:dyDescent="0.25">
      <c r="A21" s="216" t="s">
        <v>142</v>
      </c>
      <c r="B21" s="65"/>
      <c r="C21" s="197" t="s">
        <v>143</v>
      </c>
      <c r="E21" s="15"/>
    </row>
    <row r="22" spans="1:13" s="6" customFormat="1" ht="15.75" x14ac:dyDescent="0.25">
      <c r="A22" s="216" t="s">
        <v>144</v>
      </c>
      <c r="B22" s="65"/>
      <c r="C22" s="197" t="s">
        <v>145</v>
      </c>
      <c r="E22" s="15"/>
    </row>
    <row r="23" spans="1:13" s="6" customFormat="1" ht="54.75" customHeight="1" x14ac:dyDescent="0.25">
      <c r="A23" s="7" t="s">
        <v>146</v>
      </c>
      <c r="B23" s="65"/>
      <c r="C23" s="197" t="s">
        <v>147</v>
      </c>
      <c r="E23" s="15"/>
    </row>
    <row r="24" spans="1:13" s="6" customFormat="1" ht="24.75" customHeight="1" x14ac:dyDescent="0.25">
      <c r="A24" s="64"/>
      <c r="B24" s="64"/>
      <c r="C24" s="198"/>
      <c r="E24" s="9"/>
      <c r="F24" s="8"/>
    </row>
    <row r="25" spans="1:13" s="6" customFormat="1" ht="15.75" customHeight="1" x14ac:dyDescent="0.25">
      <c r="A25" s="199" t="s">
        <v>148</v>
      </c>
      <c r="B25" s="64"/>
      <c r="C25" s="385" t="s">
        <v>700</v>
      </c>
      <c r="D25" s="14"/>
      <c r="E25" s="14"/>
      <c r="F25" s="14"/>
    </row>
    <row r="26" spans="1:13" s="6" customFormat="1" ht="15.75" customHeight="1" x14ac:dyDescent="0.25">
      <c r="A26" s="199" t="s">
        <v>149</v>
      </c>
      <c r="B26" s="64"/>
      <c r="C26" s="385" t="s">
        <v>699</v>
      </c>
      <c r="D26" s="14"/>
      <c r="E26" s="14"/>
      <c r="F26" s="14"/>
    </row>
    <row r="27" spans="1:13" s="6" customFormat="1" ht="15.75" customHeight="1" x14ac:dyDescent="0.25">
      <c r="A27" s="199"/>
      <c r="B27" s="64"/>
      <c r="C27" s="385" t="s">
        <v>698</v>
      </c>
      <c r="D27" s="14"/>
      <c r="E27" s="14"/>
      <c r="F27" s="14"/>
    </row>
    <row r="28" spans="1:13" s="6" customFormat="1" ht="50.25" customHeight="1" x14ac:dyDescent="0.25">
      <c r="A28" s="196" t="s">
        <v>150</v>
      </c>
      <c r="B28" s="64"/>
      <c r="C28" s="385" t="s">
        <v>707</v>
      </c>
      <c r="D28" s="14"/>
      <c r="E28" s="14"/>
      <c r="F28" s="14"/>
    </row>
    <row r="29" spans="1:13" s="27" customFormat="1" ht="15.75" x14ac:dyDescent="0.25">
      <c r="A29" s="26"/>
      <c r="C29" s="385"/>
      <c r="G29" s="26"/>
      <c r="H29" s="29"/>
      <c r="I29" s="30"/>
      <c r="M29" s="28"/>
    </row>
    <row r="30" spans="1:13" ht="15" x14ac:dyDescent="0.2">
      <c r="A30" s="47"/>
      <c r="B30" s="37"/>
      <c r="C30" s="37"/>
    </row>
  </sheetData>
  <customSheetViews>
    <customSheetView guid="{89D678F6-6366-46B4-AC47-E6EDA7576597}" showPageBreaks="1" view="pageBreakPreview" topLeftCell="A31">
      <selection activeCell="C2" sqref="C2:C4"/>
      <pageMargins left="0.31496062992125984" right="0.31496062992125984" top="0.74803149606299213" bottom="0.74803149606299213" header="0.31496062992125984" footer="0.31496062992125984"/>
      <printOptions horizontalCentered="1"/>
      <pageSetup paperSize="9" scale="74" orientation="portrait" horizontalDpi="200" verticalDpi="0" r:id="rId1"/>
    </customSheetView>
    <customSheetView guid="{584FE996-15E6-49A3-8604-0667E14E6CF9}" showPageBreaks="1" view="pageBreakPreview" topLeftCell="A31">
      <selection activeCell="C2" sqref="C2:C4"/>
      <pageMargins left="0.31496062992125984" right="0.31496062992125984" top="0.74803149606299213" bottom="0.74803149606299213" header="0.31496062992125984" footer="0.31496062992125984"/>
      <printOptions horizontalCentered="1"/>
      <pageSetup paperSize="9" scale="74" orientation="portrait" horizontalDpi="200" verticalDpi="0" r:id="rId2"/>
    </customSheetView>
  </customSheetViews>
  <mergeCells count="5">
    <mergeCell ref="A11:C11"/>
    <mergeCell ref="A4:C4"/>
    <mergeCell ref="A5:C5"/>
    <mergeCell ref="A8:B9"/>
    <mergeCell ref="C8:C9"/>
  </mergeCells>
  <printOptions horizontalCentered="1"/>
  <pageMargins left="0.31496062992125984" right="0.31496062992125984" top="0.74803149606299213" bottom="0.74803149606299213" header="0.31496062992125984" footer="0.31496062992125984"/>
  <pageSetup paperSize="9" scale="74" orientation="portrait" horizontalDpi="200" verticalDpi="0"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3"/>
  <sheetViews>
    <sheetView tabSelected="1" view="pageBreakPreview" zoomScale="80" zoomScaleNormal="75" zoomScaleSheetLayoutView="80" workbookViewId="0">
      <pane xSplit="2" ySplit="11" topLeftCell="C117" activePane="bottomRight" state="frozen"/>
      <selection pane="topRight" activeCell="C1" sqref="C1"/>
      <selection pane="bottomLeft" activeCell="A13" sqref="A13"/>
      <selection pane="bottomRight" activeCell="H121" sqref="H121"/>
    </sheetView>
  </sheetViews>
  <sheetFormatPr defaultColWidth="8" defaultRowHeight="18.75" x14ac:dyDescent="0.3"/>
  <cols>
    <col min="1" max="1" width="9.7109375" style="120" customWidth="1"/>
    <col min="2" max="2" width="118.7109375" style="120" customWidth="1"/>
    <col min="3" max="3" width="20.5703125" style="121" customWidth="1"/>
    <col min="4" max="4" width="21.42578125" style="155" customWidth="1"/>
    <col min="5" max="5" width="12.7109375" style="120" customWidth="1"/>
    <col min="6" max="6" width="11.42578125" style="120" customWidth="1"/>
    <col min="7" max="7" width="11.85546875" style="120" customWidth="1"/>
    <col min="8" max="9" width="13.5703125" style="120" customWidth="1"/>
    <col min="10" max="11" width="12.5703125" style="120" customWidth="1"/>
    <col min="12" max="12" width="12.7109375" style="120" customWidth="1"/>
    <col min="13" max="13" width="11" style="120" customWidth="1"/>
    <col min="14" max="15" width="12.140625" style="120" customWidth="1"/>
    <col min="16" max="17" width="8" style="120"/>
    <col min="18" max="18" width="15" style="120" customWidth="1"/>
    <col min="19" max="19" width="15.5703125" style="120" customWidth="1"/>
    <col min="20" max="20" width="15.28515625" style="120" customWidth="1"/>
    <col min="21" max="21" width="8" style="120"/>
    <col min="22" max="22" width="11.42578125" style="120" customWidth="1"/>
    <col min="23" max="23" width="14.140625" style="120" customWidth="1"/>
    <col min="24" max="24" width="13" style="120" customWidth="1"/>
    <col min="25" max="25" width="8" style="120"/>
    <col min="26" max="26" width="10.42578125" style="120" customWidth="1"/>
    <col min="27" max="27" width="11" style="120" customWidth="1"/>
    <col min="28" max="28" width="12.7109375" style="120" customWidth="1"/>
    <col min="29" max="248" width="8" style="120"/>
    <col min="249" max="249" width="9.7109375" style="120" customWidth="1"/>
    <col min="250" max="250" width="106.28515625" style="120" customWidth="1"/>
    <col min="251" max="251" width="17.28515625" style="120" customWidth="1"/>
    <col min="252" max="252" width="18.7109375" style="120" customWidth="1"/>
    <col min="253" max="253" width="21.7109375" style="120" customWidth="1"/>
    <col min="254" max="254" width="27.28515625" style="120" customWidth="1"/>
    <col min="255" max="255" width="20.42578125" style="120" customWidth="1"/>
    <col min="256" max="256" width="17.28515625" style="120" customWidth="1"/>
    <col min="257" max="257" width="22.5703125" style="120" customWidth="1"/>
    <col min="258" max="258" width="21" style="120" customWidth="1"/>
    <col min="259" max="259" width="32.5703125" style="120" customWidth="1"/>
    <col min="260" max="260" width="13" style="120" customWidth="1"/>
    <col min="261" max="261" width="12.7109375" style="120" customWidth="1"/>
    <col min="262" max="262" width="11.42578125" style="120" customWidth="1"/>
    <col min="263" max="263" width="11.85546875" style="120" customWidth="1"/>
    <col min="264" max="265" width="13.5703125" style="120" customWidth="1"/>
    <col min="266" max="267" width="12.5703125" style="120" customWidth="1"/>
    <col min="268" max="268" width="12.7109375" style="120" customWidth="1"/>
    <col min="269" max="269" width="11" style="120" customWidth="1"/>
    <col min="270" max="271" width="12.140625" style="120" customWidth="1"/>
    <col min="272" max="273" width="8" style="120"/>
    <col min="274" max="274" width="15" style="120" customWidth="1"/>
    <col min="275" max="275" width="15.5703125" style="120" customWidth="1"/>
    <col min="276" max="276" width="15.28515625" style="120" customWidth="1"/>
    <col min="277" max="277" width="8" style="120"/>
    <col min="278" max="278" width="11.42578125" style="120" customWidth="1"/>
    <col min="279" max="279" width="14.140625" style="120" customWidth="1"/>
    <col min="280" max="280" width="13" style="120" customWidth="1"/>
    <col min="281" max="281" width="8" style="120"/>
    <col min="282" max="282" width="10.42578125" style="120" customWidth="1"/>
    <col min="283" max="283" width="11" style="120" customWidth="1"/>
    <col min="284" max="284" width="12.7109375" style="120" customWidth="1"/>
    <col min="285" max="504" width="8" style="120"/>
    <col min="505" max="505" width="9.7109375" style="120" customWidth="1"/>
    <col min="506" max="506" width="106.28515625" style="120" customWidth="1"/>
    <col min="507" max="507" width="17.28515625" style="120" customWidth="1"/>
    <col min="508" max="508" width="18.7109375" style="120" customWidth="1"/>
    <col min="509" max="509" width="21.7109375" style="120" customWidth="1"/>
    <col min="510" max="510" width="27.28515625" style="120" customWidth="1"/>
    <col min="511" max="511" width="20.42578125" style="120" customWidth="1"/>
    <col min="512" max="512" width="17.28515625" style="120" customWidth="1"/>
    <col min="513" max="513" width="22.5703125" style="120" customWidth="1"/>
    <col min="514" max="514" width="21" style="120" customWidth="1"/>
    <col min="515" max="515" width="32.5703125" style="120" customWidth="1"/>
    <col min="516" max="516" width="13" style="120" customWidth="1"/>
    <col min="517" max="517" width="12.7109375" style="120" customWidth="1"/>
    <col min="518" max="518" width="11.42578125" style="120" customWidth="1"/>
    <col min="519" max="519" width="11.85546875" style="120" customWidth="1"/>
    <col min="520" max="521" width="13.5703125" style="120" customWidth="1"/>
    <col min="522" max="523" width="12.5703125" style="120" customWidth="1"/>
    <col min="524" max="524" width="12.7109375" style="120" customWidth="1"/>
    <col min="525" max="525" width="11" style="120" customWidth="1"/>
    <col min="526" max="527" width="12.140625" style="120" customWidth="1"/>
    <col min="528" max="529" width="8" style="120"/>
    <col min="530" max="530" width="15" style="120" customWidth="1"/>
    <col min="531" max="531" width="15.5703125" style="120" customWidth="1"/>
    <col min="532" max="532" width="15.28515625" style="120" customWidth="1"/>
    <col min="533" max="533" width="8" style="120"/>
    <col min="534" max="534" width="11.42578125" style="120" customWidth="1"/>
    <col min="535" max="535" width="14.140625" style="120" customWidth="1"/>
    <col min="536" max="536" width="13" style="120" customWidth="1"/>
    <col min="537" max="537" width="8" style="120"/>
    <col min="538" max="538" width="10.42578125" style="120" customWidth="1"/>
    <col min="539" max="539" width="11" style="120" customWidth="1"/>
    <col min="540" max="540" width="12.7109375" style="120" customWidth="1"/>
    <col min="541" max="760" width="8" style="120"/>
    <col min="761" max="761" width="9.7109375" style="120" customWidth="1"/>
    <col min="762" max="762" width="106.28515625" style="120" customWidth="1"/>
    <col min="763" max="763" width="17.28515625" style="120" customWidth="1"/>
    <col min="764" max="764" width="18.7109375" style="120" customWidth="1"/>
    <col min="765" max="765" width="21.7109375" style="120" customWidth="1"/>
    <col min="766" max="766" width="27.28515625" style="120" customWidth="1"/>
    <col min="767" max="767" width="20.42578125" style="120" customWidth="1"/>
    <col min="768" max="768" width="17.28515625" style="120" customWidth="1"/>
    <col min="769" max="769" width="22.5703125" style="120" customWidth="1"/>
    <col min="770" max="770" width="21" style="120" customWidth="1"/>
    <col min="771" max="771" width="32.5703125" style="120" customWidth="1"/>
    <col min="772" max="772" width="13" style="120" customWidth="1"/>
    <col min="773" max="773" width="12.7109375" style="120" customWidth="1"/>
    <col min="774" max="774" width="11.42578125" style="120" customWidth="1"/>
    <col min="775" max="775" width="11.85546875" style="120" customWidth="1"/>
    <col min="776" max="777" width="13.5703125" style="120" customWidth="1"/>
    <col min="778" max="779" width="12.5703125" style="120" customWidth="1"/>
    <col min="780" max="780" width="12.7109375" style="120" customWidth="1"/>
    <col min="781" max="781" width="11" style="120" customWidth="1"/>
    <col min="782" max="783" width="12.140625" style="120" customWidth="1"/>
    <col min="784" max="785" width="8" style="120"/>
    <col min="786" max="786" width="15" style="120" customWidth="1"/>
    <col min="787" max="787" width="15.5703125" style="120" customWidth="1"/>
    <col min="788" max="788" width="15.28515625" style="120" customWidth="1"/>
    <col min="789" max="789" width="8" style="120"/>
    <col min="790" max="790" width="11.42578125" style="120" customWidth="1"/>
    <col min="791" max="791" width="14.140625" style="120" customWidth="1"/>
    <col min="792" max="792" width="13" style="120" customWidth="1"/>
    <col min="793" max="793" width="8" style="120"/>
    <col min="794" max="794" width="10.42578125" style="120" customWidth="1"/>
    <col min="795" max="795" width="11" style="120" customWidth="1"/>
    <col min="796" max="796" width="12.7109375" style="120" customWidth="1"/>
    <col min="797" max="1016" width="8" style="120"/>
    <col min="1017" max="1017" width="9.7109375" style="120" customWidth="1"/>
    <col min="1018" max="1018" width="106.28515625" style="120" customWidth="1"/>
    <col min="1019" max="1019" width="17.28515625" style="120" customWidth="1"/>
    <col min="1020" max="1020" width="18.7109375" style="120" customWidth="1"/>
    <col min="1021" max="1021" width="21.7109375" style="120" customWidth="1"/>
    <col min="1022" max="1022" width="27.28515625" style="120" customWidth="1"/>
    <col min="1023" max="1023" width="20.42578125" style="120" customWidth="1"/>
    <col min="1024" max="1024" width="17.28515625" style="120" customWidth="1"/>
    <col min="1025" max="1025" width="22.5703125" style="120" customWidth="1"/>
    <col min="1026" max="1026" width="21" style="120" customWidth="1"/>
    <col min="1027" max="1027" width="32.5703125" style="120" customWidth="1"/>
    <col min="1028" max="1028" width="13" style="120" customWidth="1"/>
    <col min="1029" max="1029" width="12.7109375" style="120" customWidth="1"/>
    <col min="1030" max="1030" width="11.42578125" style="120" customWidth="1"/>
    <col min="1031" max="1031" width="11.85546875" style="120" customWidth="1"/>
    <col min="1032" max="1033" width="13.5703125" style="120" customWidth="1"/>
    <col min="1034" max="1035" width="12.5703125" style="120" customWidth="1"/>
    <col min="1036" max="1036" width="12.7109375" style="120" customWidth="1"/>
    <col min="1037" max="1037" width="11" style="120" customWidth="1"/>
    <col min="1038" max="1039" width="12.140625" style="120" customWidth="1"/>
    <col min="1040" max="1041" width="8" style="120"/>
    <col min="1042" max="1042" width="15" style="120" customWidth="1"/>
    <col min="1043" max="1043" width="15.5703125" style="120" customWidth="1"/>
    <col min="1044" max="1044" width="15.28515625" style="120" customWidth="1"/>
    <col min="1045" max="1045" width="8" style="120"/>
    <col min="1046" max="1046" width="11.42578125" style="120" customWidth="1"/>
    <col min="1047" max="1047" width="14.140625" style="120" customWidth="1"/>
    <col min="1048" max="1048" width="13" style="120" customWidth="1"/>
    <col min="1049" max="1049" width="8" style="120"/>
    <col min="1050" max="1050" width="10.42578125" style="120" customWidth="1"/>
    <col min="1051" max="1051" width="11" style="120" customWidth="1"/>
    <col min="1052" max="1052" width="12.7109375" style="120" customWidth="1"/>
    <col min="1053" max="1272" width="8" style="120"/>
    <col min="1273" max="1273" width="9.7109375" style="120" customWidth="1"/>
    <col min="1274" max="1274" width="106.28515625" style="120" customWidth="1"/>
    <col min="1275" max="1275" width="17.28515625" style="120" customWidth="1"/>
    <col min="1276" max="1276" width="18.7109375" style="120" customWidth="1"/>
    <col min="1277" max="1277" width="21.7109375" style="120" customWidth="1"/>
    <col min="1278" max="1278" width="27.28515625" style="120" customWidth="1"/>
    <col min="1279" max="1279" width="20.42578125" style="120" customWidth="1"/>
    <col min="1280" max="1280" width="17.28515625" style="120" customWidth="1"/>
    <col min="1281" max="1281" width="22.5703125" style="120" customWidth="1"/>
    <col min="1282" max="1282" width="21" style="120" customWidth="1"/>
    <col min="1283" max="1283" width="32.5703125" style="120" customWidth="1"/>
    <col min="1284" max="1284" width="13" style="120" customWidth="1"/>
    <col min="1285" max="1285" width="12.7109375" style="120" customWidth="1"/>
    <col min="1286" max="1286" width="11.42578125" style="120" customWidth="1"/>
    <col min="1287" max="1287" width="11.85546875" style="120" customWidth="1"/>
    <col min="1288" max="1289" width="13.5703125" style="120" customWidth="1"/>
    <col min="1290" max="1291" width="12.5703125" style="120" customWidth="1"/>
    <col min="1292" max="1292" width="12.7109375" style="120" customWidth="1"/>
    <col min="1293" max="1293" width="11" style="120" customWidth="1"/>
    <col min="1294" max="1295" width="12.140625" style="120" customWidth="1"/>
    <col min="1296" max="1297" width="8" style="120"/>
    <col min="1298" max="1298" width="15" style="120" customWidth="1"/>
    <col min="1299" max="1299" width="15.5703125" style="120" customWidth="1"/>
    <col min="1300" max="1300" width="15.28515625" style="120" customWidth="1"/>
    <col min="1301" max="1301" width="8" style="120"/>
    <col min="1302" max="1302" width="11.42578125" style="120" customWidth="1"/>
    <col min="1303" max="1303" width="14.140625" style="120" customWidth="1"/>
    <col min="1304" max="1304" width="13" style="120" customWidth="1"/>
    <col min="1305" max="1305" width="8" style="120"/>
    <col min="1306" max="1306" width="10.42578125" style="120" customWidth="1"/>
    <col min="1307" max="1307" width="11" style="120" customWidth="1"/>
    <col min="1308" max="1308" width="12.7109375" style="120" customWidth="1"/>
    <col min="1309" max="1528" width="8" style="120"/>
    <col min="1529" max="1529" width="9.7109375" style="120" customWidth="1"/>
    <col min="1530" max="1530" width="106.28515625" style="120" customWidth="1"/>
    <col min="1531" max="1531" width="17.28515625" style="120" customWidth="1"/>
    <col min="1532" max="1532" width="18.7109375" style="120" customWidth="1"/>
    <col min="1533" max="1533" width="21.7109375" style="120" customWidth="1"/>
    <col min="1534" max="1534" width="27.28515625" style="120" customWidth="1"/>
    <col min="1535" max="1535" width="20.42578125" style="120" customWidth="1"/>
    <col min="1536" max="1536" width="17.28515625" style="120" customWidth="1"/>
    <col min="1537" max="1537" width="22.5703125" style="120" customWidth="1"/>
    <col min="1538" max="1538" width="21" style="120" customWidth="1"/>
    <col min="1539" max="1539" width="32.5703125" style="120" customWidth="1"/>
    <col min="1540" max="1540" width="13" style="120" customWidth="1"/>
    <col min="1541" max="1541" width="12.7109375" style="120" customWidth="1"/>
    <col min="1542" max="1542" width="11.42578125" style="120" customWidth="1"/>
    <col min="1543" max="1543" width="11.85546875" style="120" customWidth="1"/>
    <col min="1544" max="1545" width="13.5703125" style="120" customWidth="1"/>
    <col min="1546" max="1547" width="12.5703125" style="120" customWidth="1"/>
    <col min="1548" max="1548" width="12.7109375" style="120" customWidth="1"/>
    <col min="1549" max="1549" width="11" style="120" customWidth="1"/>
    <col min="1550" max="1551" width="12.140625" style="120" customWidth="1"/>
    <col min="1552" max="1553" width="8" style="120"/>
    <col min="1554" max="1554" width="15" style="120" customWidth="1"/>
    <col min="1555" max="1555" width="15.5703125" style="120" customWidth="1"/>
    <col min="1556" max="1556" width="15.28515625" style="120" customWidth="1"/>
    <col min="1557" max="1557" width="8" style="120"/>
    <col min="1558" max="1558" width="11.42578125" style="120" customWidth="1"/>
    <col min="1559" max="1559" width="14.140625" style="120" customWidth="1"/>
    <col min="1560" max="1560" width="13" style="120" customWidth="1"/>
    <col min="1561" max="1561" width="8" style="120"/>
    <col min="1562" max="1562" width="10.42578125" style="120" customWidth="1"/>
    <col min="1563" max="1563" width="11" style="120" customWidth="1"/>
    <col min="1564" max="1564" width="12.7109375" style="120" customWidth="1"/>
    <col min="1565" max="1784" width="8" style="120"/>
    <col min="1785" max="1785" width="9.7109375" style="120" customWidth="1"/>
    <col min="1786" max="1786" width="106.28515625" style="120" customWidth="1"/>
    <col min="1787" max="1787" width="17.28515625" style="120" customWidth="1"/>
    <col min="1788" max="1788" width="18.7109375" style="120" customWidth="1"/>
    <col min="1789" max="1789" width="21.7109375" style="120" customWidth="1"/>
    <col min="1790" max="1790" width="27.28515625" style="120" customWidth="1"/>
    <col min="1791" max="1791" width="20.42578125" style="120" customWidth="1"/>
    <col min="1792" max="1792" width="17.28515625" style="120" customWidth="1"/>
    <col min="1793" max="1793" width="22.5703125" style="120" customWidth="1"/>
    <col min="1794" max="1794" width="21" style="120" customWidth="1"/>
    <col min="1795" max="1795" width="32.5703125" style="120" customWidth="1"/>
    <col min="1796" max="1796" width="13" style="120" customWidth="1"/>
    <col min="1797" max="1797" width="12.7109375" style="120" customWidth="1"/>
    <col min="1798" max="1798" width="11.42578125" style="120" customWidth="1"/>
    <col min="1799" max="1799" width="11.85546875" style="120" customWidth="1"/>
    <col min="1800" max="1801" width="13.5703125" style="120" customWidth="1"/>
    <col min="1802" max="1803" width="12.5703125" style="120" customWidth="1"/>
    <col min="1804" max="1804" width="12.7109375" style="120" customWidth="1"/>
    <col min="1805" max="1805" width="11" style="120" customWidth="1"/>
    <col min="1806" max="1807" width="12.140625" style="120" customWidth="1"/>
    <col min="1808" max="1809" width="8" style="120"/>
    <col min="1810" max="1810" width="15" style="120" customWidth="1"/>
    <col min="1811" max="1811" width="15.5703125" style="120" customWidth="1"/>
    <col min="1812" max="1812" width="15.28515625" style="120" customWidth="1"/>
    <col min="1813" max="1813" width="8" style="120"/>
    <col min="1814" max="1814" width="11.42578125" style="120" customWidth="1"/>
    <col min="1815" max="1815" width="14.140625" style="120" customWidth="1"/>
    <col min="1816" max="1816" width="13" style="120" customWidth="1"/>
    <col min="1817" max="1817" width="8" style="120"/>
    <col min="1818" max="1818" width="10.42578125" style="120" customWidth="1"/>
    <col min="1819" max="1819" width="11" style="120" customWidth="1"/>
    <col min="1820" max="1820" width="12.7109375" style="120" customWidth="1"/>
    <col min="1821" max="2040" width="8" style="120"/>
    <col min="2041" max="2041" width="9.7109375" style="120" customWidth="1"/>
    <col min="2042" max="2042" width="106.28515625" style="120" customWidth="1"/>
    <col min="2043" max="2043" width="17.28515625" style="120" customWidth="1"/>
    <col min="2044" max="2044" width="18.7109375" style="120" customWidth="1"/>
    <col min="2045" max="2045" width="21.7109375" style="120" customWidth="1"/>
    <col min="2046" max="2046" width="27.28515625" style="120" customWidth="1"/>
    <col min="2047" max="2047" width="20.42578125" style="120" customWidth="1"/>
    <col min="2048" max="2048" width="17.28515625" style="120" customWidth="1"/>
    <col min="2049" max="2049" width="22.5703125" style="120" customWidth="1"/>
    <col min="2050" max="2050" width="21" style="120" customWidth="1"/>
    <col min="2051" max="2051" width="32.5703125" style="120" customWidth="1"/>
    <col min="2052" max="2052" width="13" style="120" customWidth="1"/>
    <col min="2053" max="2053" width="12.7109375" style="120" customWidth="1"/>
    <col min="2054" max="2054" width="11.42578125" style="120" customWidth="1"/>
    <col min="2055" max="2055" width="11.85546875" style="120" customWidth="1"/>
    <col min="2056" max="2057" width="13.5703125" style="120" customWidth="1"/>
    <col min="2058" max="2059" width="12.5703125" style="120" customWidth="1"/>
    <col min="2060" max="2060" width="12.7109375" style="120" customWidth="1"/>
    <col min="2061" max="2061" width="11" style="120" customWidth="1"/>
    <col min="2062" max="2063" width="12.140625" style="120" customWidth="1"/>
    <col min="2064" max="2065" width="8" style="120"/>
    <col min="2066" max="2066" width="15" style="120" customWidth="1"/>
    <col min="2067" max="2067" width="15.5703125" style="120" customWidth="1"/>
    <col min="2068" max="2068" width="15.28515625" style="120" customWidth="1"/>
    <col min="2069" max="2069" width="8" style="120"/>
    <col min="2070" max="2070" width="11.42578125" style="120" customWidth="1"/>
    <col min="2071" max="2071" width="14.140625" style="120" customWidth="1"/>
    <col min="2072" max="2072" width="13" style="120" customWidth="1"/>
    <col min="2073" max="2073" width="8" style="120"/>
    <col min="2074" max="2074" width="10.42578125" style="120" customWidth="1"/>
    <col min="2075" max="2075" width="11" style="120" customWidth="1"/>
    <col min="2076" max="2076" width="12.7109375" style="120" customWidth="1"/>
    <col min="2077" max="2296" width="8" style="120"/>
    <col min="2297" max="2297" width="9.7109375" style="120" customWidth="1"/>
    <col min="2298" max="2298" width="106.28515625" style="120" customWidth="1"/>
    <col min="2299" max="2299" width="17.28515625" style="120" customWidth="1"/>
    <col min="2300" max="2300" width="18.7109375" style="120" customWidth="1"/>
    <col min="2301" max="2301" width="21.7109375" style="120" customWidth="1"/>
    <col min="2302" max="2302" width="27.28515625" style="120" customWidth="1"/>
    <col min="2303" max="2303" width="20.42578125" style="120" customWidth="1"/>
    <col min="2304" max="2304" width="17.28515625" style="120" customWidth="1"/>
    <col min="2305" max="2305" width="22.5703125" style="120" customWidth="1"/>
    <col min="2306" max="2306" width="21" style="120" customWidth="1"/>
    <col min="2307" max="2307" width="32.5703125" style="120" customWidth="1"/>
    <col min="2308" max="2308" width="13" style="120" customWidth="1"/>
    <col min="2309" max="2309" width="12.7109375" style="120" customWidth="1"/>
    <col min="2310" max="2310" width="11.42578125" style="120" customWidth="1"/>
    <col min="2311" max="2311" width="11.85546875" style="120" customWidth="1"/>
    <col min="2312" max="2313" width="13.5703125" style="120" customWidth="1"/>
    <col min="2314" max="2315" width="12.5703125" style="120" customWidth="1"/>
    <col min="2316" max="2316" width="12.7109375" style="120" customWidth="1"/>
    <col min="2317" max="2317" width="11" style="120" customWidth="1"/>
    <col min="2318" max="2319" width="12.140625" style="120" customWidth="1"/>
    <col min="2320" max="2321" width="8" style="120"/>
    <col min="2322" max="2322" width="15" style="120" customWidth="1"/>
    <col min="2323" max="2323" width="15.5703125" style="120" customWidth="1"/>
    <col min="2324" max="2324" width="15.28515625" style="120" customWidth="1"/>
    <col min="2325" max="2325" width="8" style="120"/>
    <col min="2326" max="2326" width="11.42578125" style="120" customWidth="1"/>
    <col min="2327" max="2327" width="14.140625" style="120" customWidth="1"/>
    <col min="2328" max="2328" width="13" style="120" customWidth="1"/>
    <col min="2329" max="2329" width="8" style="120"/>
    <col min="2330" max="2330" width="10.42578125" style="120" customWidth="1"/>
    <col min="2331" max="2331" width="11" style="120" customWidth="1"/>
    <col min="2332" max="2332" width="12.7109375" style="120" customWidth="1"/>
    <col min="2333" max="2552" width="8" style="120"/>
    <col min="2553" max="2553" width="9.7109375" style="120" customWidth="1"/>
    <col min="2554" max="2554" width="106.28515625" style="120" customWidth="1"/>
    <col min="2555" max="2555" width="17.28515625" style="120" customWidth="1"/>
    <col min="2556" max="2556" width="18.7109375" style="120" customWidth="1"/>
    <col min="2557" max="2557" width="21.7109375" style="120" customWidth="1"/>
    <col min="2558" max="2558" width="27.28515625" style="120" customWidth="1"/>
    <col min="2559" max="2559" width="20.42578125" style="120" customWidth="1"/>
    <col min="2560" max="2560" width="17.28515625" style="120" customWidth="1"/>
    <col min="2561" max="2561" width="22.5703125" style="120" customWidth="1"/>
    <col min="2562" max="2562" width="21" style="120" customWidth="1"/>
    <col min="2563" max="2563" width="32.5703125" style="120" customWidth="1"/>
    <col min="2564" max="2564" width="13" style="120" customWidth="1"/>
    <col min="2565" max="2565" width="12.7109375" style="120" customWidth="1"/>
    <col min="2566" max="2566" width="11.42578125" style="120" customWidth="1"/>
    <col min="2567" max="2567" width="11.85546875" style="120" customWidth="1"/>
    <col min="2568" max="2569" width="13.5703125" style="120" customWidth="1"/>
    <col min="2570" max="2571" width="12.5703125" style="120" customWidth="1"/>
    <col min="2572" max="2572" width="12.7109375" style="120" customWidth="1"/>
    <col min="2573" max="2573" width="11" style="120" customWidth="1"/>
    <col min="2574" max="2575" width="12.140625" style="120" customWidth="1"/>
    <col min="2576" max="2577" width="8" style="120"/>
    <col min="2578" max="2578" width="15" style="120" customWidth="1"/>
    <col min="2579" max="2579" width="15.5703125" style="120" customWidth="1"/>
    <col min="2580" max="2580" width="15.28515625" style="120" customWidth="1"/>
    <col min="2581" max="2581" width="8" style="120"/>
    <col min="2582" max="2582" width="11.42578125" style="120" customWidth="1"/>
    <col min="2583" max="2583" width="14.140625" style="120" customWidth="1"/>
    <col min="2584" max="2584" width="13" style="120" customWidth="1"/>
    <col min="2585" max="2585" width="8" style="120"/>
    <col min="2586" max="2586" width="10.42578125" style="120" customWidth="1"/>
    <col min="2587" max="2587" width="11" style="120" customWidth="1"/>
    <col min="2588" max="2588" width="12.7109375" style="120" customWidth="1"/>
    <col min="2589" max="2808" width="8" style="120"/>
    <col min="2809" max="2809" width="9.7109375" style="120" customWidth="1"/>
    <col min="2810" max="2810" width="106.28515625" style="120" customWidth="1"/>
    <col min="2811" max="2811" width="17.28515625" style="120" customWidth="1"/>
    <col min="2812" max="2812" width="18.7109375" style="120" customWidth="1"/>
    <col min="2813" max="2813" width="21.7109375" style="120" customWidth="1"/>
    <col min="2814" max="2814" width="27.28515625" style="120" customWidth="1"/>
    <col min="2815" max="2815" width="20.42578125" style="120" customWidth="1"/>
    <col min="2816" max="2816" width="17.28515625" style="120" customWidth="1"/>
    <col min="2817" max="2817" width="22.5703125" style="120" customWidth="1"/>
    <col min="2818" max="2818" width="21" style="120" customWidth="1"/>
    <col min="2819" max="2819" width="32.5703125" style="120" customWidth="1"/>
    <col min="2820" max="2820" width="13" style="120" customWidth="1"/>
    <col min="2821" max="2821" width="12.7109375" style="120" customWidth="1"/>
    <col min="2822" max="2822" width="11.42578125" style="120" customWidth="1"/>
    <col min="2823" max="2823" width="11.85546875" style="120" customWidth="1"/>
    <col min="2824" max="2825" width="13.5703125" style="120" customWidth="1"/>
    <col min="2826" max="2827" width="12.5703125" style="120" customWidth="1"/>
    <col min="2828" max="2828" width="12.7109375" style="120" customWidth="1"/>
    <col min="2829" max="2829" width="11" style="120" customWidth="1"/>
    <col min="2830" max="2831" width="12.140625" style="120" customWidth="1"/>
    <col min="2832" max="2833" width="8" style="120"/>
    <col min="2834" max="2834" width="15" style="120" customWidth="1"/>
    <col min="2835" max="2835" width="15.5703125" style="120" customWidth="1"/>
    <col min="2836" max="2836" width="15.28515625" style="120" customWidth="1"/>
    <col min="2837" max="2837" width="8" style="120"/>
    <col min="2838" max="2838" width="11.42578125" style="120" customWidth="1"/>
    <col min="2839" max="2839" width="14.140625" style="120" customWidth="1"/>
    <col min="2840" max="2840" width="13" style="120" customWidth="1"/>
    <col min="2841" max="2841" width="8" style="120"/>
    <col min="2842" max="2842" width="10.42578125" style="120" customWidth="1"/>
    <col min="2843" max="2843" width="11" style="120" customWidth="1"/>
    <col min="2844" max="2844" width="12.7109375" style="120" customWidth="1"/>
    <col min="2845" max="3064" width="8" style="120"/>
    <col min="3065" max="3065" width="9.7109375" style="120" customWidth="1"/>
    <col min="3066" max="3066" width="106.28515625" style="120" customWidth="1"/>
    <col min="3067" max="3067" width="17.28515625" style="120" customWidth="1"/>
    <col min="3068" max="3068" width="18.7109375" style="120" customWidth="1"/>
    <col min="3069" max="3069" width="21.7109375" style="120" customWidth="1"/>
    <col min="3070" max="3070" width="27.28515625" style="120" customWidth="1"/>
    <col min="3071" max="3071" width="20.42578125" style="120" customWidth="1"/>
    <col min="3072" max="3072" width="17.28515625" style="120" customWidth="1"/>
    <col min="3073" max="3073" width="22.5703125" style="120" customWidth="1"/>
    <col min="3074" max="3074" width="21" style="120" customWidth="1"/>
    <col min="3075" max="3075" width="32.5703125" style="120" customWidth="1"/>
    <col min="3076" max="3076" width="13" style="120" customWidth="1"/>
    <col min="3077" max="3077" width="12.7109375" style="120" customWidth="1"/>
    <col min="3078" max="3078" width="11.42578125" style="120" customWidth="1"/>
    <col min="3079" max="3079" width="11.85546875" style="120" customWidth="1"/>
    <col min="3080" max="3081" width="13.5703125" style="120" customWidth="1"/>
    <col min="3082" max="3083" width="12.5703125" style="120" customWidth="1"/>
    <col min="3084" max="3084" width="12.7109375" style="120" customWidth="1"/>
    <col min="3085" max="3085" width="11" style="120" customWidth="1"/>
    <col min="3086" max="3087" width="12.140625" style="120" customWidth="1"/>
    <col min="3088" max="3089" width="8" style="120"/>
    <col min="3090" max="3090" width="15" style="120" customWidth="1"/>
    <col min="3091" max="3091" width="15.5703125" style="120" customWidth="1"/>
    <col min="3092" max="3092" width="15.28515625" style="120" customWidth="1"/>
    <col min="3093" max="3093" width="8" style="120"/>
    <col min="3094" max="3094" width="11.42578125" style="120" customWidth="1"/>
    <col min="3095" max="3095" width="14.140625" style="120" customWidth="1"/>
    <col min="3096" max="3096" width="13" style="120" customWidth="1"/>
    <col min="3097" max="3097" width="8" style="120"/>
    <col min="3098" max="3098" width="10.42578125" style="120" customWidth="1"/>
    <col min="3099" max="3099" width="11" style="120" customWidth="1"/>
    <col min="3100" max="3100" width="12.7109375" style="120" customWidth="1"/>
    <col min="3101" max="3320" width="8" style="120"/>
    <col min="3321" max="3321" width="9.7109375" style="120" customWidth="1"/>
    <col min="3322" max="3322" width="106.28515625" style="120" customWidth="1"/>
    <col min="3323" max="3323" width="17.28515625" style="120" customWidth="1"/>
    <col min="3324" max="3324" width="18.7109375" style="120" customWidth="1"/>
    <col min="3325" max="3325" width="21.7109375" style="120" customWidth="1"/>
    <col min="3326" max="3326" width="27.28515625" style="120" customWidth="1"/>
    <col min="3327" max="3327" width="20.42578125" style="120" customWidth="1"/>
    <col min="3328" max="3328" width="17.28515625" style="120" customWidth="1"/>
    <col min="3329" max="3329" width="22.5703125" style="120" customWidth="1"/>
    <col min="3330" max="3330" width="21" style="120" customWidth="1"/>
    <col min="3331" max="3331" width="32.5703125" style="120" customWidth="1"/>
    <col min="3332" max="3332" width="13" style="120" customWidth="1"/>
    <col min="3333" max="3333" width="12.7109375" style="120" customWidth="1"/>
    <col min="3334" max="3334" width="11.42578125" style="120" customWidth="1"/>
    <col min="3335" max="3335" width="11.85546875" style="120" customWidth="1"/>
    <col min="3336" max="3337" width="13.5703125" style="120" customWidth="1"/>
    <col min="3338" max="3339" width="12.5703125" style="120" customWidth="1"/>
    <col min="3340" max="3340" width="12.7109375" style="120" customWidth="1"/>
    <col min="3341" max="3341" width="11" style="120" customWidth="1"/>
    <col min="3342" max="3343" width="12.140625" style="120" customWidth="1"/>
    <col min="3344" max="3345" width="8" style="120"/>
    <col min="3346" max="3346" width="15" style="120" customWidth="1"/>
    <col min="3347" max="3347" width="15.5703125" style="120" customWidth="1"/>
    <col min="3348" max="3348" width="15.28515625" style="120" customWidth="1"/>
    <col min="3349" max="3349" width="8" style="120"/>
    <col min="3350" max="3350" width="11.42578125" style="120" customWidth="1"/>
    <col min="3351" max="3351" width="14.140625" style="120" customWidth="1"/>
    <col min="3352" max="3352" width="13" style="120" customWidth="1"/>
    <col min="3353" max="3353" width="8" style="120"/>
    <col min="3354" max="3354" width="10.42578125" style="120" customWidth="1"/>
    <col min="3355" max="3355" width="11" style="120" customWidth="1"/>
    <col min="3356" max="3356" width="12.7109375" style="120" customWidth="1"/>
    <col min="3357" max="3576" width="8" style="120"/>
    <col min="3577" max="3577" width="9.7109375" style="120" customWidth="1"/>
    <col min="3578" max="3578" width="106.28515625" style="120" customWidth="1"/>
    <col min="3579" max="3579" width="17.28515625" style="120" customWidth="1"/>
    <col min="3580" max="3580" width="18.7109375" style="120" customWidth="1"/>
    <col min="3581" max="3581" width="21.7109375" style="120" customWidth="1"/>
    <col min="3582" max="3582" width="27.28515625" style="120" customWidth="1"/>
    <col min="3583" max="3583" width="20.42578125" style="120" customWidth="1"/>
    <col min="3584" max="3584" width="17.28515625" style="120" customWidth="1"/>
    <col min="3585" max="3585" width="22.5703125" style="120" customWidth="1"/>
    <col min="3586" max="3586" width="21" style="120" customWidth="1"/>
    <col min="3587" max="3587" width="32.5703125" style="120" customWidth="1"/>
    <col min="3588" max="3588" width="13" style="120" customWidth="1"/>
    <col min="3589" max="3589" width="12.7109375" style="120" customWidth="1"/>
    <col min="3590" max="3590" width="11.42578125" style="120" customWidth="1"/>
    <col min="3591" max="3591" width="11.85546875" style="120" customWidth="1"/>
    <col min="3592" max="3593" width="13.5703125" style="120" customWidth="1"/>
    <col min="3594" max="3595" width="12.5703125" style="120" customWidth="1"/>
    <col min="3596" max="3596" width="12.7109375" style="120" customWidth="1"/>
    <col min="3597" max="3597" width="11" style="120" customWidth="1"/>
    <col min="3598" max="3599" width="12.140625" style="120" customWidth="1"/>
    <col min="3600" max="3601" width="8" style="120"/>
    <col min="3602" max="3602" width="15" style="120" customWidth="1"/>
    <col min="3603" max="3603" width="15.5703125" style="120" customWidth="1"/>
    <col min="3604" max="3604" width="15.28515625" style="120" customWidth="1"/>
    <col min="3605" max="3605" width="8" style="120"/>
    <col min="3606" max="3606" width="11.42578125" style="120" customWidth="1"/>
    <col min="3607" max="3607" width="14.140625" style="120" customWidth="1"/>
    <col min="3608" max="3608" width="13" style="120" customWidth="1"/>
    <col min="3609" max="3609" width="8" style="120"/>
    <col min="3610" max="3610" width="10.42578125" style="120" customWidth="1"/>
    <col min="3611" max="3611" width="11" style="120" customWidth="1"/>
    <col min="3612" max="3612" width="12.7109375" style="120" customWidth="1"/>
    <col min="3613" max="3832" width="8" style="120"/>
    <col min="3833" max="3833" width="9.7109375" style="120" customWidth="1"/>
    <col min="3834" max="3834" width="106.28515625" style="120" customWidth="1"/>
    <col min="3835" max="3835" width="17.28515625" style="120" customWidth="1"/>
    <col min="3836" max="3836" width="18.7109375" style="120" customWidth="1"/>
    <col min="3837" max="3837" width="21.7109375" style="120" customWidth="1"/>
    <col min="3838" max="3838" width="27.28515625" style="120" customWidth="1"/>
    <col min="3839" max="3839" width="20.42578125" style="120" customWidth="1"/>
    <col min="3840" max="3840" width="17.28515625" style="120" customWidth="1"/>
    <col min="3841" max="3841" width="22.5703125" style="120" customWidth="1"/>
    <col min="3842" max="3842" width="21" style="120" customWidth="1"/>
    <col min="3843" max="3843" width="32.5703125" style="120" customWidth="1"/>
    <col min="3844" max="3844" width="13" style="120" customWidth="1"/>
    <col min="3845" max="3845" width="12.7109375" style="120" customWidth="1"/>
    <col min="3846" max="3846" width="11.42578125" style="120" customWidth="1"/>
    <col min="3847" max="3847" width="11.85546875" style="120" customWidth="1"/>
    <col min="3848" max="3849" width="13.5703125" style="120" customWidth="1"/>
    <col min="3850" max="3851" width="12.5703125" style="120" customWidth="1"/>
    <col min="3852" max="3852" width="12.7109375" style="120" customWidth="1"/>
    <col min="3853" max="3853" width="11" style="120" customWidth="1"/>
    <col min="3854" max="3855" width="12.140625" style="120" customWidth="1"/>
    <col min="3856" max="3857" width="8" style="120"/>
    <col min="3858" max="3858" width="15" style="120" customWidth="1"/>
    <col min="3859" max="3859" width="15.5703125" style="120" customWidth="1"/>
    <col min="3860" max="3860" width="15.28515625" style="120" customWidth="1"/>
    <col min="3861" max="3861" width="8" style="120"/>
    <col min="3862" max="3862" width="11.42578125" style="120" customWidth="1"/>
    <col min="3863" max="3863" width="14.140625" style="120" customWidth="1"/>
    <col min="3864" max="3864" width="13" style="120" customWidth="1"/>
    <col min="3865" max="3865" width="8" style="120"/>
    <col min="3866" max="3866" width="10.42578125" style="120" customWidth="1"/>
    <col min="3867" max="3867" width="11" style="120" customWidth="1"/>
    <col min="3868" max="3868" width="12.7109375" style="120" customWidth="1"/>
    <col min="3869" max="4088" width="8" style="120"/>
    <col min="4089" max="4089" width="9.7109375" style="120" customWidth="1"/>
    <col min="4090" max="4090" width="106.28515625" style="120" customWidth="1"/>
    <col min="4091" max="4091" width="17.28515625" style="120" customWidth="1"/>
    <col min="4092" max="4092" width="18.7109375" style="120" customWidth="1"/>
    <col min="4093" max="4093" width="21.7109375" style="120" customWidth="1"/>
    <col min="4094" max="4094" width="27.28515625" style="120" customWidth="1"/>
    <col min="4095" max="4095" width="20.42578125" style="120" customWidth="1"/>
    <col min="4096" max="4096" width="17.28515625" style="120" customWidth="1"/>
    <col min="4097" max="4097" width="22.5703125" style="120" customWidth="1"/>
    <col min="4098" max="4098" width="21" style="120" customWidth="1"/>
    <col min="4099" max="4099" width="32.5703125" style="120" customWidth="1"/>
    <col min="4100" max="4100" width="13" style="120" customWidth="1"/>
    <col min="4101" max="4101" width="12.7109375" style="120" customWidth="1"/>
    <col min="4102" max="4102" width="11.42578125" style="120" customWidth="1"/>
    <col min="4103" max="4103" width="11.85546875" style="120" customWidth="1"/>
    <col min="4104" max="4105" width="13.5703125" style="120" customWidth="1"/>
    <col min="4106" max="4107" width="12.5703125" style="120" customWidth="1"/>
    <col min="4108" max="4108" width="12.7109375" style="120" customWidth="1"/>
    <col min="4109" max="4109" width="11" style="120" customWidth="1"/>
    <col min="4110" max="4111" width="12.140625" style="120" customWidth="1"/>
    <col min="4112" max="4113" width="8" style="120"/>
    <col min="4114" max="4114" width="15" style="120" customWidth="1"/>
    <col min="4115" max="4115" width="15.5703125" style="120" customWidth="1"/>
    <col min="4116" max="4116" width="15.28515625" style="120" customWidth="1"/>
    <col min="4117" max="4117" width="8" style="120"/>
    <col min="4118" max="4118" width="11.42578125" style="120" customWidth="1"/>
    <col min="4119" max="4119" width="14.140625" style="120" customWidth="1"/>
    <col min="4120" max="4120" width="13" style="120" customWidth="1"/>
    <col min="4121" max="4121" width="8" style="120"/>
    <col min="4122" max="4122" width="10.42578125" style="120" customWidth="1"/>
    <col min="4123" max="4123" width="11" style="120" customWidth="1"/>
    <col min="4124" max="4124" width="12.7109375" style="120" customWidth="1"/>
    <col min="4125" max="4344" width="8" style="120"/>
    <col min="4345" max="4345" width="9.7109375" style="120" customWidth="1"/>
    <col min="4346" max="4346" width="106.28515625" style="120" customWidth="1"/>
    <col min="4347" max="4347" width="17.28515625" style="120" customWidth="1"/>
    <col min="4348" max="4348" width="18.7109375" style="120" customWidth="1"/>
    <col min="4349" max="4349" width="21.7109375" style="120" customWidth="1"/>
    <col min="4350" max="4350" width="27.28515625" style="120" customWidth="1"/>
    <col min="4351" max="4351" width="20.42578125" style="120" customWidth="1"/>
    <col min="4352" max="4352" width="17.28515625" style="120" customWidth="1"/>
    <col min="4353" max="4353" width="22.5703125" style="120" customWidth="1"/>
    <col min="4354" max="4354" width="21" style="120" customWidth="1"/>
    <col min="4355" max="4355" width="32.5703125" style="120" customWidth="1"/>
    <col min="4356" max="4356" width="13" style="120" customWidth="1"/>
    <col min="4357" max="4357" width="12.7109375" style="120" customWidth="1"/>
    <col min="4358" max="4358" width="11.42578125" style="120" customWidth="1"/>
    <col min="4359" max="4359" width="11.85546875" style="120" customWidth="1"/>
    <col min="4360" max="4361" width="13.5703125" style="120" customWidth="1"/>
    <col min="4362" max="4363" width="12.5703125" style="120" customWidth="1"/>
    <col min="4364" max="4364" width="12.7109375" style="120" customWidth="1"/>
    <col min="4365" max="4365" width="11" style="120" customWidth="1"/>
    <col min="4366" max="4367" width="12.140625" style="120" customWidth="1"/>
    <col min="4368" max="4369" width="8" style="120"/>
    <col min="4370" max="4370" width="15" style="120" customWidth="1"/>
    <col min="4371" max="4371" width="15.5703125" style="120" customWidth="1"/>
    <col min="4372" max="4372" width="15.28515625" style="120" customWidth="1"/>
    <col min="4373" max="4373" width="8" style="120"/>
    <col min="4374" max="4374" width="11.42578125" style="120" customWidth="1"/>
    <col min="4375" max="4375" width="14.140625" style="120" customWidth="1"/>
    <col min="4376" max="4376" width="13" style="120" customWidth="1"/>
    <col min="4377" max="4377" width="8" style="120"/>
    <col min="4378" max="4378" width="10.42578125" style="120" customWidth="1"/>
    <col min="4379" max="4379" width="11" style="120" customWidth="1"/>
    <col min="4380" max="4380" width="12.7109375" style="120" customWidth="1"/>
    <col min="4381" max="4600" width="8" style="120"/>
    <col min="4601" max="4601" width="9.7109375" style="120" customWidth="1"/>
    <col min="4602" max="4602" width="106.28515625" style="120" customWidth="1"/>
    <col min="4603" max="4603" width="17.28515625" style="120" customWidth="1"/>
    <col min="4604" max="4604" width="18.7109375" style="120" customWidth="1"/>
    <col min="4605" max="4605" width="21.7109375" style="120" customWidth="1"/>
    <col min="4606" max="4606" width="27.28515625" style="120" customWidth="1"/>
    <col min="4607" max="4607" width="20.42578125" style="120" customWidth="1"/>
    <col min="4608" max="4608" width="17.28515625" style="120" customWidth="1"/>
    <col min="4609" max="4609" width="22.5703125" style="120" customWidth="1"/>
    <col min="4610" max="4610" width="21" style="120" customWidth="1"/>
    <col min="4611" max="4611" width="32.5703125" style="120" customWidth="1"/>
    <col min="4612" max="4612" width="13" style="120" customWidth="1"/>
    <col min="4613" max="4613" width="12.7109375" style="120" customWidth="1"/>
    <col min="4614" max="4614" width="11.42578125" style="120" customWidth="1"/>
    <col min="4615" max="4615" width="11.85546875" style="120" customWidth="1"/>
    <col min="4616" max="4617" width="13.5703125" style="120" customWidth="1"/>
    <col min="4618" max="4619" width="12.5703125" style="120" customWidth="1"/>
    <col min="4620" max="4620" width="12.7109375" style="120" customWidth="1"/>
    <col min="4621" max="4621" width="11" style="120" customWidth="1"/>
    <col min="4622" max="4623" width="12.140625" style="120" customWidth="1"/>
    <col min="4624" max="4625" width="8" style="120"/>
    <col min="4626" max="4626" width="15" style="120" customWidth="1"/>
    <col min="4627" max="4627" width="15.5703125" style="120" customWidth="1"/>
    <col min="4628" max="4628" width="15.28515625" style="120" customWidth="1"/>
    <col min="4629" max="4629" width="8" style="120"/>
    <col min="4630" max="4630" width="11.42578125" style="120" customWidth="1"/>
    <col min="4631" max="4631" width="14.140625" style="120" customWidth="1"/>
    <col min="4632" max="4632" width="13" style="120" customWidth="1"/>
    <col min="4633" max="4633" width="8" style="120"/>
    <col min="4634" max="4634" width="10.42578125" style="120" customWidth="1"/>
    <col min="4635" max="4635" width="11" style="120" customWidth="1"/>
    <col min="4636" max="4636" width="12.7109375" style="120" customWidth="1"/>
    <col min="4637" max="4856" width="8" style="120"/>
    <col min="4857" max="4857" width="9.7109375" style="120" customWidth="1"/>
    <col min="4858" max="4858" width="106.28515625" style="120" customWidth="1"/>
    <col min="4859" max="4859" width="17.28515625" style="120" customWidth="1"/>
    <col min="4860" max="4860" width="18.7109375" style="120" customWidth="1"/>
    <col min="4861" max="4861" width="21.7109375" style="120" customWidth="1"/>
    <col min="4862" max="4862" width="27.28515625" style="120" customWidth="1"/>
    <col min="4863" max="4863" width="20.42578125" style="120" customWidth="1"/>
    <col min="4864" max="4864" width="17.28515625" style="120" customWidth="1"/>
    <col min="4865" max="4865" width="22.5703125" style="120" customWidth="1"/>
    <col min="4866" max="4866" width="21" style="120" customWidth="1"/>
    <col min="4867" max="4867" width="32.5703125" style="120" customWidth="1"/>
    <col min="4868" max="4868" width="13" style="120" customWidth="1"/>
    <col min="4869" max="4869" width="12.7109375" style="120" customWidth="1"/>
    <col min="4870" max="4870" width="11.42578125" style="120" customWidth="1"/>
    <col min="4871" max="4871" width="11.85546875" style="120" customWidth="1"/>
    <col min="4872" max="4873" width="13.5703125" style="120" customWidth="1"/>
    <col min="4874" max="4875" width="12.5703125" style="120" customWidth="1"/>
    <col min="4876" max="4876" width="12.7109375" style="120" customWidth="1"/>
    <col min="4877" max="4877" width="11" style="120" customWidth="1"/>
    <col min="4878" max="4879" width="12.140625" style="120" customWidth="1"/>
    <col min="4880" max="4881" width="8" style="120"/>
    <col min="4882" max="4882" width="15" style="120" customWidth="1"/>
    <col min="4883" max="4883" width="15.5703125" style="120" customWidth="1"/>
    <col min="4884" max="4884" width="15.28515625" style="120" customWidth="1"/>
    <col min="4885" max="4885" width="8" style="120"/>
    <col min="4886" max="4886" width="11.42578125" style="120" customWidth="1"/>
    <col min="4887" max="4887" width="14.140625" style="120" customWidth="1"/>
    <col min="4888" max="4888" width="13" style="120" customWidth="1"/>
    <col min="4889" max="4889" width="8" style="120"/>
    <col min="4890" max="4890" width="10.42578125" style="120" customWidth="1"/>
    <col min="4891" max="4891" width="11" style="120" customWidth="1"/>
    <col min="4892" max="4892" width="12.7109375" style="120" customWidth="1"/>
    <col min="4893" max="5112" width="8" style="120"/>
    <col min="5113" max="5113" width="9.7109375" style="120" customWidth="1"/>
    <col min="5114" max="5114" width="106.28515625" style="120" customWidth="1"/>
    <col min="5115" max="5115" width="17.28515625" style="120" customWidth="1"/>
    <col min="5116" max="5116" width="18.7109375" style="120" customWidth="1"/>
    <col min="5117" max="5117" width="21.7109375" style="120" customWidth="1"/>
    <col min="5118" max="5118" width="27.28515625" style="120" customWidth="1"/>
    <col min="5119" max="5119" width="20.42578125" style="120" customWidth="1"/>
    <col min="5120" max="5120" width="17.28515625" style="120" customWidth="1"/>
    <col min="5121" max="5121" width="22.5703125" style="120" customWidth="1"/>
    <col min="5122" max="5122" width="21" style="120" customWidth="1"/>
    <col min="5123" max="5123" width="32.5703125" style="120" customWidth="1"/>
    <col min="5124" max="5124" width="13" style="120" customWidth="1"/>
    <col min="5125" max="5125" width="12.7109375" style="120" customWidth="1"/>
    <col min="5126" max="5126" width="11.42578125" style="120" customWidth="1"/>
    <col min="5127" max="5127" width="11.85546875" style="120" customWidth="1"/>
    <col min="5128" max="5129" width="13.5703125" style="120" customWidth="1"/>
    <col min="5130" max="5131" width="12.5703125" style="120" customWidth="1"/>
    <col min="5132" max="5132" width="12.7109375" style="120" customWidth="1"/>
    <col min="5133" max="5133" width="11" style="120" customWidth="1"/>
    <col min="5134" max="5135" width="12.140625" style="120" customWidth="1"/>
    <col min="5136" max="5137" width="8" style="120"/>
    <col min="5138" max="5138" width="15" style="120" customWidth="1"/>
    <col min="5139" max="5139" width="15.5703125" style="120" customWidth="1"/>
    <col min="5140" max="5140" width="15.28515625" style="120" customWidth="1"/>
    <col min="5141" max="5141" width="8" style="120"/>
    <col min="5142" max="5142" width="11.42578125" style="120" customWidth="1"/>
    <col min="5143" max="5143" width="14.140625" style="120" customWidth="1"/>
    <col min="5144" max="5144" width="13" style="120" customWidth="1"/>
    <col min="5145" max="5145" width="8" style="120"/>
    <col min="5146" max="5146" width="10.42578125" style="120" customWidth="1"/>
    <col min="5147" max="5147" width="11" style="120" customWidth="1"/>
    <col min="5148" max="5148" width="12.7109375" style="120" customWidth="1"/>
    <col min="5149" max="5368" width="8" style="120"/>
    <col min="5369" max="5369" width="9.7109375" style="120" customWidth="1"/>
    <col min="5370" max="5370" width="106.28515625" style="120" customWidth="1"/>
    <col min="5371" max="5371" width="17.28515625" style="120" customWidth="1"/>
    <col min="5372" max="5372" width="18.7109375" style="120" customWidth="1"/>
    <col min="5373" max="5373" width="21.7109375" style="120" customWidth="1"/>
    <col min="5374" max="5374" width="27.28515625" style="120" customWidth="1"/>
    <col min="5375" max="5375" width="20.42578125" style="120" customWidth="1"/>
    <col min="5376" max="5376" width="17.28515625" style="120" customWidth="1"/>
    <col min="5377" max="5377" width="22.5703125" style="120" customWidth="1"/>
    <col min="5378" max="5378" width="21" style="120" customWidth="1"/>
    <col min="5379" max="5379" width="32.5703125" style="120" customWidth="1"/>
    <col min="5380" max="5380" width="13" style="120" customWidth="1"/>
    <col min="5381" max="5381" width="12.7109375" style="120" customWidth="1"/>
    <col min="5382" max="5382" width="11.42578125" style="120" customWidth="1"/>
    <col min="5383" max="5383" width="11.85546875" style="120" customWidth="1"/>
    <col min="5384" max="5385" width="13.5703125" style="120" customWidth="1"/>
    <col min="5386" max="5387" width="12.5703125" style="120" customWidth="1"/>
    <col min="5388" max="5388" width="12.7109375" style="120" customWidth="1"/>
    <col min="5389" max="5389" width="11" style="120" customWidth="1"/>
    <col min="5390" max="5391" width="12.140625" style="120" customWidth="1"/>
    <col min="5392" max="5393" width="8" style="120"/>
    <col min="5394" max="5394" width="15" style="120" customWidth="1"/>
    <col min="5395" max="5395" width="15.5703125" style="120" customWidth="1"/>
    <col min="5396" max="5396" width="15.28515625" style="120" customWidth="1"/>
    <col min="5397" max="5397" width="8" style="120"/>
    <col min="5398" max="5398" width="11.42578125" style="120" customWidth="1"/>
    <col min="5399" max="5399" width="14.140625" style="120" customWidth="1"/>
    <col min="5400" max="5400" width="13" style="120" customWidth="1"/>
    <col min="5401" max="5401" width="8" style="120"/>
    <col min="5402" max="5402" width="10.42578125" style="120" customWidth="1"/>
    <col min="5403" max="5403" width="11" style="120" customWidth="1"/>
    <col min="5404" max="5404" width="12.7109375" style="120" customWidth="1"/>
    <col min="5405" max="5624" width="8" style="120"/>
    <col min="5625" max="5625" width="9.7109375" style="120" customWidth="1"/>
    <col min="5626" max="5626" width="106.28515625" style="120" customWidth="1"/>
    <col min="5627" max="5627" width="17.28515625" style="120" customWidth="1"/>
    <col min="5628" max="5628" width="18.7109375" style="120" customWidth="1"/>
    <col min="5629" max="5629" width="21.7109375" style="120" customWidth="1"/>
    <col min="5630" max="5630" width="27.28515625" style="120" customWidth="1"/>
    <col min="5631" max="5631" width="20.42578125" style="120" customWidth="1"/>
    <col min="5632" max="5632" width="17.28515625" style="120" customWidth="1"/>
    <col min="5633" max="5633" width="22.5703125" style="120" customWidth="1"/>
    <col min="5634" max="5634" width="21" style="120" customWidth="1"/>
    <col min="5635" max="5635" width="32.5703125" style="120" customWidth="1"/>
    <col min="5636" max="5636" width="13" style="120" customWidth="1"/>
    <col min="5637" max="5637" width="12.7109375" style="120" customWidth="1"/>
    <col min="5638" max="5638" width="11.42578125" style="120" customWidth="1"/>
    <col min="5639" max="5639" width="11.85546875" style="120" customWidth="1"/>
    <col min="5640" max="5641" width="13.5703125" style="120" customWidth="1"/>
    <col min="5642" max="5643" width="12.5703125" style="120" customWidth="1"/>
    <col min="5644" max="5644" width="12.7109375" style="120" customWidth="1"/>
    <col min="5645" max="5645" width="11" style="120" customWidth="1"/>
    <col min="5646" max="5647" width="12.140625" style="120" customWidth="1"/>
    <col min="5648" max="5649" width="8" style="120"/>
    <col min="5650" max="5650" width="15" style="120" customWidth="1"/>
    <col min="5651" max="5651" width="15.5703125" style="120" customWidth="1"/>
    <col min="5652" max="5652" width="15.28515625" style="120" customWidth="1"/>
    <col min="5653" max="5653" width="8" style="120"/>
    <col min="5654" max="5654" width="11.42578125" style="120" customWidth="1"/>
    <col min="5655" max="5655" width="14.140625" style="120" customWidth="1"/>
    <col min="5656" max="5656" width="13" style="120" customWidth="1"/>
    <col min="5657" max="5657" width="8" style="120"/>
    <col min="5658" max="5658" width="10.42578125" style="120" customWidth="1"/>
    <col min="5659" max="5659" width="11" style="120" customWidth="1"/>
    <col min="5660" max="5660" width="12.7109375" style="120" customWidth="1"/>
    <col min="5661" max="5880" width="8" style="120"/>
    <col min="5881" max="5881" width="9.7109375" style="120" customWidth="1"/>
    <col min="5882" max="5882" width="106.28515625" style="120" customWidth="1"/>
    <col min="5883" max="5883" width="17.28515625" style="120" customWidth="1"/>
    <col min="5884" max="5884" width="18.7109375" style="120" customWidth="1"/>
    <col min="5885" max="5885" width="21.7109375" style="120" customWidth="1"/>
    <col min="5886" max="5886" width="27.28515625" style="120" customWidth="1"/>
    <col min="5887" max="5887" width="20.42578125" style="120" customWidth="1"/>
    <col min="5888" max="5888" width="17.28515625" style="120" customWidth="1"/>
    <col min="5889" max="5889" width="22.5703125" style="120" customWidth="1"/>
    <col min="5890" max="5890" width="21" style="120" customWidth="1"/>
    <col min="5891" max="5891" width="32.5703125" style="120" customWidth="1"/>
    <col min="5892" max="5892" width="13" style="120" customWidth="1"/>
    <col min="5893" max="5893" width="12.7109375" style="120" customWidth="1"/>
    <col min="5894" max="5894" width="11.42578125" style="120" customWidth="1"/>
    <col min="5895" max="5895" width="11.85546875" style="120" customWidth="1"/>
    <col min="5896" max="5897" width="13.5703125" style="120" customWidth="1"/>
    <col min="5898" max="5899" width="12.5703125" style="120" customWidth="1"/>
    <col min="5900" max="5900" width="12.7109375" style="120" customWidth="1"/>
    <col min="5901" max="5901" width="11" style="120" customWidth="1"/>
    <col min="5902" max="5903" width="12.140625" style="120" customWidth="1"/>
    <col min="5904" max="5905" width="8" style="120"/>
    <col min="5906" max="5906" width="15" style="120" customWidth="1"/>
    <col min="5907" max="5907" width="15.5703125" style="120" customWidth="1"/>
    <col min="5908" max="5908" width="15.28515625" style="120" customWidth="1"/>
    <col min="5909" max="5909" width="8" style="120"/>
    <col min="5910" max="5910" width="11.42578125" style="120" customWidth="1"/>
    <col min="5911" max="5911" width="14.140625" style="120" customWidth="1"/>
    <col min="5912" max="5912" width="13" style="120" customWidth="1"/>
    <col min="5913" max="5913" width="8" style="120"/>
    <col min="5914" max="5914" width="10.42578125" style="120" customWidth="1"/>
    <col min="5915" max="5915" width="11" style="120" customWidth="1"/>
    <col min="5916" max="5916" width="12.7109375" style="120" customWidth="1"/>
    <col min="5917" max="6136" width="8" style="120"/>
    <col min="6137" max="6137" width="9.7109375" style="120" customWidth="1"/>
    <col min="6138" max="6138" width="106.28515625" style="120" customWidth="1"/>
    <col min="6139" max="6139" width="17.28515625" style="120" customWidth="1"/>
    <col min="6140" max="6140" width="18.7109375" style="120" customWidth="1"/>
    <col min="6141" max="6141" width="21.7109375" style="120" customWidth="1"/>
    <col min="6142" max="6142" width="27.28515625" style="120" customWidth="1"/>
    <col min="6143" max="6143" width="20.42578125" style="120" customWidth="1"/>
    <col min="6144" max="6144" width="17.28515625" style="120" customWidth="1"/>
    <col min="6145" max="6145" width="22.5703125" style="120" customWidth="1"/>
    <col min="6146" max="6146" width="21" style="120" customWidth="1"/>
    <col min="6147" max="6147" width="32.5703125" style="120" customWidth="1"/>
    <col min="6148" max="6148" width="13" style="120" customWidth="1"/>
    <col min="6149" max="6149" width="12.7109375" style="120" customWidth="1"/>
    <col min="6150" max="6150" width="11.42578125" style="120" customWidth="1"/>
    <col min="6151" max="6151" width="11.85546875" style="120" customWidth="1"/>
    <col min="6152" max="6153" width="13.5703125" style="120" customWidth="1"/>
    <col min="6154" max="6155" width="12.5703125" style="120" customWidth="1"/>
    <col min="6156" max="6156" width="12.7109375" style="120" customWidth="1"/>
    <col min="6157" max="6157" width="11" style="120" customWidth="1"/>
    <col min="6158" max="6159" width="12.140625" style="120" customWidth="1"/>
    <col min="6160" max="6161" width="8" style="120"/>
    <col min="6162" max="6162" width="15" style="120" customWidth="1"/>
    <col min="6163" max="6163" width="15.5703125" style="120" customWidth="1"/>
    <col min="6164" max="6164" width="15.28515625" style="120" customWidth="1"/>
    <col min="6165" max="6165" width="8" style="120"/>
    <col min="6166" max="6166" width="11.42578125" style="120" customWidth="1"/>
    <col min="6167" max="6167" width="14.140625" style="120" customWidth="1"/>
    <col min="6168" max="6168" width="13" style="120" customWidth="1"/>
    <col min="6169" max="6169" width="8" style="120"/>
    <col min="6170" max="6170" width="10.42578125" style="120" customWidth="1"/>
    <col min="6171" max="6171" width="11" style="120" customWidth="1"/>
    <col min="6172" max="6172" width="12.7109375" style="120" customWidth="1"/>
    <col min="6173" max="6392" width="8" style="120"/>
    <col min="6393" max="6393" width="9.7109375" style="120" customWidth="1"/>
    <col min="6394" max="6394" width="106.28515625" style="120" customWidth="1"/>
    <col min="6395" max="6395" width="17.28515625" style="120" customWidth="1"/>
    <col min="6396" max="6396" width="18.7109375" style="120" customWidth="1"/>
    <col min="6397" max="6397" width="21.7109375" style="120" customWidth="1"/>
    <col min="6398" max="6398" width="27.28515625" style="120" customWidth="1"/>
    <col min="6399" max="6399" width="20.42578125" style="120" customWidth="1"/>
    <col min="6400" max="6400" width="17.28515625" style="120" customWidth="1"/>
    <col min="6401" max="6401" width="22.5703125" style="120" customWidth="1"/>
    <col min="6402" max="6402" width="21" style="120" customWidth="1"/>
    <col min="6403" max="6403" width="32.5703125" style="120" customWidth="1"/>
    <col min="6404" max="6404" width="13" style="120" customWidth="1"/>
    <col min="6405" max="6405" width="12.7109375" style="120" customWidth="1"/>
    <col min="6406" max="6406" width="11.42578125" style="120" customWidth="1"/>
    <col min="6407" max="6407" width="11.85546875" style="120" customWidth="1"/>
    <col min="6408" max="6409" width="13.5703125" style="120" customWidth="1"/>
    <col min="6410" max="6411" width="12.5703125" style="120" customWidth="1"/>
    <col min="6412" max="6412" width="12.7109375" style="120" customWidth="1"/>
    <col min="6413" max="6413" width="11" style="120" customWidth="1"/>
    <col min="6414" max="6415" width="12.140625" style="120" customWidth="1"/>
    <col min="6416" max="6417" width="8" style="120"/>
    <col min="6418" max="6418" width="15" style="120" customWidth="1"/>
    <col min="6419" max="6419" width="15.5703125" style="120" customWidth="1"/>
    <col min="6420" max="6420" width="15.28515625" style="120" customWidth="1"/>
    <col min="6421" max="6421" width="8" style="120"/>
    <col min="6422" max="6422" width="11.42578125" style="120" customWidth="1"/>
    <col min="6423" max="6423" width="14.140625" style="120" customWidth="1"/>
    <col min="6424" max="6424" width="13" style="120" customWidth="1"/>
    <col min="6425" max="6425" width="8" style="120"/>
    <col min="6426" max="6426" width="10.42578125" style="120" customWidth="1"/>
    <col min="6427" max="6427" width="11" style="120" customWidth="1"/>
    <col min="6428" max="6428" width="12.7109375" style="120" customWidth="1"/>
    <col min="6429" max="6648" width="8" style="120"/>
    <col min="6649" max="6649" width="9.7109375" style="120" customWidth="1"/>
    <col min="6650" max="6650" width="106.28515625" style="120" customWidth="1"/>
    <col min="6651" max="6651" width="17.28515625" style="120" customWidth="1"/>
    <col min="6652" max="6652" width="18.7109375" style="120" customWidth="1"/>
    <col min="6653" max="6653" width="21.7109375" style="120" customWidth="1"/>
    <col min="6654" max="6654" width="27.28515625" style="120" customWidth="1"/>
    <col min="6655" max="6655" width="20.42578125" style="120" customWidth="1"/>
    <col min="6656" max="6656" width="17.28515625" style="120" customWidth="1"/>
    <col min="6657" max="6657" width="22.5703125" style="120" customWidth="1"/>
    <col min="6658" max="6658" width="21" style="120" customWidth="1"/>
    <col min="6659" max="6659" width="32.5703125" style="120" customWidth="1"/>
    <col min="6660" max="6660" width="13" style="120" customWidth="1"/>
    <col min="6661" max="6661" width="12.7109375" style="120" customWidth="1"/>
    <col min="6662" max="6662" width="11.42578125" style="120" customWidth="1"/>
    <col min="6663" max="6663" width="11.85546875" style="120" customWidth="1"/>
    <col min="6664" max="6665" width="13.5703125" style="120" customWidth="1"/>
    <col min="6666" max="6667" width="12.5703125" style="120" customWidth="1"/>
    <col min="6668" max="6668" width="12.7109375" style="120" customWidth="1"/>
    <col min="6669" max="6669" width="11" style="120" customWidth="1"/>
    <col min="6670" max="6671" width="12.140625" style="120" customWidth="1"/>
    <col min="6672" max="6673" width="8" style="120"/>
    <col min="6674" max="6674" width="15" style="120" customWidth="1"/>
    <col min="6675" max="6675" width="15.5703125" style="120" customWidth="1"/>
    <col min="6676" max="6676" width="15.28515625" style="120" customWidth="1"/>
    <col min="6677" max="6677" width="8" style="120"/>
    <col min="6678" max="6678" width="11.42578125" style="120" customWidth="1"/>
    <col min="6679" max="6679" width="14.140625" style="120" customWidth="1"/>
    <col min="6680" max="6680" width="13" style="120" customWidth="1"/>
    <col min="6681" max="6681" width="8" style="120"/>
    <col min="6682" max="6682" width="10.42578125" style="120" customWidth="1"/>
    <col min="6683" max="6683" width="11" style="120" customWidth="1"/>
    <col min="6684" max="6684" width="12.7109375" style="120" customWidth="1"/>
    <col min="6685" max="6904" width="8" style="120"/>
    <col min="6905" max="6905" width="9.7109375" style="120" customWidth="1"/>
    <col min="6906" max="6906" width="106.28515625" style="120" customWidth="1"/>
    <col min="6907" max="6907" width="17.28515625" style="120" customWidth="1"/>
    <col min="6908" max="6908" width="18.7109375" style="120" customWidth="1"/>
    <col min="6909" max="6909" width="21.7109375" style="120" customWidth="1"/>
    <col min="6910" max="6910" width="27.28515625" style="120" customWidth="1"/>
    <col min="6911" max="6911" width="20.42578125" style="120" customWidth="1"/>
    <col min="6912" max="6912" width="17.28515625" style="120" customWidth="1"/>
    <col min="6913" max="6913" width="22.5703125" style="120" customWidth="1"/>
    <col min="6914" max="6914" width="21" style="120" customWidth="1"/>
    <col min="6915" max="6915" width="32.5703125" style="120" customWidth="1"/>
    <col min="6916" max="6916" width="13" style="120" customWidth="1"/>
    <col min="6917" max="6917" width="12.7109375" style="120" customWidth="1"/>
    <col min="6918" max="6918" width="11.42578125" style="120" customWidth="1"/>
    <col min="6919" max="6919" width="11.85546875" style="120" customWidth="1"/>
    <col min="6920" max="6921" width="13.5703125" style="120" customWidth="1"/>
    <col min="6922" max="6923" width="12.5703125" style="120" customWidth="1"/>
    <col min="6924" max="6924" width="12.7109375" style="120" customWidth="1"/>
    <col min="6925" max="6925" width="11" style="120" customWidth="1"/>
    <col min="6926" max="6927" width="12.140625" style="120" customWidth="1"/>
    <col min="6928" max="6929" width="8" style="120"/>
    <col min="6930" max="6930" width="15" style="120" customWidth="1"/>
    <col min="6931" max="6931" width="15.5703125" style="120" customWidth="1"/>
    <col min="6932" max="6932" width="15.28515625" style="120" customWidth="1"/>
    <col min="6933" max="6933" width="8" style="120"/>
    <col min="6934" max="6934" width="11.42578125" style="120" customWidth="1"/>
    <col min="6935" max="6935" width="14.140625" style="120" customWidth="1"/>
    <col min="6936" max="6936" width="13" style="120" customWidth="1"/>
    <col min="6937" max="6937" width="8" style="120"/>
    <col min="6938" max="6938" width="10.42578125" style="120" customWidth="1"/>
    <col min="6939" max="6939" width="11" style="120" customWidth="1"/>
    <col min="6940" max="6940" width="12.7109375" style="120" customWidth="1"/>
    <col min="6941" max="7160" width="8" style="120"/>
    <col min="7161" max="7161" width="9.7109375" style="120" customWidth="1"/>
    <col min="7162" max="7162" width="106.28515625" style="120" customWidth="1"/>
    <col min="7163" max="7163" width="17.28515625" style="120" customWidth="1"/>
    <col min="7164" max="7164" width="18.7109375" style="120" customWidth="1"/>
    <col min="7165" max="7165" width="21.7109375" style="120" customWidth="1"/>
    <col min="7166" max="7166" width="27.28515625" style="120" customWidth="1"/>
    <col min="7167" max="7167" width="20.42578125" style="120" customWidth="1"/>
    <col min="7168" max="7168" width="17.28515625" style="120" customWidth="1"/>
    <col min="7169" max="7169" width="22.5703125" style="120" customWidth="1"/>
    <col min="7170" max="7170" width="21" style="120" customWidth="1"/>
    <col min="7171" max="7171" width="32.5703125" style="120" customWidth="1"/>
    <col min="7172" max="7172" width="13" style="120" customWidth="1"/>
    <col min="7173" max="7173" width="12.7109375" style="120" customWidth="1"/>
    <col min="7174" max="7174" width="11.42578125" style="120" customWidth="1"/>
    <col min="7175" max="7175" width="11.85546875" style="120" customWidth="1"/>
    <col min="7176" max="7177" width="13.5703125" style="120" customWidth="1"/>
    <col min="7178" max="7179" width="12.5703125" style="120" customWidth="1"/>
    <col min="7180" max="7180" width="12.7109375" style="120" customWidth="1"/>
    <col min="7181" max="7181" width="11" style="120" customWidth="1"/>
    <col min="7182" max="7183" width="12.140625" style="120" customWidth="1"/>
    <col min="7184" max="7185" width="8" style="120"/>
    <col min="7186" max="7186" width="15" style="120" customWidth="1"/>
    <col min="7187" max="7187" width="15.5703125" style="120" customWidth="1"/>
    <col min="7188" max="7188" width="15.28515625" style="120" customWidth="1"/>
    <col min="7189" max="7189" width="8" style="120"/>
    <col min="7190" max="7190" width="11.42578125" style="120" customWidth="1"/>
    <col min="7191" max="7191" width="14.140625" style="120" customWidth="1"/>
    <col min="7192" max="7192" width="13" style="120" customWidth="1"/>
    <col min="7193" max="7193" width="8" style="120"/>
    <col min="7194" max="7194" width="10.42578125" style="120" customWidth="1"/>
    <col min="7195" max="7195" width="11" style="120" customWidth="1"/>
    <col min="7196" max="7196" width="12.7109375" style="120" customWidth="1"/>
    <col min="7197" max="7416" width="8" style="120"/>
    <col min="7417" max="7417" width="9.7109375" style="120" customWidth="1"/>
    <col min="7418" max="7418" width="106.28515625" style="120" customWidth="1"/>
    <col min="7419" max="7419" width="17.28515625" style="120" customWidth="1"/>
    <col min="7420" max="7420" width="18.7109375" style="120" customWidth="1"/>
    <col min="7421" max="7421" width="21.7109375" style="120" customWidth="1"/>
    <col min="7422" max="7422" width="27.28515625" style="120" customWidth="1"/>
    <col min="7423" max="7423" width="20.42578125" style="120" customWidth="1"/>
    <col min="7424" max="7424" width="17.28515625" style="120" customWidth="1"/>
    <col min="7425" max="7425" width="22.5703125" style="120" customWidth="1"/>
    <col min="7426" max="7426" width="21" style="120" customWidth="1"/>
    <col min="7427" max="7427" width="32.5703125" style="120" customWidth="1"/>
    <col min="7428" max="7428" width="13" style="120" customWidth="1"/>
    <col min="7429" max="7429" width="12.7109375" style="120" customWidth="1"/>
    <col min="7430" max="7430" width="11.42578125" style="120" customWidth="1"/>
    <col min="7431" max="7431" width="11.85546875" style="120" customWidth="1"/>
    <col min="7432" max="7433" width="13.5703125" style="120" customWidth="1"/>
    <col min="7434" max="7435" width="12.5703125" style="120" customWidth="1"/>
    <col min="7436" max="7436" width="12.7109375" style="120" customWidth="1"/>
    <col min="7437" max="7437" width="11" style="120" customWidth="1"/>
    <col min="7438" max="7439" width="12.140625" style="120" customWidth="1"/>
    <col min="7440" max="7441" width="8" style="120"/>
    <col min="7442" max="7442" width="15" style="120" customWidth="1"/>
    <col min="7443" max="7443" width="15.5703125" style="120" customWidth="1"/>
    <col min="7444" max="7444" width="15.28515625" style="120" customWidth="1"/>
    <col min="7445" max="7445" width="8" style="120"/>
    <col min="7446" max="7446" width="11.42578125" style="120" customWidth="1"/>
    <col min="7447" max="7447" width="14.140625" style="120" customWidth="1"/>
    <col min="7448" max="7448" width="13" style="120" customWidth="1"/>
    <col min="7449" max="7449" width="8" style="120"/>
    <col min="7450" max="7450" width="10.42578125" style="120" customWidth="1"/>
    <col min="7451" max="7451" width="11" style="120" customWidth="1"/>
    <col min="7452" max="7452" width="12.7109375" style="120" customWidth="1"/>
    <col min="7453" max="7672" width="8" style="120"/>
    <col min="7673" max="7673" width="9.7109375" style="120" customWidth="1"/>
    <col min="7674" max="7674" width="106.28515625" style="120" customWidth="1"/>
    <col min="7675" max="7675" width="17.28515625" style="120" customWidth="1"/>
    <col min="7676" max="7676" width="18.7109375" style="120" customWidth="1"/>
    <col min="7677" max="7677" width="21.7109375" style="120" customWidth="1"/>
    <col min="7678" max="7678" width="27.28515625" style="120" customWidth="1"/>
    <col min="7679" max="7679" width="20.42578125" style="120" customWidth="1"/>
    <col min="7680" max="7680" width="17.28515625" style="120" customWidth="1"/>
    <col min="7681" max="7681" width="22.5703125" style="120" customWidth="1"/>
    <col min="7682" max="7682" width="21" style="120" customWidth="1"/>
    <col min="7683" max="7683" width="32.5703125" style="120" customWidth="1"/>
    <col min="7684" max="7684" width="13" style="120" customWidth="1"/>
    <col min="7685" max="7685" width="12.7109375" style="120" customWidth="1"/>
    <col min="7686" max="7686" width="11.42578125" style="120" customWidth="1"/>
    <col min="7687" max="7687" width="11.85546875" style="120" customWidth="1"/>
    <col min="7688" max="7689" width="13.5703125" style="120" customWidth="1"/>
    <col min="7690" max="7691" width="12.5703125" style="120" customWidth="1"/>
    <col min="7692" max="7692" width="12.7109375" style="120" customWidth="1"/>
    <col min="7693" max="7693" width="11" style="120" customWidth="1"/>
    <col min="7694" max="7695" width="12.140625" style="120" customWidth="1"/>
    <col min="7696" max="7697" width="8" style="120"/>
    <col min="7698" max="7698" width="15" style="120" customWidth="1"/>
    <col min="7699" max="7699" width="15.5703125" style="120" customWidth="1"/>
    <col min="7700" max="7700" width="15.28515625" style="120" customWidth="1"/>
    <col min="7701" max="7701" width="8" style="120"/>
    <col min="7702" max="7702" width="11.42578125" style="120" customWidth="1"/>
    <col min="7703" max="7703" width="14.140625" style="120" customWidth="1"/>
    <col min="7704" max="7704" width="13" style="120" customWidth="1"/>
    <col min="7705" max="7705" width="8" style="120"/>
    <col min="7706" max="7706" width="10.42578125" style="120" customWidth="1"/>
    <col min="7707" max="7707" width="11" style="120" customWidth="1"/>
    <col min="7708" max="7708" width="12.7109375" style="120" customWidth="1"/>
    <col min="7709" max="7928" width="8" style="120"/>
    <col min="7929" max="7929" width="9.7109375" style="120" customWidth="1"/>
    <col min="7930" max="7930" width="106.28515625" style="120" customWidth="1"/>
    <col min="7931" max="7931" width="17.28515625" style="120" customWidth="1"/>
    <col min="7932" max="7932" width="18.7109375" style="120" customWidth="1"/>
    <col min="7933" max="7933" width="21.7109375" style="120" customWidth="1"/>
    <col min="7934" max="7934" width="27.28515625" style="120" customWidth="1"/>
    <col min="7935" max="7935" width="20.42578125" style="120" customWidth="1"/>
    <col min="7936" max="7936" width="17.28515625" style="120" customWidth="1"/>
    <col min="7937" max="7937" width="22.5703125" style="120" customWidth="1"/>
    <col min="7938" max="7938" width="21" style="120" customWidth="1"/>
    <col min="7939" max="7939" width="32.5703125" style="120" customWidth="1"/>
    <col min="7940" max="7940" width="13" style="120" customWidth="1"/>
    <col min="7941" max="7941" width="12.7109375" style="120" customWidth="1"/>
    <col min="7942" max="7942" width="11.42578125" style="120" customWidth="1"/>
    <col min="7943" max="7943" width="11.85546875" style="120" customWidth="1"/>
    <col min="7944" max="7945" width="13.5703125" style="120" customWidth="1"/>
    <col min="7946" max="7947" width="12.5703125" style="120" customWidth="1"/>
    <col min="7948" max="7948" width="12.7109375" style="120" customWidth="1"/>
    <col min="7949" max="7949" width="11" style="120" customWidth="1"/>
    <col min="7950" max="7951" width="12.140625" style="120" customWidth="1"/>
    <col min="7952" max="7953" width="8" style="120"/>
    <col min="7954" max="7954" width="15" style="120" customWidth="1"/>
    <col min="7955" max="7955" width="15.5703125" style="120" customWidth="1"/>
    <col min="7956" max="7956" width="15.28515625" style="120" customWidth="1"/>
    <col min="7957" max="7957" width="8" style="120"/>
    <col min="7958" max="7958" width="11.42578125" style="120" customWidth="1"/>
    <col min="7959" max="7959" width="14.140625" style="120" customWidth="1"/>
    <col min="7960" max="7960" width="13" style="120" customWidth="1"/>
    <col min="7961" max="7961" width="8" style="120"/>
    <col min="7962" max="7962" width="10.42578125" style="120" customWidth="1"/>
    <col min="7963" max="7963" width="11" style="120" customWidth="1"/>
    <col min="7964" max="7964" width="12.7109375" style="120" customWidth="1"/>
    <col min="7965" max="8184" width="8" style="120"/>
    <col min="8185" max="8185" width="9.7109375" style="120" customWidth="1"/>
    <col min="8186" max="8186" width="106.28515625" style="120" customWidth="1"/>
    <col min="8187" max="8187" width="17.28515625" style="120" customWidth="1"/>
    <col min="8188" max="8188" width="18.7109375" style="120" customWidth="1"/>
    <col min="8189" max="8189" width="21.7109375" style="120" customWidth="1"/>
    <col min="8190" max="8190" width="27.28515625" style="120" customWidth="1"/>
    <col min="8191" max="8191" width="20.42578125" style="120" customWidth="1"/>
    <col min="8192" max="8192" width="17.28515625" style="120" customWidth="1"/>
    <col min="8193" max="8193" width="22.5703125" style="120" customWidth="1"/>
    <col min="8194" max="8194" width="21" style="120" customWidth="1"/>
    <col min="8195" max="8195" width="32.5703125" style="120" customWidth="1"/>
    <col min="8196" max="8196" width="13" style="120" customWidth="1"/>
    <col min="8197" max="8197" width="12.7109375" style="120" customWidth="1"/>
    <col min="8198" max="8198" width="11.42578125" style="120" customWidth="1"/>
    <col min="8199" max="8199" width="11.85546875" style="120" customWidth="1"/>
    <col min="8200" max="8201" width="13.5703125" style="120" customWidth="1"/>
    <col min="8202" max="8203" width="12.5703125" style="120" customWidth="1"/>
    <col min="8204" max="8204" width="12.7109375" style="120" customWidth="1"/>
    <col min="8205" max="8205" width="11" style="120" customWidth="1"/>
    <col min="8206" max="8207" width="12.140625" style="120" customWidth="1"/>
    <col min="8208" max="8209" width="8" style="120"/>
    <col min="8210" max="8210" width="15" style="120" customWidth="1"/>
    <col min="8211" max="8211" width="15.5703125" style="120" customWidth="1"/>
    <col min="8212" max="8212" width="15.28515625" style="120" customWidth="1"/>
    <col min="8213" max="8213" width="8" style="120"/>
    <col min="8214" max="8214" width="11.42578125" style="120" customWidth="1"/>
    <col min="8215" max="8215" width="14.140625" style="120" customWidth="1"/>
    <col min="8216" max="8216" width="13" style="120" customWidth="1"/>
    <col min="8217" max="8217" width="8" style="120"/>
    <col min="8218" max="8218" width="10.42578125" style="120" customWidth="1"/>
    <col min="8219" max="8219" width="11" style="120" customWidth="1"/>
    <col min="8220" max="8220" width="12.7109375" style="120" customWidth="1"/>
    <col min="8221" max="8440" width="8" style="120"/>
    <col min="8441" max="8441" width="9.7109375" style="120" customWidth="1"/>
    <col min="8442" max="8442" width="106.28515625" style="120" customWidth="1"/>
    <col min="8443" max="8443" width="17.28515625" style="120" customWidth="1"/>
    <col min="8444" max="8444" width="18.7109375" style="120" customWidth="1"/>
    <col min="8445" max="8445" width="21.7109375" style="120" customWidth="1"/>
    <col min="8446" max="8446" width="27.28515625" style="120" customWidth="1"/>
    <col min="8447" max="8447" width="20.42578125" style="120" customWidth="1"/>
    <col min="8448" max="8448" width="17.28515625" style="120" customWidth="1"/>
    <col min="8449" max="8449" width="22.5703125" style="120" customWidth="1"/>
    <col min="8450" max="8450" width="21" style="120" customWidth="1"/>
    <col min="8451" max="8451" width="32.5703125" style="120" customWidth="1"/>
    <col min="8452" max="8452" width="13" style="120" customWidth="1"/>
    <col min="8453" max="8453" width="12.7109375" style="120" customWidth="1"/>
    <col min="8454" max="8454" width="11.42578125" style="120" customWidth="1"/>
    <col min="8455" max="8455" width="11.85546875" style="120" customWidth="1"/>
    <col min="8456" max="8457" width="13.5703125" style="120" customWidth="1"/>
    <col min="8458" max="8459" width="12.5703125" style="120" customWidth="1"/>
    <col min="8460" max="8460" width="12.7109375" style="120" customWidth="1"/>
    <col min="8461" max="8461" width="11" style="120" customWidth="1"/>
    <col min="8462" max="8463" width="12.140625" style="120" customWidth="1"/>
    <col min="8464" max="8465" width="8" style="120"/>
    <col min="8466" max="8466" width="15" style="120" customWidth="1"/>
    <col min="8467" max="8467" width="15.5703125" style="120" customWidth="1"/>
    <col min="8468" max="8468" width="15.28515625" style="120" customWidth="1"/>
    <col min="8469" max="8469" width="8" style="120"/>
    <col min="8470" max="8470" width="11.42578125" style="120" customWidth="1"/>
    <col min="8471" max="8471" width="14.140625" style="120" customWidth="1"/>
    <col min="8472" max="8472" width="13" style="120" customWidth="1"/>
    <col min="8473" max="8473" width="8" style="120"/>
    <col min="8474" max="8474" width="10.42578125" style="120" customWidth="1"/>
    <col min="8475" max="8475" width="11" style="120" customWidth="1"/>
    <col min="8476" max="8476" width="12.7109375" style="120" customWidth="1"/>
    <col min="8477" max="8696" width="8" style="120"/>
    <col min="8697" max="8697" width="9.7109375" style="120" customWidth="1"/>
    <col min="8698" max="8698" width="106.28515625" style="120" customWidth="1"/>
    <col min="8699" max="8699" width="17.28515625" style="120" customWidth="1"/>
    <col min="8700" max="8700" width="18.7109375" style="120" customWidth="1"/>
    <col min="8701" max="8701" width="21.7109375" style="120" customWidth="1"/>
    <col min="8702" max="8702" width="27.28515625" style="120" customWidth="1"/>
    <col min="8703" max="8703" width="20.42578125" style="120" customWidth="1"/>
    <col min="8704" max="8704" width="17.28515625" style="120" customWidth="1"/>
    <col min="8705" max="8705" width="22.5703125" style="120" customWidth="1"/>
    <col min="8706" max="8706" width="21" style="120" customWidth="1"/>
    <col min="8707" max="8707" width="32.5703125" style="120" customWidth="1"/>
    <col min="8708" max="8708" width="13" style="120" customWidth="1"/>
    <col min="8709" max="8709" width="12.7109375" style="120" customWidth="1"/>
    <col min="8710" max="8710" width="11.42578125" style="120" customWidth="1"/>
    <col min="8711" max="8711" width="11.85546875" style="120" customWidth="1"/>
    <col min="8712" max="8713" width="13.5703125" style="120" customWidth="1"/>
    <col min="8714" max="8715" width="12.5703125" style="120" customWidth="1"/>
    <col min="8716" max="8716" width="12.7109375" style="120" customWidth="1"/>
    <col min="8717" max="8717" width="11" style="120" customWidth="1"/>
    <col min="8718" max="8719" width="12.140625" style="120" customWidth="1"/>
    <col min="8720" max="8721" width="8" style="120"/>
    <col min="8722" max="8722" width="15" style="120" customWidth="1"/>
    <col min="8723" max="8723" width="15.5703125" style="120" customWidth="1"/>
    <col min="8724" max="8724" width="15.28515625" style="120" customWidth="1"/>
    <col min="8725" max="8725" width="8" style="120"/>
    <col min="8726" max="8726" width="11.42578125" style="120" customWidth="1"/>
    <col min="8727" max="8727" width="14.140625" style="120" customWidth="1"/>
    <col min="8728" max="8728" width="13" style="120" customWidth="1"/>
    <col min="8729" max="8729" width="8" style="120"/>
    <col min="8730" max="8730" width="10.42578125" style="120" customWidth="1"/>
    <col min="8731" max="8731" width="11" style="120" customWidth="1"/>
    <col min="8732" max="8732" width="12.7109375" style="120" customWidth="1"/>
    <col min="8733" max="8952" width="8" style="120"/>
    <col min="8953" max="8953" width="9.7109375" style="120" customWidth="1"/>
    <col min="8954" max="8954" width="106.28515625" style="120" customWidth="1"/>
    <col min="8955" max="8955" width="17.28515625" style="120" customWidth="1"/>
    <col min="8956" max="8956" width="18.7109375" style="120" customWidth="1"/>
    <col min="8957" max="8957" width="21.7109375" style="120" customWidth="1"/>
    <col min="8958" max="8958" width="27.28515625" style="120" customWidth="1"/>
    <col min="8959" max="8959" width="20.42578125" style="120" customWidth="1"/>
    <col min="8960" max="8960" width="17.28515625" style="120" customWidth="1"/>
    <col min="8961" max="8961" width="22.5703125" style="120" customWidth="1"/>
    <col min="8962" max="8962" width="21" style="120" customWidth="1"/>
    <col min="8963" max="8963" width="32.5703125" style="120" customWidth="1"/>
    <col min="8964" max="8964" width="13" style="120" customWidth="1"/>
    <col min="8965" max="8965" width="12.7109375" style="120" customWidth="1"/>
    <col min="8966" max="8966" width="11.42578125" style="120" customWidth="1"/>
    <col min="8967" max="8967" width="11.85546875" style="120" customWidth="1"/>
    <col min="8968" max="8969" width="13.5703125" style="120" customWidth="1"/>
    <col min="8970" max="8971" width="12.5703125" style="120" customWidth="1"/>
    <col min="8972" max="8972" width="12.7109375" style="120" customWidth="1"/>
    <col min="8973" max="8973" width="11" style="120" customWidth="1"/>
    <col min="8974" max="8975" width="12.140625" style="120" customWidth="1"/>
    <col min="8976" max="8977" width="8" style="120"/>
    <col min="8978" max="8978" width="15" style="120" customWidth="1"/>
    <col min="8979" max="8979" width="15.5703125" style="120" customWidth="1"/>
    <col min="8980" max="8980" width="15.28515625" style="120" customWidth="1"/>
    <col min="8981" max="8981" width="8" style="120"/>
    <col min="8982" max="8982" width="11.42578125" style="120" customWidth="1"/>
    <col min="8983" max="8983" width="14.140625" style="120" customWidth="1"/>
    <col min="8984" max="8984" width="13" style="120" customWidth="1"/>
    <col min="8985" max="8985" width="8" style="120"/>
    <col min="8986" max="8986" width="10.42578125" style="120" customWidth="1"/>
    <col min="8987" max="8987" width="11" style="120" customWidth="1"/>
    <col min="8988" max="8988" width="12.7109375" style="120" customWidth="1"/>
    <col min="8989" max="9208" width="8" style="120"/>
    <col min="9209" max="9209" width="9.7109375" style="120" customWidth="1"/>
    <col min="9210" max="9210" width="106.28515625" style="120" customWidth="1"/>
    <col min="9211" max="9211" width="17.28515625" style="120" customWidth="1"/>
    <col min="9212" max="9212" width="18.7109375" style="120" customWidth="1"/>
    <col min="9213" max="9213" width="21.7109375" style="120" customWidth="1"/>
    <col min="9214" max="9214" width="27.28515625" style="120" customWidth="1"/>
    <col min="9215" max="9215" width="20.42578125" style="120" customWidth="1"/>
    <col min="9216" max="9216" width="17.28515625" style="120" customWidth="1"/>
    <col min="9217" max="9217" width="22.5703125" style="120" customWidth="1"/>
    <col min="9218" max="9218" width="21" style="120" customWidth="1"/>
    <col min="9219" max="9219" width="32.5703125" style="120" customWidth="1"/>
    <col min="9220" max="9220" width="13" style="120" customWidth="1"/>
    <col min="9221" max="9221" width="12.7109375" style="120" customWidth="1"/>
    <col min="9222" max="9222" width="11.42578125" style="120" customWidth="1"/>
    <col min="9223" max="9223" width="11.85546875" style="120" customWidth="1"/>
    <col min="9224" max="9225" width="13.5703125" style="120" customWidth="1"/>
    <col min="9226" max="9227" width="12.5703125" style="120" customWidth="1"/>
    <col min="9228" max="9228" width="12.7109375" style="120" customWidth="1"/>
    <col min="9229" max="9229" width="11" style="120" customWidth="1"/>
    <col min="9230" max="9231" width="12.140625" style="120" customWidth="1"/>
    <col min="9232" max="9233" width="8" style="120"/>
    <col min="9234" max="9234" width="15" style="120" customWidth="1"/>
    <col min="9235" max="9235" width="15.5703125" style="120" customWidth="1"/>
    <col min="9236" max="9236" width="15.28515625" style="120" customWidth="1"/>
    <col min="9237" max="9237" width="8" style="120"/>
    <col min="9238" max="9238" width="11.42578125" style="120" customWidth="1"/>
    <col min="9239" max="9239" width="14.140625" style="120" customWidth="1"/>
    <col min="9240" max="9240" width="13" style="120" customWidth="1"/>
    <col min="9241" max="9241" width="8" style="120"/>
    <col min="9242" max="9242" width="10.42578125" style="120" customWidth="1"/>
    <col min="9243" max="9243" width="11" style="120" customWidth="1"/>
    <col min="9244" max="9244" width="12.7109375" style="120" customWidth="1"/>
    <col min="9245" max="9464" width="8" style="120"/>
    <col min="9465" max="9465" width="9.7109375" style="120" customWidth="1"/>
    <col min="9466" max="9466" width="106.28515625" style="120" customWidth="1"/>
    <col min="9467" max="9467" width="17.28515625" style="120" customWidth="1"/>
    <col min="9468" max="9468" width="18.7109375" style="120" customWidth="1"/>
    <col min="9469" max="9469" width="21.7109375" style="120" customWidth="1"/>
    <col min="9470" max="9470" width="27.28515625" style="120" customWidth="1"/>
    <col min="9471" max="9471" width="20.42578125" style="120" customWidth="1"/>
    <col min="9472" max="9472" width="17.28515625" style="120" customWidth="1"/>
    <col min="9473" max="9473" width="22.5703125" style="120" customWidth="1"/>
    <col min="9474" max="9474" width="21" style="120" customWidth="1"/>
    <col min="9475" max="9475" width="32.5703125" style="120" customWidth="1"/>
    <col min="9476" max="9476" width="13" style="120" customWidth="1"/>
    <col min="9477" max="9477" width="12.7109375" style="120" customWidth="1"/>
    <col min="9478" max="9478" width="11.42578125" style="120" customWidth="1"/>
    <col min="9479" max="9479" width="11.85546875" style="120" customWidth="1"/>
    <col min="9480" max="9481" width="13.5703125" style="120" customWidth="1"/>
    <col min="9482" max="9483" width="12.5703125" style="120" customWidth="1"/>
    <col min="9484" max="9484" width="12.7109375" style="120" customWidth="1"/>
    <col min="9485" max="9485" width="11" style="120" customWidth="1"/>
    <col min="9486" max="9487" width="12.140625" style="120" customWidth="1"/>
    <col min="9488" max="9489" width="8" style="120"/>
    <col min="9490" max="9490" width="15" style="120" customWidth="1"/>
    <col min="9491" max="9491" width="15.5703125" style="120" customWidth="1"/>
    <col min="9492" max="9492" width="15.28515625" style="120" customWidth="1"/>
    <col min="9493" max="9493" width="8" style="120"/>
    <col min="9494" max="9494" width="11.42578125" style="120" customWidth="1"/>
    <col min="9495" max="9495" width="14.140625" style="120" customWidth="1"/>
    <col min="9496" max="9496" width="13" style="120" customWidth="1"/>
    <col min="9497" max="9497" width="8" style="120"/>
    <col min="9498" max="9498" width="10.42578125" style="120" customWidth="1"/>
    <col min="9499" max="9499" width="11" style="120" customWidth="1"/>
    <col min="9500" max="9500" width="12.7109375" style="120" customWidth="1"/>
    <col min="9501" max="9720" width="8" style="120"/>
    <col min="9721" max="9721" width="9.7109375" style="120" customWidth="1"/>
    <col min="9722" max="9722" width="106.28515625" style="120" customWidth="1"/>
    <col min="9723" max="9723" width="17.28515625" style="120" customWidth="1"/>
    <col min="9724" max="9724" width="18.7109375" style="120" customWidth="1"/>
    <col min="9725" max="9725" width="21.7109375" style="120" customWidth="1"/>
    <col min="9726" max="9726" width="27.28515625" style="120" customWidth="1"/>
    <col min="9727" max="9727" width="20.42578125" style="120" customWidth="1"/>
    <col min="9728" max="9728" width="17.28515625" style="120" customWidth="1"/>
    <col min="9729" max="9729" width="22.5703125" style="120" customWidth="1"/>
    <col min="9730" max="9730" width="21" style="120" customWidth="1"/>
    <col min="9731" max="9731" width="32.5703125" style="120" customWidth="1"/>
    <col min="9732" max="9732" width="13" style="120" customWidth="1"/>
    <col min="9733" max="9733" width="12.7109375" style="120" customWidth="1"/>
    <col min="9734" max="9734" width="11.42578125" style="120" customWidth="1"/>
    <col min="9735" max="9735" width="11.85546875" style="120" customWidth="1"/>
    <col min="9736" max="9737" width="13.5703125" style="120" customWidth="1"/>
    <col min="9738" max="9739" width="12.5703125" style="120" customWidth="1"/>
    <col min="9740" max="9740" width="12.7109375" style="120" customWidth="1"/>
    <col min="9741" max="9741" width="11" style="120" customWidth="1"/>
    <col min="9742" max="9743" width="12.140625" style="120" customWidth="1"/>
    <col min="9744" max="9745" width="8" style="120"/>
    <col min="9746" max="9746" width="15" style="120" customWidth="1"/>
    <col min="9747" max="9747" width="15.5703125" style="120" customWidth="1"/>
    <col min="9748" max="9748" width="15.28515625" style="120" customWidth="1"/>
    <col min="9749" max="9749" width="8" style="120"/>
    <col min="9750" max="9750" width="11.42578125" style="120" customWidth="1"/>
    <col min="9751" max="9751" width="14.140625" style="120" customWidth="1"/>
    <col min="9752" max="9752" width="13" style="120" customWidth="1"/>
    <col min="9753" max="9753" width="8" style="120"/>
    <col min="9754" max="9754" width="10.42578125" style="120" customWidth="1"/>
    <col min="9755" max="9755" width="11" style="120" customWidth="1"/>
    <col min="9756" max="9756" width="12.7109375" style="120" customWidth="1"/>
    <col min="9757" max="9976" width="8" style="120"/>
    <col min="9977" max="9977" width="9.7109375" style="120" customWidth="1"/>
    <col min="9978" max="9978" width="106.28515625" style="120" customWidth="1"/>
    <col min="9979" max="9979" width="17.28515625" style="120" customWidth="1"/>
    <col min="9980" max="9980" width="18.7109375" style="120" customWidth="1"/>
    <col min="9981" max="9981" width="21.7109375" style="120" customWidth="1"/>
    <col min="9982" max="9982" width="27.28515625" style="120" customWidth="1"/>
    <col min="9983" max="9983" width="20.42578125" style="120" customWidth="1"/>
    <col min="9984" max="9984" width="17.28515625" style="120" customWidth="1"/>
    <col min="9985" max="9985" width="22.5703125" style="120" customWidth="1"/>
    <col min="9986" max="9986" width="21" style="120" customWidth="1"/>
    <col min="9987" max="9987" width="32.5703125" style="120" customWidth="1"/>
    <col min="9988" max="9988" width="13" style="120" customWidth="1"/>
    <col min="9989" max="9989" width="12.7109375" style="120" customWidth="1"/>
    <col min="9990" max="9990" width="11.42578125" style="120" customWidth="1"/>
    <col min="9991" max="9991" width="11.85546875" style="120" customWidth="1"/>
    <col min="9992" max="9993" width="13.5703125" style="120" customWidth="1"/>
    <col min="9994" max="9995" width="12.5703125" style="120" customWidth="1"/>
    <col min="9996" max="9996" width="12.7109375" style="120" customWidth="1"/>
    <col min="9997" max="9997" width="11" style="120" customWidth="1"/>
    <col min="9998" max="9999" width="12.140625" style="120" customWidth="1"/>
    <col min="10000" max="10001" width="8" style="120"/>
    <col min="10002" max="10002" width="15" style="120" customWidth="1"/>
    <col min="10003" max="10003" width="15.5703125" style="120" customWidth="1"/>
    <col min="10004" max="10004" width="15.28515625" style="120" customWidth="1"/>
    <col min="10005" max="10005" width="8" style="120"/>
    <col min="10006" max="10006" width="11.42578125" style="120" customWidth="1"/>
    <col min="10007" max="10007" width="14.140625" style="120" customWidth="1"/>
    <col min="10008" max="10008" width="13" style="120" customWidth="1"/>
    <col min="10009" max="10009" width="8" style="120"/>
    <col min="10010" max="10010" width="10.42578125" style="120" customWidth="1"/>
    <col min="10011" max="10011" width="11" style="120" customWidth="1"/>
    <col min="10012" max="10012" width="12.7109375" style="120" customWidth="1"/>
    <col min="10013" max="10232" width="8" style="120"/>
    <col min="10233" max="10233" width="9.7109375" style="120" customWidth="1"/>
    <col min="10234" max="10234" width="106.28515625" style="120" customWidth="1"/>
    <col min="10235" max="10235" width="17.28515625" style="120" customWidth="1"/>
    <col min="10236" max="10236" width="18.7109375" style="120" customWidth="1"/>
    <col min="10237" max="10237" width="21.7109375" style="120" customWidth="1"/>
    <col min="10238" max="10238" width="27.28515625" style="120" customWidth="1"/>
    <col min="10239" max="10239" width="20.42578125" style="120" customWidth="1"/>
    <col min="10240" max="10240" width="17.28515625" style="120" customWidth="1"/>
    <col min="10241" max="10241" width="22.5703125" style="120" customWidth="1"/>
    <col min="10242" max="10242" width="21" style="120" customWidth="1"/>
    <col min="10243" max="10243" width="32.5703125" style="120" customWidth="1"/>
    <col min="10244" max="10244" width="13" style="120" customWidth="1"/>
    <col min="10245" max="10245" width="12.7109375" style="120" customWidth="1"/>
    <col min="10246" max="10246" width="11.42578125" style="120" customWidth="1"/>
    <col min="10247" max="10247" width="11.85546875" style="120" customWidth="1"/>
    <col min="10248" max="10249" width="13.5703125" style="120" customWidth="1"/>
    <col min="10250" max="10251" width="12.5703125" style="120" customWidth="1"/>
    <col min="10252" max="10252" width="12.7109375" style="120" customWidth="1"/>
    <col min="10253" max="10253" width="11" style="120" customWidth="1"/>
    <col min="10254" max="10255" width="12.140625" style="120" customWidth="1"/>
    <col min="10256" max="10257" width="8" style="120"/>
    <col min="10258" max="10258" width="15" style="120" customWidth="1"/>
    <col min="10259" max="10259" width="15.5703125" style="120" customWidth="1"/>
    <col min="10260" max="10260" width="15.28515625" style="120" customWidth="1"/>
    <col min="10261" max="10261" width="8" style="120"/>
    <col min="10262" max="10262" width="11.42578125" style="120" customWidth="1"/>
    <col min="10263" max="10263" width="14.140625" style="120" customWidth="1"/>
    <col min="10264" max="10264" width="13" style="120" customWidth="1"/>
    <col min="10265" max="10265" width="8" style="120"/>
    <col min="10266" max="10266" width="10.42578125" style="120" customWidth="1"/>
    <col min="10267" max="10267" width="11" style="120" customWidth="1"/>
    <col min="10268" max="10268" width="12.7109375" style="120" customWidth="1"/>
    <col min="10269" max="10488" width="8" style="120"/>
    <col min="10489" max="10489" width="9.7109375" style="120" customWidth="1"/>
    <col min="10490" max="10490" width="106.28515625" style="120" customWidth="1"/>
    <col min="10491" max="10491" width="17.28515625" style="120" customWidth="1"/>
    <col min="10492" max="10492" width="18.7109375" style="120" customWidth="1"/>
    <col min="10493" max="10493" width="21.7109375" style="120" customWidth="1"/>
    <col min="10494" max="10494" width="27.28515625" style="120" customWidth="1"/>
    <col min="10495" max="10495" width="20.42578125" style="120" customWidth="1"/>
    <col min="10496" max="10496" width="17.28515625" style="120" customWidth="1"/>
    <col min="10497" max="10497" width="22.5703125" style="120" customWidth="1"/>
    <col min="10498" max="10498" width="21" style="120" customWidth="1"/>
    <col min="10499" max="10499" width="32.5703125" style="120" customWidth="1"/>
    <col min="10500" max="10500" width="13" style="120" customWidth="1"/>
    <col min="10501" max="10501" width="12.7109375" style="120" customWidth="1"/>
    <col min="10502" max="10502" width="11.42578125" style="120" customWidth="1"/>
    <col min="10503" max="10503" width="11.85546875" style="120" customWidth="1"/>
    <col min="10504" max="10505" width="13.5703125" style="120" customWidth="1"/>
    <col min="10506" max="10507" width="12.5703125" style="120" customWidth="1"/>
    <col min="10508" max="10508" width="12.7109375" style="120" customWidth="1"/>
    <col min="10509" max="10509" width="11" style="120" customWidth="1"/>
    <col min="10510" max="10511" width="12.140625" style="120" customWidth="1"/>
    <col min="10512" max="10513" width="8" style="120"/>
    <col min="10514" max="10514" width="15" style="120" customWidth="1"/>
    <col min="10515" max="10515" width="15.5703125" style="120" customWidth="1"/>
    <col min="10516" max="10516" width="15.28515625" style="120" customWidth="1"/>
    <col min="10517" max="10517" width="8" style="120"/>
    <col min="10518" max="10518" width="11.42578125" style="120" customWidth="1"/>
    <col min="10519" max="10519" width="14.140625" style="120" customWidth="1"/>
    <col min="10520" max="10520" width="13" style="120" customWidth="1"/>
    <col min="10521" max="10521" width="8" style="120"/>
    <col min="10522" max="10522" width="10.42578125" style="120" customWidth="1"/>
    <col min="10523" max="10523" width="11" style="120" customWidth="1"/>
    <col min="10524" max="10524" width="12.7109375" style="120" customWidth="1"/>
    <col min="10525" max="10744" width="8" style="120"/>
    <col min="10745" max="10745" width="9.7109375" style="120" customWidth="1"/>
    <col min="10746" max="10746" width="106.28515625" style="120" customWidth="1"/>
    <col min="10747" max="10747" width="17.28515625" style="120" customWidth="1"/>
    <col min="10748" max="10748" width="18.7109375" style="120" customWidth="1"/>
    <col min="10749" max="10749" width="21.7109375" style="120" customWidth="1"/>
    <col min="10750" max="10750" width="27.28515625" style="120" customWidth="1"/>
    <col min="10751" max="10751" width="20.42578125" style="120" customWidth="1"/>
    <col min="10752" max="10752" width="17.28515625" style="120" customWidth="1"/>
    <col min="10753" max="10753" width="22.5703125" style="120" customWidth="1"/>
    <col min="10754" max="10754" width="21" style="120" customWidth="1"/>
    <col min="10755" max="10755" width="32.5703125" style="120" customWidth="1"/>
    <col min="10756" max="10756" width="13" style="120" customWidth="1"/>
    <col min="10757" max="10757" width="12.7109375" style="120" customWidth="1"/>
    <col min="10758" max="10758" width="11.42578125" style="120" customWidth="1"/>
    <col min="10759" max="10759" width="11.85546875" style="120" customWidth="1"/>
    <col min="10760" max="10761" width="13.5703125" style="120" customWidth="1"/>
    <col min="10762" max="10763" width="12.5703125" style="120" customWidth="1"/>
    <col min="10764" max="10764" width="12.7109375" style="120" customWidth="1"/>
    <col min="10765" max="10765" width="11" style="120" customWidth="1"/>
    <col min="10766" max="10767" width="12.140625" style="120" customWidth="1"/>
    <col min="10768" max="10769" width="8" style="120"/>
    <col min="10770" max="10770" width="15" style="120" customWidth="1"/>
    <col min="10771" max="10771" width="15.5703125" style="120" customWidth="1"/>
    <col min="10772" max="10772" width="15.28515625" style="120" customWidth="1"/>
    <col min="10773" max="10773" width="8" style="120"/>
    <col min="10774" max="10774" width="11.42578125" style="120" customWidth="1"/>
    <col min="10775" max="10775" width="14.140625" style="120" customWidth="1"/>
    <col min="10776" max="10776" width="13" style="120" customWidth="1"/>
    <col min="10777" max="10777" width="8" style="120"/>
    <col min="10778" max="10778" width="10.42578125" style="120" customWidth="1"/>
    <col min="10779" max="10779" width="11" style="120" customWidth="1"/>
    <col min="10780" max="10780" width="12.7109375" style="120" customWidth="1"/>
    <col min="10781" max="11000" width="8" style="120"/>
    <col min="11001" max="11001" width="9.7109375" style="120" customWidth="1"/>
    <col min="11002" max="11002" width="106.28515625" style="120" customWidth="1"/>
    <col min="11003" max="11003" width="17.28515625" style="120" customWidth="1"/>
    <col min="11004" max="11004" width="18.7109375" style="120" customWidth="1"/>
    <col min="11005" max="11005" width="21.7109375" style="120" customWidth="1"/>
    <col min="11006" max="11006" width="27.28515625" style="120" customWidth="1"/>
    <col min="11007" max="11007" width="20.42578125" style="120" customWidth="1"/>
    <col min="11008" max="11008" width="17.28515625" style="120" customWidth="1"/>
    <col min="11009" max="11009" width="22.5703125" style="120" customWidth="1"/>
    <col min="11010" max="11010" width="21" style="120" customWidth="1"/>
    <col min="11011" max="11011" width="32.5703125" style="120" customWidth="1"/>
    <col min="11012" max="11012" width="13" style="120" customWidth="1"/>
    <col min="11013" max="11013" width="12.7109375" style="120" customWidth="1"/>
    <col min="11014" max="11014" width="11.42578125" style="120" customWidth="1"/>
    <col min="11015" max="11015" width="11.85546875" style="120" customWidth="1"/>
    <col min="11016" max="11017" width="13.5703125" style="120" customWidth="1"/>
    <col min="11018" max="11019" width="12.5703125" style="120" customWidth="1"/>
    <col min="11020" max="11020" width="12.7109375" style="120" customWidth="1"/>
    <col min="11021" max="11021" width="11" style="120" customWidth="1"/>
    <col min="11022" max="11023" width="12.140625" style="120" customWidth="1"/>
    <col min="11024" max="11025" width="8" style="120"/>
    <col min="11026" max="11026" width="15" style="120" customWidth="1"/>
    <col min="11027" max="11027" width="15.5703125" style="120" customWidth="1"/>
    <col min="11028" max="11028" width="15.28515625" style="120" customWidth="1"/>
    <col min="11029" max="11029" width="8" style="120"/>
    <col min="11030" max="11030" width="11.42578125" style="120" customWidth="1"/>
    <col min="11031" max="11031" width="14.140625" style="120" customWidth="1"/>
    <col min="11032" max="11032" width="13" style="120" customWidth="1"/>
    <col min="11033" max="11033" width="8" style="120"/>
    <col min="11034" max="11034" width="10.42578125" style="120" customWidth="1"/>
    <col min="11035" max="11035" width="11" style="120" customWidth="1"/>
    <col min="11036" max="11036" width="12.7109375" style="120" customWidth="1"/>
    <col min="11037" max="11256" width="8" style="120"/>
    <col min="11257" max="11257" width="9.7109375" style="120" customWidth="1"/>
    <col min="11258" max="11258" width="106.28515625" style="120" customWidth="1"/>
    <col min="11259" max="11259" width="17.28515625" style="120" customWidth="1"/>
    <col min="11260" max="11260" width="18.7109375" style="120" customWidth="1"/>
    <col min="11261" max="11261" width="21.7109375" style="120" customWidth="1"/>
    <col min="11262" max="11262" width="27.28515625" style="120" customWidth="1"/>
    <col min="11263" max="11263" width="20.42578125" style="120" customWidth="1"/>
    <col min="11264" max="11264" width="17.28515625" style="120" customWidth="1"/>
    <col min="11265" max="11265" width="22.5703125" style="120" customWidth="1"/>
    <col min="11266" max="11266" width="21" style="120" customWidth="1"/>
    <col min="11267" max="11267" width="32.5703125" style="120" customWidth="1"/>
    <col min="11268" max="11268" width="13" style="120" customWidth="1"/>
    <col min="11269" max="11269" width="12.7109375" style="120" customWidth="1"/>
    <col min="11270" max="11270" width="11.42578125" style="120" customWidth="1"/>
    <col min="11271" max="11271" width="11.85546875" style="120" customWidth="1"/>
    <col min="11272" max="11273" width="13.5703125" style="120" customWidth="1"/>
    <col min="11274" max="11275" width="12.5703125" style="120" customWidth="1"/>
    <col min="11276" max="11276" width="12.7109375" style="120" customWidth="1"/>
    <col min="11277" max="11277" width="11" style="120" customWidth="1"/>
    <col min="11278" max="11279" width="12.140625" style="120" customWidth="1"/>
    <col min="11280" max="11281" width="8" style="120"/>
    <col min="11282" max="11282" width="15" style="120" customWidth="1"/>
    <col min="11283" max="11283" width="15.5703125" style="120" customWidth="1"/>
    <col min="11284" max="11284" width="15.28515625" style="120" customWidth="1"/>
    <col min="11285" max="11285" width="8" style="120"/>
    <col min="11286" max="11286" width="11.42578125" style="120" customWidth="1"/>
    <col min="11287" max="11287" width="14.140625" style="120" customWidth="1"/>
    <col min="11288" max="11288" width="13" style="120" customWidth="1"/>
    <col min="11289" max="11289" width="8" style="120"/>
    <col min="11290" max="11290" width="10.42578125" style="120" customWidth="1"/>
    <col min="11291" max="11291" width="11" style="120" customWidth="1"/>
    <col min="11292" max="11292" width="12.7109375" style="120" customWidth="1"/>
    <col min="11293" max="11512" width="8" style="120"/>
    <col min="11513" max="11513" width="9.7109375" style="120" customWidth="1"/>
    <col min="11514" max="11514" width="106.28515625" style="120" customWidth="1"/>
    <col min="11515" max="11515" width="17.28515625" style="120" customWidth="1"/>
    <col min="11516" max="11516" width="18.7109375" style="120" customWidth="1"/>
    <col min="11517" max="11517" width="21.7109375" style="120" customWidth="1"/>
    <col min="11518" max="11518" width="27.28515625" style="120" customWidth="1"/>
    <col min="11519" max="11519" width="20.42578125" style="120" customWidth="1"/>
    <col min="11520" max="11520" width="17.28515625" style="120" customWidth="1"/>
    <col min="11521" max="11521" width="22.5703125" style="120" customWidth="1"/>
    <col min="11522" max="11522" width="21" style="120" customWidth="1"/>
    <col min="11523" max="11523" width="32.5703125" style="120" customWidth="1"/>
    <col min="11524" max="11524" width="13" style="120" customWidth="1"/>
    <col min="11525" max="11525" width="12.7109375" style="120" customWidth="1"/>
    <col min="11526" max="11526" width="11.42578125" style="120" customWidth="1"/>
    <col min="11527" max="11527" width="11.85546875" style="120" customWidth="1"/>
    <col min="11528" max="11529" width="13.5703125" style="120" customWidth="1"/>
    <col min="11530" max="11531" width="12.5703125" style="120" customWidth="1"/>
    <col min="11532" max="11532" width="12.7109375" style="120" customWidth="1"/>
    <col min="11533" max="11533" width="11" style="120" customWidth="1"/>
    <col min="11534" max="11535" width="12.140625" style="120" customWidth="1"/>
    <col min="11536" max="11537" width="8" style="120"/>
    <col min="11538" max="11538" width="15" style="120" customWidth="1"/>
    <col min="11539" max="11539" width="15.5703125" style="120" customWidth="1"/>
    <col min="11540" max="11540" width="15.28515625" style="120" customWidth="1"/>
    <col min="11541" max="11541" width="8" style="120"/>
    <col min="11542" max="11542" width="11.42578125" style="120" customWidth="1"/>
    <col min="11543" max="11543" width="14.140625" style="120" customWidth="1"/>
    <col min="11544" max="11544" width="13" style="120" customWidth="1"/>
    <col min="11545" max="11545" width="8" style="120"/>
    <col min="11546" max="11546" width="10.42578125" style="120" customWidth="1"/>
    <col min="11547" max="11547" width="11" style="120" customWidth="1"/>
    <col min="11548" max="11548" width="12.7109375" style="120" customWidth="1"/>
    <col min="11549" max="11768" width="8" style="120"/>
    <col min="11769" max="11769" width="9.7109375" style="120" customWidth="1"/>
    <col min="11770" max="11770" width="106.28515625" style="120" customWidth="1"/>
    <col min="11771" max="11771" width="17.28515625" style="120" customWidth="1"/>
    <col min="11772" max="11772" width="18.7109375" style="120" customWidth="1"/>
    <col min="11773" max="11773" width="21.7109375" style="120" customWidth="1"/>
    <col min="11774" max="11774" width="27.28515625" style="120" customWidth="1"/>
    <col min="11775" max="11775" width="20.42578125" style="120" customWidth="1"/>
    <col min="11776" max="11776" width="17.28515625" style="120" customWidth="1"/>
    <col min="11777" max="11777" width="22.5703125" style="120" customWidth="1"/>
    <col min="11778" max="11778" width="21" style="120" customWidth="1"/>
    <col min="11779" max="11779" width="32.5703125" style="120" customWidth="1"/>
    <col min="11780" max="11780" width="13" style="120" customWidth="1"/>
    <col min="11781" max="11781" width="12.7109375" style="120" customWidth="1"/>
    <col min="11782" max="11782" width="11.42578125" style="120" customWidth="1"/>
    <col min="11783" max="11783" width="11.85546875" style="120" customWidth="1"/>
    <col min="11784" max="11785" width="13.5703125" style="120" customWidth="1"/>
    <col min="11786" max="11787" width="12.5703125" style="120" customWidth="1"/>
    <col min="11788" max="11788" width="12.7109375" style="120" customWidth="1"/>
    <col min="11789" max="11789" width="11" style="120" customWidth="1"/>
    <col min="11790" max="11791" width="12.140625" style="120" customWidth="1"/>
    <col min="11792" max="11793" width="8" style="120"/>
    <col min="11794" max="11794" width="15" style="120" customWidth="1"/>
    <col min="11795" max="11795" width="15.5703125" style="120" customWidth="1"/>
    <col min="11796" max="11796" width="15.28515625" style="120" customWidth="1"/>
    <col min="11797" max="11797" width="8" style="120"/>
    <col min="11798" max="11798" width="11.42578125" style="120" customWidth="1"/>
    <col min="11799" max="11799" width="14.140625" style="120" customWidth="1"/>
    <col min="11800" max="11800" width="13" style="120" customWidth="1"/>
    <col min="11801" max="11801" width="8" style="120"/>
    <col min="11802" max="11802" width="10.42578125" style="120" customWidth="1"/>
    <col min="11803" max="11803" width="11" style="120" customWidth="1"/>
    <col min="11804" max="11804" width="12.7109375" style="120" customWidth="1"/>
    <col min="11805" max="12024" width="8" style="120"/>
    <col min="12025" max="12025" width="9.7109375" style="120" customWidth="1"/>
    <col min="12026" max="12026" width="106.28515625" style="120" customWidth="1"/>
    <col min="12027" max="12027" width="17.28515625" style="120" customWidth="1"/>
    <col min="12028" max="12028" width="18.7109375" style="120" customWidth="1"/>
    <col min="12029" max="12029" width="21.7109375" style="120" customWidth="1"/>
    <col min="12030" max="12030" width="27.28515625" style="120" customWidth="1"/>
    <col min="12031" max="12031" width="20.42578125" style="120" customWidth="1"/>
    <col min="12032" max="12032" width="17.28515625" style="120" customWidth="1"/>
    <col min="12033" max="12033" width="22.5703125" style="120" customWidth="1"/>
    <col min="12034" max="12034" width="21" style="120" customWidth="1"/>
    <col min="12035" max="12035" width="32.5703125" style="120" customWidth="1"/>
    <col min="12036" max="12036" width="13" style="120" customWidth="1"/>
    <col min="12037" max="12037" width="12.7109375" style="120" customWidth="1"/>
    <col min="12038" max="12038" width="11.42578125" style="120" customWidth="1"/>
    <col min="12039" max="12039" width="11.85546875" style="120" customWidth="1"/>
    <col min="12040" max="12041" width="13.5703125" style="120" customWidth="1"/>
    <col min="12042" max="12043" width="12.5703125" style="120" customWidth="1"/>
    <col min="12044" max="12044" width="12.7109375" style="120" customWidth="1"/>
    <col min="12045" max="12045" width="11" style="120" customWidth="1"/>
    <col min="12046" max="12047" width="12.140625" style="120" customWidth="1"/>
    <col min="12048" max="12049" width="8" style="120"/>
    <col min="12050" max="12050" width="15" style="120" customWidth="1"/>
    <col min="12051" max="12051" width="15.5703125" style="120" customWidth="1"/>
    <col min="12052" max="12052" width="15.28515625" style="120" customWidth="1"/>
    <col min="12053" max="12053" width="8" style="120"/>
    <col min="12054" max="12054" width="11.42578125" style="120" customWidth="1"/>
    <col min="12055" max="12055" width="14.140625" style="120" customWidth="1"/>
    <col min="12056" max="12056" width="13" style="120" customWidth="1"/>
    <col min="12057" max="12057" width="8" style="120"/>
    <col min="12058" max="12058" width="10.42578125" style="120" customWidth="1"/>
    <col min="12059" max="12059" width="11" style="120" customWidth="1"/>
    <col min="12060" max="12060" width="12.7109375" style="120" customWidth="1"/>
    <col min="12061" max="12280" width="8" style="120"/>
    <col min="12281" max="12281" width="9.7109375" style="120" customWidth="1"/>
    <col min="12282" max="12282" width="106.28515625" style="120" customWidth="1"/>
    <col min="12283" max="12283" width="17.28515625" style="120" customWidth="1"/>
    <col min="12284" max="12284" width="18.7109375" style="120" customWidth="1"/>
    <col min="12285" max="12285" width="21.7109375" style="120" customWidth="1"/>
    <col min="12286" max="12286" width="27.28515625" style="120" customWidth="1"/>
    <col min="12287" max="12287" width="20.42578125" style="120" customWidth="1"/>
    <col min="12288" max="12288" width="17.28515625" style="120" customWidth="1"/>
    <col min="12289" max="12289" width="22.5703125" style="120" customWidth="1"/>
    <col min="12290" max="12290" width="21" style="120" customWidth="1"/>
    <col min="12291" max="12291" width="32.5703125" style="120" customWidth="1"/>
    <col min="12292" max="12292" width="13" style="120" customWidth="1"/>
    <col min="12293" max="12293" width="12.7109375" style="120" customWidth="1"/>
    <col min="12294" max="12294" width="11.42578125" style="120" customWidth="1"/>
    <col min="12295" max="12295" width="11.85546875" style="120" customWidth="1"/>
    <col min="12296" max="12297" width="13.5703125" style="120" customWidth="1"/>
    <col min="12298" max="12299" width="12.5703125" style="120" customWidth="1"/>
    <col min="12300" max="12300" width="12.7109375" style="120" customWidth="1"/>
    <col min="12301" max="12301" width="11" style="120" customWidth="1"/>
    <col min="12302" max="12303" width="12.140625" style="120" customWidth="1"/>
    <col min="12304" max="12305" width="8" style="120"/>
    <col min="12306" max="12306" width="15" style="120" customWidth="1"/>
    <col min="12307" max="12307" width="15.5703125" style="120" customWidth="1"/>
    <col min="12308" max="12308" width="15.28515625" style="120" customWidth="1"/>
    <col min="12309" max="12309" width="8" style="120"/>
    <col min="12310" max="12310" width="11.42578125" style="120" customWidth="1"/>
    <col min="12311" max="12311" width="14.140625" style="120" customWidth="1"/>
    <col min="12312" max="12312" width="13" style="120" customWidth="1"/>
    <col min="12313" max="12313" width="8" style="120"/>
    <col min="12314" max="12314" width="10.42578125" style="120" customWidth="1"/>
    <col min="12315" max="12315" width="11" style="120" customWidth="1"/>
    <col min="12316" max="12316" width="12.7109375" style="120" customWidth="1"/>
    <col min="12317" max="12536" width="8" style="120"/>
    <col min="12537" max="12537" width="9.7109375" style="120" customWidth="1"/>
    <col min="12538" max="12538" width="106.28515625" style="120" customWidth="1"/>
    <col min="12539" max="12539" width="17.28515625" style="120" customWidth="1"/>
    <col min="12540" max="12540" width="18.7109375" style="120" customWidth="1"/>
    <col min="12541" max="12541" width="21.7109375" style="120" customWidth="1"/>
    <col min="12542" max="12542" width="27.28515625" style="120" customWidth="1"/>
    <col min="12543" max="12543" width="20.42578125" style="120" customWidth="1"/>
    <col min="12544" max="12544" width="17.28515625" style="120" customWidth="1"/>
    <col min="12545" max="12545" width="22.5703125" style="120" customWidth="1"/>
    <col min="12546" max="12546" width="21" style="120" customWidth="1"/>
    <col min="12547" max="12547" width="32.5703125" style="120" customWidth="1"/>
    <col min="12548" max="12548" width="13" style="120" customWidth="1"/>
    <col min="12549" max="12549" width="12.7109375" style="120" customWidth="1"/>
    <col min="12550" max="12550" width="11.42578125" style="120" customWidth="1"/>
    <col min="12551" max="12551" width="11.85546875" style="120" customWidth="1"/>
    <col min="12552" max="12553" width="13.5703125" style="120" customWidth="1"/>
    <col min="12554" max="12555" width="12.5703125" style="120" customWidth="1"/>
    <col min="12556" max="12556" width="12.7109375" style="120" customWidth="1"/>
    <col min="12557" max="12557" width="11" style="120" customWidth="1"/>
    <col min="12558" max="12559" width="12.140625" style="120" customWidth="1"/>
    <col min="12560" max="12561" width="8" style="120"/>
    <col min="12562" max="12562" width="15" style="120" customWidth="1"/>
    <col min="12563" max="12563" width="15.5703125" style="120" customWidth="1"/>
    <col min="12564" max="12564" width="15.28515625" style="120" customWidth="1"/>
    <col min="12565" max="12565" width="8" style="120"/>
    <col min="12566" max="12566" width="11.42578125" style="120" customWidth="1"/>
    <col min="12567" max="12567" width="14.140625" style="120" customWidth="1"/>
    <col min="12568" max="12568" width="13" style="120" customWidth="1"/>
    <col min="12569" max="12569" width="8" style="120"/>
    <col min="12570" max="12570" width="10.42578125" style="120" customWidth="1"/>
    <col min="12571" max="12571" width="11" style="120" customWidth="1"/>
    <col min="12572" max="12572" width="12.7109375" style="120" customWidth="1"/>
    <col min="12573" max="12792" width="8" style="120"/>
    <col min="12793" max="12793" width="9.7109375" style="120" customWidth="1"/>
    <col min="12794" max="12794" width="106.28515625" style="120" customWidth="1"/>
    <col min="12795" max="12795" width="17.28515625" style="120" customWidth="1"/>
    <col min="12796" max="12796" width="18.7109375" style="120" customWidth="1"/>
    <col min="12797" max="12797" width="21.7109375" style="120" customWidth="1"/>
    <col min="12798" max="12798" width="27.28515625" style="120" customWidth="1"/>
    <col min="12799" max="12799" width="20.42578125" style="120" customWidth="1"/>
    <col min="12800" max="12800" width="17.28515625" style="120" customWidth="1"/>
    <col min="12801" max="12801" width="22.5703125" style="120" customWidth="1"/>
    <col min="12802" max="12802" width="21" style="120" customWidth="1"/>
    <col min="12803" max="12803" width="32.5703125" style="120" customWidth="1"/>
    <col min="12804" max="12804" width="13" style="120" customWidth="1"/>
    <col min="12805" max="12805" width="12.7109375" style="120" customWidth="1"/>
    <col min="12806" max="12806" width="11.42578125" style="120" customWidth="1"/>
    <col min="12807" max="12807" width="11.85546875" style="120" customWidth="1"/>
    <col min="12808" max="12809" width="13.5703125" style="120" customWidth="1"/>
    <col min="12810" max="12811" width="12.5703125" style="120" customWidth="1"/>
    <col min="12812" max="12812" width="12.7109375" style="120" customWidth="1"/>
    <col min="12813" max="12813" width="11" style="120" customWidth="1"/>
    <col min="12814" max="12815" width="12.140625" style="120" customWidth="1"/>
    <col min="12816" max="12817" width="8" style="120"/>
    <col min="12818" max="12818" width="15" style="120" customWidth="1"/>
    <col min="12819" max="12819" width="15.5703125" style="120" customWidth="1"/>
    <col min="12820" max="12820" width="15.28515625" style="120" customWidth="1"/>
    <col min="12821" max="12821" width="8" style="120"/>
    <col min="12822" max="12822" width="11.42578125" style="120" customWidth="1"/>
    <col min="12823" max="12823" width="14.140625" style="120" customWidth="1"/>
    <col min="12824" max="12824" width="13" style="120" customWidth="1"/>
    <col min="12825" max="12825" width="8" style="120"/>
    <col min="12826" max="12826" width="10.42578125" style="120" customWidth="1"/>
    <col min="12827" max="12827" width="11" style="120" customWidth="1"/>
    <col min="12828" max="12828" width="12.7109375" style="120" customWidth="1"/>
    <col min="12829" max="13048" width="8" style="120"/>
    <col min="13049" max="13049" width="9.7109375" style="120" customWidth="1"/>
    <col min="13050" max="13050" width="106.28515625" style="120" customWidth="1"/>
    <col min="13051" max="13051" width="17.28515625" style="120" customWidth="1"/>
    <col min="13052" max="13052" width="18.7109375" style="120" customWidth="1"/>
    <col min="13053" max="13053" width="21.7109375" style="120" customWidth="1"/>
    <col min="13054" max="13054" width="27.28515625" style="120" customWidth="1"/>
    <col min="13055" max="13055" width="20.42578125" style="120" customWidth="1"/>
    <col min="13056" max="13056" width="17.28515625" style="120" customWidth="1"/>
    <col min="13057" max="13057" width="22.5703125" style="120" customWidth="1"/>
    <col min="13058" max="13058" width="21" style="120" customWidth="1"/>
    <col min="13059" max="13059" width="32.5703125" style="120" customWidth="1"/>
    <col min="13060" max="13060" width="13" style="120" customWidth="1"/>
    <col min="13061" max="13061" width="12.7109375" style="120" customWidth="1"/>
    <col min="13062" max="13062" width="11.42578125" style="120" customWidth="1"/>
    <col min="13063" max="13063" width="11.85546875" style="120" customWidth="1"/>
    <col min="13064" max="13065" width="13.5703125" style="120" customWidth="1"/>
    <col min="13066" max="13067" width="12.5703125" style="120" customWidth="1"/>
    <col min="13068" max="13068" width="12.7109375" style="120" customWidth="1"/>
    <col min="13069" max="13069" width="11" style="120" customWidth="1"/>
    <col min="13070" max="13071" width="12.140625" style="120" customWidth="1"/>
    <col min="13072" max="13073" width="8" style="120"/>
    <col min="13074" max="13074" width="15" style="120" customWidth="1"/>
    <col min="13075" max="13075" width="15.5703125" style="120" customWidth="1"/>
    <col min="13076" max="13076" width="15.28515625" style="120" customWidth="1"/>
    <col min="13077" max="13077" width="8" style="120"/>
    <col min="13078" max="13078" width="11.42578125" style="120" customWidth="1"/>
    <col min="13079" max="13079" width="14.140625" style="120" customWidth="1"/>
    <col min="13080" max="13080" width="13" style="120" customWidth="1"/>
    <col min="13081" max="13081" width="8" style="120"/>
    <col min="13082" max="13082" width="10.42578125" style="120" customWidth="1"/>
    <col min="13083" max="13083" width="11" style="120" customWidth="1"/>
    <col min="13084" max="13084" width="12.7109375" style="120" customWidth="1"/>
    <col min="13085" max="13304" width="8" style="120"/>
    <col min="13305" max="13305" width="9.7109375" style="120" customWidth="1"/>
    <col min="13306" max="13306" width="106.28515625" style="120" customWidth="1"/>
    <col min="13307" max="13307" width="17.28515625" style="120" customWidth="1"/>
    <col min="13308" max="13308" width="18.7109375" style="120" customWidth="1"/>
    <col min="13309" max="13309" width="21.7109375" style="120" customWidth="1"/>
    <col min="13310" max="13310" width="27.28515625" style="120" customWidth="1"/>
    <col min="13311" max="13311" width="20.42578125" style="120" customWidth="1"/>
    <col min="13312" max="13312" width="17.28515625" style="120" customWidth="1"/>
    <col min="13313" max="13313" width="22.5703125" style="120" customWidth="1"/>
    <col min="13314" max="13314" width="21" style="120" customWidth="1"/>
    <col min="13315" max="13315" width="32.5703125" style="120" customWidth="1"/>
    <col min="13316" max="13316" width="13" style="120" customWidth="1"/>
    <col min="13317" max="13317" width="12.7109375" style="120" customWidth="1"/>
    <col min="13318" max="13318" width="11.42578125" style="120" customWidth="1"/>
    <col min="13319" max="13319" width="11.85546875" style="120" customWidth="1"/>
    <col min="13320" max="13321" width="13.5703125" style="120" customWidth="1"/>
    <col min="13322" max="13323" width="12.5703125" style="120" customWidth="1"/>
    <col min="13324" max="13324" width="12.7109375" style="120" customWidth="1"/>
    <col min="13325" max="13325" width="11" style="120" customWidth="1"/>
    <col min="13326" max="13327" width="12.140625" style="120" customWidth="1"/>
    <col min="13328" max="13329" width="8" style="120"/>
    <col min="13330" max="13330" width="15" style="120" customWidth="1"/>
    <col min="13331" max="13331" width="15.5703125" style="120" customWidth="1"/>
    <col min="13332" max="13332" width="15.28515625" style="120" customWidth="1"/>
    <col min="13333" max="13333" width="8" style="120"/>
    <col min="13334" max="13334" width="11.42578125" style="120" customWidth="1"/>
    <col min="13335" max="13335" width="14.140625" style="120" customWidth="1"/>
    <col min="13336" max="13336" width="13" style="120" customWidth="1"/>
    <col min="13337" max="13337" width="8" style="120"/>
    <col min="13338" max="13338" width="10.42578125" style="120" customWidth="1"/>
    <col min="13339" max="13339" width="11" style="120" customWidth="1"/>
    <col min="13340" max="13340" width="12.7109375" style="120" customWidth="1"/>
    <col min="13341" max="13560" width="8" style="120"/>
    <col min="13561" max="13561" width="9.7109375" style="120" customWidth="1"/>
    <col min="13562" max="13562" width="106.28515625" style="120" customWidth="1"/>
    <col min="13563" max="13563" width="17.28515625" style="120" customWidth="1"/>
    <col min="13564" max="13564" width="18.7109375" style="120" customWidth="1"/>
    <col min="13565" max="13565" width="21.7109375" style="120" customWidth="1"/>
    <col min="13566" max="13566" width="27.28515625" style="120" customWidth="1"/>
    <col min="13567" max="13567" width="20.42578125" style="120" customWidth="1"/>
    <col min="13568" max="13568" width="17.28515625" style="120" customWidth="1"/>
    <col min="13569" max="13569" width="22.5703125" style="120" customWidth="1"/>
    <col min="13570" max="13570" width="21" style="120" customWidth="1"/>
    <col min="13571" max="13571" width="32.5703125" style="120" customWidth="1"/>
    <col min="13572" max="13572" width="13" style="120" customWidth="1"/>
    <col min="13573" max="13573" width="12.7109375" style="120" customWidth="1"/>
    <col min="13574" max="13574" width="11.42578125" style="120" customWidth="1"/>
    <col min="13575" max="13575" width="11.85546875" style="120" customWidth="1"/>
    <col min="13576" max="13577" width="13.5703125" style="120" customWidth="1"/>
    <col min="13578" max="13579" width="12.5703125" style="120" customWidth="1"/>
    <col min="13580" max="13580" width="12.7109375" style="120" customWidth="1"/>
    <col min="13581" max="13581" width="11" style="120" customWidth="1"/>
    <col min="13582" max="13583" width="12.140625" style="120" customWidth="1"/>
    <col min="13584" max="13585" width="8" style="120"/>
    <col min="13586" max="13586" width="15" style="120" customWidth="1"/>
    <col min="13587" max="13587" width="15.5703125" style="120" customWidth="1"/>
    <col min="13588" max="13588" width="15.28515625" style="120" customWidth="1"/>
    <col min="13589" max="13589" width="8" style="120"/>
    <col min="13590" max="13590" width="11.42578125" style="120" customWidth="1"/>
    <col min="13591" max="13591" width="14.140625" style="120" customWidth="1"/>
    <col min="13592" max="13592" width="13" style="120" customWidth="1"/>
    <col min="13593" max="13593" width="8" style="120"/>
    <col min="13594" max="13594" width="10.42578125" style="120" customWidth="1"/>
    <col min="13595" max="13595" width="11" style="120" customWidth="1"/>
    <col min="13596" max="13596" width="12.7109375" style="120" customWidth="1"/>
    <col min="13597" max="13816" width="8" style="120"/>
    <col min="13817" max="13817" width="9.7109375" style="120" customWidth="1"/>
    <col min="13818" max="13818" width="106.28515625" style="120" customWidth="1"/>
    <col min="13819" max="13819" width="17.28515625" style="120" customWidth="1"/>
    <col min="13820" max="13820" width="18.7109375" style="120" customWidth="1"/>
    <col min="13821" max="13821" width="21.7109375" style="120" customWidth="1"/>
    <col min="13822" max="13822" width="27.28515625" style="120" customWidth="1"/>
    <col min="13823" max="13823" width="20.42578125" style="120" customWidth="1"/>
    <col min="13824" max="13824" width="17.28515625" style="120" customWidth="1"/>
    <col min="13825" max="13825" width="22.5703125" style="120" customWidth="1"/>
    <col min="13826" max="13826" width="21" style="120" customWidth="1"/>
    <col min="13827" max="13827" width="32.5703125" style="120" customWidth="1"/>
    <col min="13828" max="13828" width="13" style="120" customWidth="1"/>
    <col min="13829" max="13829" width="12.7109375" style="120" customWidth="1"/>
    <col min="13830" max="13830" width="11.42578125" style="120" customWidth="1"/>
    <col min="13831" max="13831" width="11.85546875" style="120" customWidth="1"/>
    <col min="13832" max="13833" width="13.5703125" style="120" customWidth="1"/>
    <col min="13834" max="13835" width="12.5703125" style="120" customWidth="1"/>
    <col min="13836" max="13836" width="12.7109375" style="120" customWidth="1"/>
    <col min="13837" max="13837" width="11" style="120" customWidth="1"/>
    <col min="13838" max="13839" width="12.140625" style="120" customWidth="1"/>
    <col min="13840" max="13841" width="8" style="120"/>
    <col min="13842" max="13842" width="15" style="120" customWidth="1"/>
    <col min="13843" max="13843" width="15.5703125" style="120" customWidth="1"/>
    <col min="13844" max="13844" width="15.28515625" style="120" customWidth="1"/>
    <col min="13845" max="13845" width="8" style="120"/>
    <col min="13846" max="13846" width="11.42578125" style="120" customWidth="1"/>
    <col min="13847" max="13847" width="14.140625" style="120" customWidth="1"/>
    <col min="13848" max="13848" width="13" style="120" customWidth="1"/>
    <col min="13849" max="13849" width="8" style="120"/>
    <col min="13850" max="13850" width="10.42578125" style="120" customWidth="1"/>
    <col min="13851" max="13851" width="11" style="120" customWidth="1"/>
    <col min="13852" max="13852" width="12.7109375" style="120" customWidth="1"/>
    <col min="13853" max="14072" width="8" style="120"/>
    <col min="14073" max="14073" width="9.7109375" style="120" customWidth="1"/>
    <col min="14074" max="14074" width="106.28515625" style="120" customWidth="1"/>
    <col min="14075" max="14075" width="17.28515625" style="120" customWidth="1"/>
    <col min="14076" max="14076" width="18.7109375" style="120" customWidth="1"/>
    <col min="14077" max="14077" width="21.7109375" style="120" customWidth="1"/>
    <col min="14078" max="14078" width="27.28515625" style="120" customWidth="1"/>
    <col min="14079" max="14079" width="20.42578125" style="120" customWidth="1"/>
    <col min="14080" max="14080" width="17.28515625" style="120" customWidth="1"/>
    <col min="14081" max="14081" width="22.5703125" style="120" customWidth="1"/>
    <col min="14082" max="14082" width="21" style="120" customWidth="1"/>
    <col min="14083" max="14083" width="32.5703125" style="120" customWidth="1"/>
    <col min="14084" max="14084" width="13" style="120" customWidth="1"/>
    <col min="14085" max="14085" width="12.7109375" style="120" customWidth="1"/>
    <col min="14086" max="14086" width="11.42578125" style="120" customWidth="1"/>
    <col min="14087" max="14087" width="11.85546875" style="120" customWidth="1"/>
    <col min="14088" max="14089" width="13.5703125" style="120" customWidth="1"/>
    <col min="14090" max="14091" width="12.5703125" style="120" customWidth="1"/>
    <col min="14092" max="14092" width="12.7109375" style="120" customWidth="1"/>
    <col min="14093" max="14093" width="11" style="120" customWidth="1"/>
    <col min="14094" max="14095" width="12.140625" style="120" customWidth="1"/>
    <col min="14096" max="14097" width="8" style="120"/>
    <col min="14098" max="14098" width="15" style="120" customWidth="1"/>
    <col min="14099" max="14099" width="15.5703125" style="120" customWidth="1"/>
    <col min="14100" max="14100" width="15.28515625" style="120" customWidth="1"/>
    <col min="14101" max="14101" width="8" style="120"/>
    <col min="14102" max="14102" width="11.42578125" style="120" customWidth="1"/>
    <col min="14103" max="14103" width="14.140625" style="120" customWidth="1"/>
    <col min="14104" max="14104" width="13" style="120" customWidth="1"/>
    <col min="14105" max="14105" width="8" style="120"/>
    <col min="14106" max="14106" width="10.42578125" style="120" customWidth="1"/>
    <col min="14107" max="14107" width="11" style="120" customWidth="1"/>
    <col min="14108" max="14108" width="12.7109375" style="120" customWidth="1"/>
    <col min="14109" max="14328" width="8" style="120"/>
    <col min="14329" max="14329" width="9.7109375" style="120" customWidth="1"/>
    <col min="14330" max="14330" width="106.28515625" style="120" customWidth="1"/>
    <col min="14331" max="14331" width="17.28515625" style="120" customWidth="1"/>
    <col min="14332" max="14332" width="18.7109375" style="120" customWidth="1"/>
    <col min="14333" max="14333" width="21.7109375" style="120" customWidth="1"/>
    <col min="14334" max="14334" width="27.28515625" style="120" customWidth="1"/>
    <col min="14335" max="14335" width="20.42578125" style="120" customWidth="1"/>
    <col min="14336" max="14336" width="17.28515625" style="120" customWidth="1"/>
    <col min="14337" max="14337" width="22.5703125" style="120" customWidth="1"/>
    <col min="14338" max="14338" width="21" style="120" customWidth="1"/>
    <col min="14339" max="14339" width="32.5703125" style="120" customWidth="1"/>
    <col min="14340" max="14340" width="13" style="120" customWidth="1"/>
    <col min="14341" max="14341" width="12.7109375" style="120" customWidth="1"/>
    <col min="14342" max="14342" width="11.42578125" style="120" customWidth="1"/>
    <col min="14343" max="14343" width="11.85546875" style="120" customWidth="1"/>
    <col min="14344" max="14345" width="13.5703125" style="120" customWidth="1"/>
    <col min="14346" max="14347" width="12.5703125" style="120" customWidth="1"/>
    <col min="14348" max="14348" width="12.7109375" style="120" customWidth="1"/>
    <col min="14349" max="14349" width="11" style="120" customWidth="1"/>
    <col min="14350" max="14351" width="12.140625" style="120" customWidth="1"/>
    <col min="14352" max="14353" width="8" style="120"/>
    <col min="14354" max="14354" width="15" style="120" customWidth="1"/>
    <col min="14355" max="14355" width="15.5703125" style="120" customWidth="1"/>
    <col min="14356" max="14356" width="15.28515625" style="120" customWidth="1"/>
    <col min="14357" max="14357" width="8" style="120"/>
    <col min="14358" max="14358" width="11.42578125" style="120" customWidth="1"/>
    <col min="14359" max="14359" width="14.140625" style="120" customWidth="1"/>
    <col min="14360" max="14360" width="13" style="120" customWidth="1"/>
    <col min="14361" max="14361" width="8" style="120"/>
    <col min="14362" max="14362" width="10.42578125" style="120" customWidth="1"/>
    <col min="14363" max="14363" width="11" style="120" customWidth="1"/>
    <col min="14364" max="14364" width="12.7109375" style="120" customWidth="1"/>
    <col min="14365" max="14584" width="8" style="120"/>
    <col min="14585" max="14585" width="9.7109375" style="120" customWidth="1"/>
    <col min="14586" max="14586" width="106.28515625" style="120" customWidth="1"/>
    <col min="14587" max="14587" width="17.28515625" style="120" customWidth="1"/>
    <col min="14588" max="14588" width="18.7109375" style="120" customWidth="1"/>
    <col min="14589" max="14589" width="21.7109375" style="120" customWidth="1"/>
    <col min="14590" max="14590" width="27.28515625" style="120" customWidth="1"/>
    <col min="14591" max="14591" width="20.42578125" style="120" customWidth="1"/>
    <col min="14592" max="14592" width="17.28515625" style="120" customWidth="1"/>
    <col min="14593" max="14593" width="22.5703125" style="120" customWidth="1"/>
    <col min="14594" max="14594" width="21" style="120" customWidth="1"/>
    <col min="14595" max="14595" width="32.5703125" style="120" customWidth="1"/>
    <col min="14596" max="14596" width="13" style="120" customWidth="1"/>
    <col min="14597" max="14597" width="12.7109375" style="120" customWidth="1"/>
    <col min="14598" max="14598" width="11.42578125" style="120" customWidth="1"/>
    <col min="14599" max="14599" width="11.85546875" style="120" customWidth="1"/>
    <col min="14600" max="14601" width="13.5703125" style="120" customWidth="1"/>
    <col min="14602" max="14603" width="12.5703125" style="120" customWidth="1"/>
    <col min="14604" max="14604" width="12.7109375" style="120" customWidth="1"/>
    <col min="14605" max="14605" width="11" style="120" customWidth="1"/>
    <col min="14606" max="14607" width="12.140625" style="120" customWidth="1"/>
    <col min="14608" max="14609" width="8" style="120"/>
    <col min="14610" max="14610" width="15" style="120" customWidth="1"/>
    <col min="14611" max="14611" width="15.5703125" style="120" customWidth="1"/>
    <col min="14612" max="14612" width="15.28515625" style="120" customWidth="1"/>
    <col min="14613" max="14613" width="8" style="120"/>
    <col min="14614" max="14614" width="11.42578125" style="120" customWidth="1"/>
    <col min="14615" max="14615" width="14.140625" style="120" customWidth="1"/>
    <col min="14616" max="14616" width="13" style="120" customWidth="1"/>
    <col min="14617" max="14617" width="8" style="120"/>
    <col min="14618" max="14618" width="10.42578125" style="120" customWidth="1"/>
    <col min="14619" max="14619" width="11" style="120" customWidth="1"/>
    <col min="14620" max="14620" width="12.7109375" style="120" customWidth="1"/>
    <col min="14621" max="14840" width="8" style="120"/>
    <col min="14841" max="14841" width="9.7109375" style="120" customWidth="1"/>
    <col min="14842" max="14842" width="106.28515625" style="120" customWidth="1"/>
    <col min="14843" max="14843" width="17.28515625" style="120" customWidth="1"/>
    <col min="14844" max="14844" width="18.7109375" style="120" customWidth="1"/>
    <col min="14845" max="14845" width="21.7109375" style="120" customWidth="1"/>
    <col min="14846" max="14846" width="27.28515625" style="120" customWidth="1"/>
    <col min="14847" max="14847" width="20.42578125" style="120" customWidth="1"/>
    <col min="14848" max="14848" width="17.28515625" style="120" customWidth="1"/>
    <col min="14849" max="14849" width="22.5703125" style="120" customWidth="1"/>
    <col min="14850" max="14850" width="21" style="120" customWidth="1"/>
    <col min="14851" max="14851" width="32.5703125" style="120" customWidth="1"/>
    <col min="14852" max="14852" width="13" style="120" customWidth="1"/>
    <col min="14853" max="14853" width="12.7109375" style="120" customWidth="1"/>
    <col min="14854" max="14854" width="11.42578125" style="120" customWidth="1"/>
    <col min="14855" max="14855" width="11.85546875" style="120" customWidth="1"/>
    <col min="14856" max="14857" width="13.5703125" style="120" customWidth="1"/>
    <col min="14858" max="14859" width="12.5703125" style="120" customWidth="1"/>
    <col min="14860" max="14860" width="12.7109375" style="120" customWidth="1"/>
    <col min="14861" max="14861" width="11" style="120" customWidth="1"/>
    <col min="14862" max="14863" width="12.140625" style="120" customWidth="1"/>
    <col min="14864" max="14865" width="8" style="120"/>
    <col min="14866" max="14866" width="15" style="120" customWidth="1"/>
    <col min="14867" max="14867" width="15.5703125" style="120" customWidth="1"/>
    <col min="14868" max="14868" width="15.28515625" style="120" customWidth="1"/>
    <col min="14869" max="14869" width="8" style="120"/>
    <col min="14870" max="14870" width="11.42578125" style="120" customWidth="1"/>
    <col min="14871" max="14871" width="14.140625" style="120" customWidth="1"/>
    <col min="14872" max="14872" width="13" style="120" customWidth="1"/>
    <col min="14873" max="14873" width="8" style="120"/>
    <col min="14874" max="14874" width="10.42578125" style="120" customWidth="1"/>
    <col min="14875" max="14875" width="11" style="120" customWidth="1"/>
    <col min="14876" max="14876" width="12.7109375" style="120" customWidth="1"/>
    <col min="14877" max="15096" width="8" style="120"/>
    <col min="15097" max="15097" width="9.7109375" style="120" customWidth="1"/>
    <col min="15098" max="15098" width="106.28515625" style="120" customWidth="1"/>
    <col min="15099" max="15099" width="17.28515625" style="120" customWidth="1"/>
    <col min="15100" max="15100" width="18.7109375" style="120" customWidth="1"/>
    <col min="15101" max="15101" width="21.7109375" style="120" customWidth="1"/>
    <col min="15102" max="15102" width="27.28515625" style="120" customWidth="1"/>
    <col min="15103" max="15103" width="20.42578125" style="120" customWidth="1"/>
    <col min="15104" max="15104" width="17.28515625" style="120" customWidth="1"/>
    <col min="15105" max="15105" width="22.5703125" style="120" customWidth="1"/>
    <col min="15106" max="15106" width="21" style="120" customWidth="1"/>
    <col min="15107" max="15107" width="32.5703125" style="120" customWidth="1"/>
    <col min="15108" max="15108" width="13" style="120" customWidth="1"/>
    <col min="15109" max="15109" width="12.7109375" style="120" customWidth="1"/>
    <col min="15110" max="15110" width="11.42578125" style="120" customWidth="1"/>
    <col min="15111" max="15111" width="11.85546875" style="120" customWidth="1"/>
    <col min="15112" max="15113" width="13.5703125" style="120" customWidth="1"/>
    <col min="15114" max="15115" width="12.5703125" style="120" customWidth="1"/>
    <col min="15116" max="15116" width="12.7109375" style="120" customWidth="1"/>
    <col min="15117" max="15117" width="11" style="120" customWidth="1"/>
    <col min="15118" max="15119" width="12.140625" style="120" customWidth="1"/>
    <col min="15120" max="15121" width="8" style="120"/>
    <col min="15122" max="15122" width="15" style="120" customWidth="1"/>
    <col min="15123" max="15123" width="15.5703125" style="120" customWidth="1"/>
    <col min="15124" max="15124" width="15.28515625" style="120" customWidth="1"/>
    <col min="15125" max="15125" width="8" style="120"/>
    <col min="15126" max="15126" width="11.42578125" style="120" customWidth="1"/>
    <col min="15127" max="15127" width="14.140625" style="120" customWidth="1"/>
    <col min="15128" max="15128" width="13" style="120" customWidth="1"/>
    <col min="15129" max="15129" width="8" style="120"/>
    <col min="15130" max="15130" width="10.42578125" style="120" customWidth="1"/>
    <col min="15131" max="15131" width="11" style="120" customWidth="1"/>
    <col min="15132" max="15132" width="12.7109375" style="120" customWidth="1"/>
    <col min="15133" max="15352" width="8" style="120"/>
    <col min="15353" max="15353" width="9.7109375" style="120" customWidth="1"/>
    <col min="15354" max="15354" width="106.28515625" style="120" customWidth="1"/>
    <col min="15355" max="15355" width="17.28515625" style="120" customWidth="1"/>
    <col min="15356" max="15356" width="18.7109375" style="120" customWidth="1"/>
    <col min="15357" max="15357" width="21.7109375" style="120" customWidth="1"/>
    <col min="15358" max="15358" width="27.28515625" style="120" customWidth="1"/>
    <col min="15359" max="15359" width="20.42578125" style="120" customWidth="1"/>
    <col min="15360" max="15360" width="17.28515625" style="120" customWidth="1"/>
    <col min="15361" max="15361" width="22.5703125" style="120" customWidth="1"/>
    <col min="15362" max="15362" width="21" style="120" customWidth="1"/>
    <col min="15363" max="15363" width="32.5703125" style="120" customWidth="1"/>
    <col min="15364" max="15364" width="13" style="120" customWidth="1"/>
    <col min="15365" max="15365" width="12.7109375" style="120" customWidth="1"/>
    <col min="15366" max="15366" width="11.42578125" style="120" customWidth="1"/>
    <col min="15367" max="15367" width="11.85546875" style="120" customWidth="1"/>
    <col min="15368" max="15369" width="13.5703125" style="120" customWidth="1"/>
    <col min="15370" max="15371" width="12.5703125" style="120" customWidth="1"/>
    <col min="15372" max="15372" width="12.7109375" style="120" customWidth="1"/>
    <col min="15373" max="15373" width="11" style="120" customWidth="1"/>
    <col min="15374" max="15375" width="12.140625" style="120" customWidth="1"/>
    <col min="15376" max="15377" width="8" style="120"/>
    <col min="15378" max="15378" width="15" style="120" customWidth="1"/>
    <col min="15379" max="15379" width="15.5703125" style="120" customWidth="1"/>
    <col min="15380" max="15380" width="15.28515625" style="120" customWidth="1"/>
    <col min="15381" max="15381" width="8" style="120"/>
    <col min="15382" max="15382" width="11.42578125" style="120" customWidth="1"/>
    <col min="15383" max="15383" width="14.140625" style="120" customWidth="1"/>
    <col min="15384" max="15384" width="13" style="120" customWidth="1"/>
    <col min="15385" max="15385" width="8" style="120"/>
    <col min="15386" max="15386" width="10.42578125" style="120" customWidth="1"/>
    <col min="15387" max="15387" width="11" style="120" customWidth="1"/>
    <col min="15388" max="15388" width="12.7109375" style="120" customWidth="1"/>
    <col min="15389" max="15608" width="8" style="120"/>
    <col min="15609" max="15609" width="9.7109375" style="120" customWidth="1"/>
    <col min="15610" max="15610" width="106.28515625" style="120" customWidth="1"/>
    <col min="15611" max="15611" width="17.28515625" style="120" customWidth="1"/>
    <col min="15612" max="15612" width="18.7109375" style="120" customWidth="1"/>
    <col min="15613" max="15613" width="21.7109375" style="120" customWidth="1"/>
    <col min="15614" max="15614" width="27.28515625" style="120" customWidth="1"/>
    <col min="15615" max="15615" width="20.42578125" style="120" customWidth="1"/>
    <col min="15616" max="15616" width="17.28515625" style="120" customWidth="1"/>
    <col min="15617" max="15617" width="22.5703125" style="120" customWidth="1"/>
    <col min="15618" max="15618" width="21" style="120" customWidth="1"/>
    <col min="15619" max="15619" width="32.5703125" style="120" customWidth="1"/>
    <col min="15620" max="15620" width="13" style="120" customWidth="1"/>
    <col min="15621" max="15621" width="12.7109375" style="120" customWidth="1"/>
    <col min="15622" max="15622" width="11.42578125" style="120" customWidth="1"/>
    <col min="15623" max="15623" width="11.85546875" style="120" customWidth="1"/>
    <col min="15624" max="15625" width="13.5703125" style="120" customWidth="1"/>
    <col min="15626" max="15627" width="12.5703125" style="120" customWidth="1"/>
    <col min="15628" max="15628" width="12.7109375" style="120" customWidth="1"/>
    <col min="15629" max="15629" width="11" style="120" customWidth="1"/>
    <col min="15630" max="15631" width="12.140625" style="120" customWidth="1"/>
    <col min="15632" max="15633" width="8" style="120"/>
    <col min="15634" max="15634" width="15" style="120" customWidth="1"/>
    <col min="15635" max="15635" width="15.5703125" style="120" customWidth="1"/>
    <col min="15636" max="15636" width="15.28515625" style="120" customWidth="1"/>
    <col min="15637" max="15637" width="8" style="120"/>
    <col min="15638" max="15638" width="11.42578125" style="120" customWidth="1"/>
    <col min="15639" max="15639" width="14.140625" style="120" customWidth="1"/>
    <col min="15640" max="15640" width="13" style="120" customWidth="1"/>
    <col min="15641" max="15641" width="8" style="120"/>
    <col min="15642" max="15642" width="10.42578125" style="120" customWidth="1"/>
    <col min="15643" max="15643" width="11" style="120" customWidth="1"/>
    <col min="15644" max="15644" width="12.7109375" style="120" customWidth="1"/>
    <col min="15645" max="15864" width="8" style="120"/>
    <col min="15865" max="15865" width="9.7109375" style="120" customWidth="1"/>
    <col min="15866" max="15866" width="106.28515625" style="120" customWidth="1"/>
    <col min="15867" max="15867" width="17.28515625" style="120" customWidth="1"/>
    <col min="15868" max="15868" width="18.7109375" style="120" customWidth="1"/>
    <col min="15869" max="15869" width="21.7109375" style="120" customWidth="1"/>
    <col min="15870" max="15870" width="27.28515625" style="120" customWidth="1"/>
    <col min="15871" max="15871" width="20.42578125" style="120" customWidth="1"/>
    <col min="15872" max="15872" width="17.28515625" style="120" customWidth="1"/>
    <col min="15873" max="15873" width="22.5703125" style="120" customWidth="1"/>
    <col min="15874" max="15874" width="21" style="120" customWidth="1"/>
    <col min="15875" max="15875" width="32.5703125" style="120" customWidth="1"/>
    <col min="15876" max="15876" width="13" style="120" customWidth="1"/>
    <col min="15877" max="15877" width="12.7109375" style="120" customWidth="1"/>
    <col min="15878" max="15878" width="11.42578125" style="120" customWidth="1"/>
    <col min="15879" max="15879" width="11.85546875" style="120" customWidth="1"/>
    <col min="15880" max="15881" width="13.5703125" style="120" customWidth="1"/>
    <col min="15882" max="15883" width="12.5703125" style="120" customWidth="1"/>
    <col min="15884" max="15884" width="12.7109375" style="120" customWidth="1"/>
    <col min="15885" max="15885" width="11" style="120" customWidth="1"/>
    <col min="15886" max="15887" width="12.140625" style="120" customWidth="1"/>
    <col min="15888" max="15889" width="8" style="120"/>
    <col min="15890" max="15890" width="15" style="120" customWidth="1"/>
    <col min="15891" max="15891" width="15.5703125" style="120" customWidth="1"/>
    <col min="15892" max="15892" width="15.28515625" style="120" customWidth="1"/>
    <col min="15893" max="15893" width="8" style="120"/>
    <col min="15894" max="15894" width="11.42578125" style="120" customWidth="1"/>
    <col min="15895" max="15895" width="14.140625" style="120" customWidth="1"/>
    <col min="15896" max="15896" width="13" style="120" customWidth="1"/>
    <col min="15897" max="15897" width="8" style="120"/>
    <col min="15898" max="15898" width="10.42578125" style="120" customWidth="1"/>
    <col min="15899" max="15899" width="11" style="120" customWidth="1"/>
    <col min="15900" max="15900" width="12.7109375" style="120" customWidth="1"/>
    <col min="15901" max="16120" width="8" style="120"/>
    <col min="16121" max="16121" width="9.7109375" style="120" customWidth="1"/>
    <col min="16122" max="16122" width="106.28515625" style="120" customWidth="1"/>
    <col min="16123" max="16123" width="17.28515625" style="120" customWidth="1"/>
    <col min="16124" max="16124" width="18.7109375" style="120" customWidth="1"/>
    <col min="16125" max="16125" width="21.7109375" style="120" customWidth="1"/>
    <col min="16126" max="16126" width="27.28515625" style="120" customWidth="1"/>
    <col min="16127" max="16127" width="20.42578125" style="120" customWidth="1"/>
    <col min="16128" max="16128" width="17.28515625" style="120" customWidth="1"/>
    <col min="16129" max="16129" width="22.5703125" style="120" customWidth="1"/>
    <col min="16130" max="16130" width="21" style="120" customWidth="1"/>
    <col min="16131" max="16131" width="32.5703125" style="120" customWidth="1"/>
    <col min="16132" max="16132" width="13" style="120" customWidth="1"/>
    <col min="16133" max="16133" width="12.7109375" style="120" customWidth="1"/>
    <col min="16134" max="16134" width="11.42578125" style="120" customWidth="1"/>
    <col min="16135" max="16135" width="11.85546875" style="120" customWidth="1"/>
    <col min="16136" max="16137" width="13.5703125" style="120" customWidth="1"/>
    <col min="16138" max="16139" width="12.5703125" style="120" customWidth="1"/>
    <col min="16140" max="16140" width="12.7109375" style="120" customWidth="1"/>
    <col min="16141" max="16141" width="11" style="120" customWidth="1"/>
    <col min="16142" max="16143" width="12.140625" style="120" customWidth="1"/>
    <col min="16144" max="16145" width="8" style="120"/>
    <col min="16146" max="16146" width="15" style="120" customWidth="1"/>
    <col min="16147" max="16147" width="15.5703125" style="120" customWidth="1"/>
    <col min="16148" max="16148" width="15.28515625" style="120" customWidth="1"/>
    <col min="16149" max="16149" width="8" style="120"/>
    <col min="16150" max="16150" width="11.42578125" style="120" customWidth="1"/>
    <col min="16151" max="16151" width="14.140625" style="120" customWidth="1"/>
    <col min="16152" max="16152" width="13" style="120" customWidth="1"/>
    <col min="16153" max="16153" width="8" style="120"/>
    <col min="16154" max="16154" width="10.42578125" style="120" customWidth="1"/>
    <col min="16155" max="16155" width="11" style="120" customWidth="1"/>
    <col min="16156" max="16156" width="12.7109375" style="120" customWidth="1"/>
    <col min="16157" max="16384" width="8" style="120"/>
  </cols>
  <sheetData>
    <row r="1" spans="1:5" x14ac:dyDescent="0.2">
      <c r="C1" s="344"/>
      <c r="D1" s="344" t="s">
        <v>697</v>
      </c>
    </row>
    <row r="2" spans="1:5" ht="73.5" customHeight="1" x14ac:dyDescent="0.2">
      <c r="B2" s="345"/>
      <c r="C2" s="548" t="s">
        <v>634</v>
      </c>
      <c r="D2" s="548"/>
    </row>
    <row r="4" spans="1:5" ht="41.25" customHeight="1" x14ac:dyDescent="0.3">
      <c r="A4" s="604" t="s">
        <v>755</v>
      </c>
      <c r="B4" s="604"/>
      <c r="C4" s="604"/>
      <c r="D4" s="604"/>
    </row>
    <row r="5" spans="1:5" ht="13.5" customHeight="1" x14ac:dyDescent="0.3">
      <c r="A5" s="551"/>
      <c r="B5" s="551"/>
      <c r="C5" s="551"/>
    </row>
    <row r="6" spans="1:5" ht="21" customHeight="1" x14ac:dyDescent="0.3">
      <c r="A6" s="546"/>
      <c r="B6" s="546"/>
      <c r="C6" s="546"/>
      <c r="D6" s="346" t="s">
        <v>162</v>
      </c>
    </row>
    <row r="7" spans="1:5" s="124" customFormat="1" ht="18.75" customHeight="1" x14ac:dyDescent="0.25">
      <c r="A7" s="540" t="s">
        <v>335</v>
      </c>
      <c r="B7" s="542" t="s">
        <v>336</v>
      </c>
      <c r="C7" s="598" t="s">
        <v>696</v>
      </c>
      <c r="D7" s="599"/>
    </row>
    <row r="8" spans="1:5" s="124" customFormat="1" ht="16.5" customHeight="1" x14ac:dyDescent="0.25">
      <c r="A8" s="540"/>
      <c r="B8" s="542"/>
      <c r="C8" s="600"/>
      <c r="D8" s="601"/>
    </row>
    <row r="9" spans="1:5" s="124" customFormat="1" ht="54" customHeight="1" x14ac:dyDescent="0.25">
      <c r="A9" s="540"/>
      <c r="B9" s="542"/>
      <c r="C9" s="602"/>
      <c r="D9" s="603"/>
    </row>
    <row r="10" spans="1:5" s="125" customFormat="1" ht="15" customHeight="1" x14ac:dyDescent="0.25">
      <c r="A10" s="541"/>
      <c r="B10" s="597"/>
      <c r="C10" s="347" t="s">
        <v>673</v>
      </c>
      <c r="D10" s="336" t="s">
        <v>674</v>
      </c>
    </row>
    <row r="11" spans="1:5" s="125" customFormat="1" ht="12" customHeight="1" x14ac:dyDescent="0.25">
      <c r="A11" s="334"/>
      <c r="B11" s="335"/>
      <c r="C11" s="348"/>
      <c r="D11" s="349"/>
    </row>
    <row r="12" spans="1:5" s="124" customFormat="1" x14ac:dyDescent="0.3">
      <c r="A12" s="131">
        <v>1</v>
      </c>
      <c r="B12" s="132" t="s">
        <v>345</v>
      </c>
      <c r="C12" s="350"/>
      <c r="D12" s="351"/>
    </row>
    <row r="13" spans="1:5" s="124" customFormat="1" x14ac:dyDescent="0.3">
      <c r="A13" s="135">
        <v>2</v>
      </c>
      <c r="B13" s="132" t="s">
        <v>167</v>
      </c>
      <c r="C13" s="350"/>
      <c r="D13" s="351"/>
    </row>
    <row r="14" spans="1:5" s="124" customFormat="1" x14ac:dyDescent="0.3">
      <c r="A14" s="136">
        <v>1</v>
      </c>
      <c r="B14" s="137" t="s">
        <v>346</v>
      </c>
      <c r="C14" s="352">
        <v>10221.171955993459</v>
      </c>
      <c r="D14" s="353"/>
      <c r="E14" s="140"/>
    </row>
    <row r="15" spans="1:5" s="124" customFormat="1" x14ac:dyDescent="0.3">
      <c r="A15" s="136">
        <v>2</v>
      </c>
      <c r="B15" s="137" t="s">
        <v>347</v>
      </c>
      <c r="C15" s="352">
        <v>9589.2387560154584</v>
      </c>
      <c r="D15" s="353"/>
      <c r="E15" s="140"/>
    </row>
    <row r="16" spans="1:5" s="124" customFormat="1" ht="33" x14ac:dyDescent="0.3">
      <c r="A16" s="136">
        <v>3</v>
      </c>
      <c r="B16" s="137" t="s">
        <v>348</v>
      </c>
      <c r="C16" s="352">
        <v>11583.110313860039</v>
      </c>
      <c r="D16" s="353"/>
      <c r="E16" s="140"/>
    </row>
    <row r="17" spans="1:5" s="124" customFormat="1" x14ac:dyDescent="0.3">
      <c r="A17" s="136">
        <v>4</v>
      </c>
      <c r="B17" s="137" t="s">
        <v>349</v>
      </c>
      <c r="C17" s="352"/>
      <c r="D17" s="353"/>
      <c r="E17" s="140"/>
    </row>
    <row r="18" spans="1:5" s="124" customFormat="1" x14ac:dyDescent="0.3">
      <c r="A18" s="136">
        <v>5</v>
      </c>
      <c r="B18" s="137" t="s">
        <v>350</v>
      </c>
      <c r="C18" s="352"/>
      <c r="D18" s="353"/>
      <c r="E18" s="140"/>
    </row>
    <row r="19" spans="1:5" s="124" customFormat="1" x14ac:dyDescent="0.3">
      <c r="A19" s="141">
        <v>6</v>
      </c>
      <c r="B19" s="142" t="s">
        <v>351</v>
      </c>
      <c r="C19" s="354">
        <v>7908.739272139992</v>
      </c>
      <c r="D19" s="353">
        <v>10521.390880000001</v>
      </c>
      <c r="E19" s="140"/>
    </row>
    <row r="20" spans="1:5" s="124" customFormat="1" ht="33" x14ac:dyDescent="0.3">
      <c r="A20" s="136">
        <v>7</v>
      </c>
      <c r="B20" s="137" t="s">
        <v>352</v>
      </c>
      <c r="C20" s="352">
        <v>7097.1536220911621</v>
      </c>
      <c r="D20" s="353"/>
      <c r="E20" s="140"/>
    </row>
    <row r="21" spans="1:5" s="124" customFormat="1" x14ac:dyDescent="0.3">
      <c r="A21" s="136">
        <v>8</v>
      </c>
      <c r="B21" s="137" t="s">
        <v>353</v>
      </c>
      <c r="C21" s="352">
        <v>3961.1998354133329</v>
      </c>
      <c r="D21" s="353">
        <v>7105.3548800000008</v>
      </c>
      <c r="E21" s="140"/>
    </row>
    <row r="22" spans="1:5" s="124" customFormat="1" x14ac:dyDescent="0.3">
      <c r="A22" s="136">
        <v>9</v>
      </c>
      <c r="B22" s="137" t="s">
        <v>354</v>
      </c>
      <c r="C22" s="352">
        <v>5802.00576</v>
      </c>
      <c r="D22" s="353"/>
      <c r="E22" s="140"/>
    </row>
    <row r="23" spans="1:5" s="124" customFormat="1" x14ac:dyDescent="0.3">
      <c r="A23" s="136">
        <v>10</v>
      </c>
      <c r="B23" s="137" t="s">
        <v>355</v>
      </c>
      <c r="C23" s="352">
        <v>9597.957512847981</v>
      </c>
      <c r="D23" s="353">
        <v>11730.14208</v>
      </c>
      <c r="E23" s="140"/>
    </row>
    <row r="24" spans="1:5" s="124" customFormat="1" x14ac:dyDescent="0.3">
      <c r="A24" s="136">
        <v>11</v>
      </c>
      <c r="B24" s="137" t="s">
        <v>356</v>
      </c>
      <c r="C24" s="352">
        <v>1291.8481151039998</v>
      </c>
      <c r="D24" s="353"/>
      <c r="E24" s="140"/>
    </row>
    <row r="25" spans="1:5" s="124" customFormat="1" x14ac:dyDescent="0.3">
      <c r="A25" s="136">
        <v>12</v>
      </c>
      <c r="B25" s="137" t="s">
        <v>357</v>
      </c>
      <c r="C25" s="352">
        <v>119887.37476723197</v>
      </c>
      <c r="D25" s="353"/>
      <c r="E25" s="140"/>
    </row>
    <row r="26" spans="1:5" s="124" customFormat="1" x14ac:dyDescent="0.3">
      <c r="A26" s="136">
        <v>13</v>
      </c>
      <c r="B26" s="137" t="s">
        <v>358</v>
      </c>
      <c r="C26" s="352">
        <v>4038.3586712370729</v>
      </c>
      <c r="D26" s="353"/>
      <c r="E26" s="140"/>
    </row>
    <row r="27" spans="1:5" s="124" customFormat="1" x14ac:dyDescent="0.3">
      <c r="A27" s="136">
        <v>14</v>
      </c>
      <c r="B27" s="137" t="s">
        <v>359</v>
      </c>
      <c r="C27" s="352">
        <v>5598.0084987839991</v>
      </c>
      <c r="D27" s="353"/>
      <c r="E27" s="140"/>
    </row>
    <row r="28" spans="1:5" s="124" customFormat="1" x14ac:dyDescent="0.3">
      <c r="A28" s="136">
        <v>15</v>
      </c>
      <c r="B28" s="137" t="s">
        <v>360</v>
      </c>
      <c r="C28" s="352">
        <v>9142.079136685632</v>
      </c>
      <c r="D28" s="353"/>
      <c r="E28" s="140"/>
    </row>
    <row r="29" spans="1:5" s="124" customFormat="1" x14ac:dyDescent="0.3">
      <c r="A29" s="136">
        <v>16</v>
      </c>
      <c r="B29" s="137" t="s">
        <v>361</v>
      </c>
      <c r="C29" s="352">
        <v>12126.147640442879</v>
      </c>
      <c r="D29" s="353"/>
      <c r="E29" s="140"/>
    </row>
    <row r="30" spans="1:5" s="124" customFormat="1" x14ac:dyDescent="0.3">
      <c r="A30" s="136">
        <v>17</v>
      </c>
      <c r="B30" s="137" t="s">
        <v>362</v>
      </c>
      <c r="C30" s="352">
        <v>11477.88096</v>
      </c>
      <c r="D30" s="353"/>
      <c r="E30" s="140"/>
    </row>
    <row r="31" spans="1:5" s="124" customFormat="1" x14ac:dyDescent="0.3">
      <c r="A31" s="144">
        <v>18</v>
      </c>
      <c r="B31" s="145" t="s">
        <v>363</v>
      </c>
      <c r="C31" s="352"/>
      <c r="D31" s="353"/>
      <c r="E31" s="140"/>
    </row>
    <row r="32" spans="1:5" s="124" customFormat="1" x14ac:dyDescent="0.3">
      <c r="A32" s="135">
        <v>3</v>
      </c>
      <c r="B32" s="132" t="s">
        <v>168</v>
      </c>
      <c r="C32" s="355"/>
      <c r="D32" s="353"/>
    </row>
    <row r="33" spans="1:5" s="124" customFormat="1" x14ac:dyDescent="0.3">
      <c r="A33" s="144">
        <v>19</v>
      </c>
      <c r="B33" s="145" t="s">
        <v>364</v>
      </c>
      <c r="C33" s="356"/>
      <c r="D33" s="353"/>
      <c r="E33" s="140"/>
    </row>
    <row r="34" spans="1:5" s="124" customFormat="1" x14ac:dyDescent="0.3">
      <c r="A34" s="144">
        <v>20</v>
      </c>
      <c r="B34" s="145" t="s">
        <v>365</v>
      </c>
      <c r="C34" s="352">
        <v>1937.7721726559998</v>
      </c>
      <c r="D34" s="353"/>
      <c r="E34" s="140"/>
    </row>
    <row r="35" spans="1:5" s="124" customFormat="1" x14ac:dyDescent="0.3">
      <c r="A35" s="135">
        <v>4</v>
      </c>
      <c r="B35" s="132" t="s">
        <v>115</v>
      </c>
      <c r="C35" s="355"/>
      <c r="D35" s="353"/>
    </row>
    <row r="36" spans="1:5" s="124" customFormat="1" x14ac:dyDescent="0.3">
      <c r="A36" s="136">
        <v>21</v>
      </c>
      <c r="B36" s="137" t="s">
        <v>366</v>
      </c>
      <c r="C36" s="352">
        <v>9797.1461350668378</v>
      </c>
      <c r="D36" s="353">
        <v>10338.160044777316</v>
      </c>
      <c r="E36" s="140"/>
    </row>
    <row r="37" spans="1:5" s="124" customFormat="1" x14ac:dyDescent="0.3">
      <c r="A37" s="136">
        <v>22</v>
      </c>
      <c r="B37" s="137" t="s">
        <v>367</v>
      </c>
      <c r="C37" s="352">
        <v>9155.8579326513154</v>
      </c>
      <c r="D37" s="353">
        <v>17048.6516694608</v>
      </c>
      <c r="E37" s="140"/>
    </row>
    <row r="38" spans="1:5" s="124" customFormat="1" ht="22.5" customHeight="1" x14ac:dyDescent="0.3">
      <c r="A38" s="147" t="s">
        <v>368</v>
      </c>
      <c r="B38" s="137" t="s">
        <v>369</v>
      </c>
      <c r="C38" s="352">
        <v>63903.420093811204</v>
      </c>
      <c r="D38" s="353"/>
      <c r="E38" s="140"/>
    </row>
    <row r="39" spans="1:5" s="124" customFormat="1" x14ac:dyDescent="0.3">
      <c r="A39" s="136">
        <v>23</v>
      </c>
      <c r="B39" s="137" t="s">
        <v>370</v>
      </c>
      <c r="C39" s="352">
        <v>10420.807368937296</v>
      </c>
      <c r="D39" s="353"/>
      <c r="E39" s="140"/>
    </row>
    <row r="40" spans="1:5" s="124" customFormat="1" x14ac:dyDescent="0.3">
      <c r="A40" s="136">
        <v>24</v>
      </c>
      <c r="B40" s="137" t="s">
        <v>371</v>
      </c>
      <c r="C40" s="352">
        <v>10905.387200677576</v>
      </c>
      <c r="D40" s="353"/>
      <c r="E40" s="140"/>
    </row>
    <row r="41" spans="1:5" s="124" customFormat="1" x14ac:dyDescent="0.3">
      <c r="A41" s="136">
        <v>25</v>
      </c>
      <c r="B41" s="137" t="s">
        <v>372</v>
      </c>
      <c r="C41" s="352">
        <v>10960.593115598849</v>
      </c>
      <c r="D41" s="353"/>
      <c r="E41" s="140"/>
    </row>
    <row r="42" spans="1:5" s="124" customFormat="1" x14ac:dyDescent="0.3">
      <c r="A42" s="135">
        <v>5</v>
      </c>
      <c r="B42" s="132" t="s">
        <v>116</v>
      </c>
      <c r="C42" s="355"/>
      <c r="D42" s="353"/>
    </row>
    <row r="43" spans="1:5" s="124" customFormat="1" x14ac:dyDescent="0.3">
      <c r="A43" s="136">
        <v>26</v>
      </c>
      <c r="B43" s="137" t="s">
        <v>373</v>
      </c>
      <c r="C43" s="352">
        <v>9665.4083415995283</v>
      </c>
      <c r="D43" s="353">
        <v>12674.711981209601</v>
      </c>
      <c r="E43" s="140"/>
    </row>
    <row r="44" spans="1:5" s="124" customFormat="1" x14ac:dyDescent="0.3">
      <c r="A44" s="136">
        <v>27</v>
      </c>
      <c r="B44" s="137" t="s">
        <v>374</v>
      </c>
      <c r="C44" s="352"/>
      <c r="D44" s="353"/>
      <c r="E44" s="140"/>
    </row>
    <row r="45" spans="1:5" s="124" customFormat="1" x14ac:dyDescent="0.3">
      <c r="A45" s="136">
        <v>28</v>
      </c>
      <c r="B45" s="137" t="s">
        <v>375</v>
      </c>
      <c r="C45" s="352"/>
      <c r="D45" s="353">
        <v>72693.246079999997</v>
      </c>
      <c r="E45" s="140"/>
    </row>
    <row r="46" spans="1:5" s="124" customFormat="1" x14ac:dyDescent="0.3">
      <c r="A46" s="136">
        <v>29</v>
      </c>
      <c r="B46" s="137" t="s">
        <v>376</v>
      </c>
      <c r="C46" s="352">
        <v>7464.0113317119994</v>
      </c>
      <c r="D46" s="353">
        <v>5971.2035997120001</v>
      </c>
      <c r="E46" s="140"/>
    </row>
    <row r="47" spans="1:5" s="124" customFormat="1" x14ac:dyDescent="0.3">
      <c r="A47" s="136">
        <v>30</v>
      </c>
      <c r="B47" s="137" t="s">
        <v>377</v>
      </c>
      <c r="C47" s="352">
        <v>11939.859450203185</v>
      </c>
      <c r="D47" s="353">
        <v>24889.782128931194</v>
      </c>
      <c r="E47" s="140"/>
    </row>
    <row r="48" spans="1:5" s="124" customFormat="1" x14ac:dyDescent="0.3">
      <c r="A48" s="135">
        <v>6</v>
      </c>
      <c r="B48" s="132" t="s">
        <v>4</v>
      </c>
      <c r="C48" s="355"/>
      <c r="D48" s="353"/>
    </row>
    <row r="49" spans="1:5" s="124" customFormat="1" x14ac:dyDescent="0.3">
      <c r="A49" s="136">
        <v>31</v>
      </c>
      <c r="B49" s="137" t="s">
        <v>378</v>
      </c>
      <c r="C49" s="352">
        <v>11939.859450203185</v>
      </c>
      <c r="D49" s="353">
        <v>24889.782128931194</v>
      </c>
      <c r="E49" s="140"/>
    </row>
    <row r="50" spans="1:5" s="124" customFormat="1" x14ac:dyDescent="0.3">
      <c r="A50" s="136">
        <v>32</v>
      </c>
      <c r="B50" s="137" t="s">
        <v>379</v>
      </c>
      <c r="C50" s="352">
        <v>4960.6944916492794</v>
      </c>
      <c r="D50" s="353">
        <v>4133.9101844159995</v>
      </c>
      <c r="E50" s="140"/>
    </row>
    <row r="51" spans="1:5" s="124" customFormat="1" x14ac:dyDescent="0.3">
      <c r="A51" s="136">
        <v>33</v>
      </c>
      <c r="B51" s="137" t="s">
        <v>380</v>
      </c>
      <c r="C51" s="352">
        <v>5412.1148854415987</v>
      </c>
      <c r="D51" s="353">
        <v>10349.835143851904</v>
      </c>
      <c r="E51" s="140"/>
    </row>
    <row r="52" spans="1:5" s="124" customFormat="1" x14ac:dyDescent="0.3">
      <c r="A52" s="135">
        <v>7</v>
      </c>
      <c r="B52" s="132" t="s">
        <v>169</v>
      </c>
      <c r="C52" s="355"/>
      <c r="D52" s="353"/>
    </row>
    <row r="53" spans="1:5" s="124" customFormat="1" x14ac:dyDescent="0.3">
      <c r="A53" s="141">
        <v>34</v>
      </c>
      <c r="B53" s="148" t="s">
        <v>381</v>
      </c>
      <c r="C53" s="354"/>
      <c r="D53" s="353">
        <v>24750.598898466636</v>
      </c>
      <c r="E53" s="140"/>
    </row>
    <row r="54" spans="1:5" s="124" customFormat="1" x14ac:dyDescent="0.3">
      <c r="A54" s="135">
        <v>8</v>
      </c>
      <c r="B54" s="132" t="s">
        <v>170</v>
      </c>
      <c r="C54" s="355"/>
      <c r="D54" s="353"/>
    </row>
    <row r="55" spans="1:5" s="124" customFormat="1" x14ac:dyDescent="0.3">
      <c r="A55" s="136">
        <v>35</v>
      </c>
      <c r="B55" s="137" t="s">
        <v>382</v>
      </c>
      <c r="C55" s="352"/>
      <c r="D55" s="353"/>
      <c r="E55" s="140"/>
    </row>
    <row r="56" spans="1:5" s="124" customFormat="1" x14ac:dyDescent="0.3">
      <c r="A56" s="136">
        <v>36</v>
      </c>
      <c r="B56" s="137" t="s">
        <v>383</v>
      </c>
      <c r="C56" s="352"/>
      <c r="D56" s="353"/>
      <c r="E56" s="140"/>
    </row>
    <row r="57" spans="1:5" s="124" customFormat="1" x14ac:dyDescent="0.3">
      <c r="A57" s="135">
        <v>9</v>
      </c>
      <c r="B57" s="132" t="s">
        <v>384</v>
      </c>
      <c r="C57" s="355"/>
      <c r="D57" s="353"/>
    </row>
    <row r="58" spans="1:5" s="124" customFormat="1" x14ac:dyDescent="0.3">
      <c r="A58" s="136">
        <v>37</v>
      </c>
      <c r="B58" s="137" t="s">
        <v>385</v>
      </c>
      <c r="C58" s="352"/>
      <c r="D58" s="353"/>
      <c r="E58" s="140"/>
    </row>
    <row r="59" spans="1:5" s="124" customFormat="1" x14ac:dyDescent="0.3">
      <c r="A59" s="136">
        <v>38</v>
      </c>
      <c r="B59" s="137" t="s">
        <v>386</v>
      </c>
      <c r="C59" s="352"/>
      <c r="D59" s="353"/>
      <c r="E59" s="140"/>
    </row>
    <row r="60" spans="1:5" s="124" customFormat="1" x14ac:dyDescent="0.3">
      <c r="A60" s="136">
        <v>39</v>
      </c>
      <c r="B60" s="137" t="s">
        <v>387</v>
      </c>
      <c r="C60" s="352"/>
      <c r="D60" s="353"/>
      <c r="E60" s="140"/>
    </row>
    <row r="61" spans="1:5" s="124" customFormat="1" x14ac:dyDescent="0.3">
      <c r="A61" s="141">
        <v>40</v>
      </c>
      <c r="B61" s="142" t="s">
        <v>388</v>
      </c>
      <c r="C61" s="352"/>
      <c r="D61" s="353"/>
      <c r="E61" s="140"/>
    </row>
    <row r="62" spans="1:5" s="124" customFormat="1" x14ac:dyDescent="0.3">
      <c r="A62" s="141">
        <v>41</v>
      </c>
      <c r="B62" s="142" t="s">
        <v>389</v>
      </c>
      <c r="C62" s="352"/>
      <c r="D62" s="353"/>
      <c r="E62" s="140"/>
    </row>
    <row r="63" spans="1:5" s="124" customFormat="1" x14ac:dyDescent="0.3">
      <c r="A63" s="141">
        <v>42</v>
      </c>
      <c r="B63" s="142" t="s">
        <v>390</v>
      </c>
      <c r="C63" s="352">
        <v>16351.926363627519</v>
      </c>
      <c r="D63" s="353"/>
      <c r="E63" s="140"/>
    </row>
    <row r="64" spans="1:5" s="124" customFormat="1" x14ac:dyDescent="0.3">
      <c r="A64" s="141">
        <v>43</v>
      </c>
      <c r="B64" s="142" t="s">
        <v>391</v>
      </c>
      <c r="C64" s="352"/>
      <c r="D64" s="353"/>
      <c r="E64" s="140"/>
    </row>
    <row r="65" spans="1:5" s="124" customFormat="1" x14ac:dyDescent="0.3">
      <c r="A65" s="135">
        <v>10</v>
      </c>
      <c r="B65" s="132" t="s">
        <v>392</v>
      </c>
      <c r="C65" s="355"/>
      <c r="D65" s="353"/>
    </row>
    <row r="66" spans="1:5" s="124" customFormat="1" x14ac:dyDescent="0.3">
      <c r="A66" s="141">
        <v>44</v>
      </c>
      <c r="B66" s="142" t="s">
        <v>393</v>
      </c>
      <c r="C66" s="352"/>
      <c r="D66" s="353"/>
      <c r="E66" s="140"/>
    </row>
    <row r="67" spans="1:5" s="124" customFormat="1" x14ac:dyDescent="0.3">
      <c r="A67" s="141">
        <v>45</v>
      </c>
      <c r="B67" s="142" t="s">
        <v>394</v>
      </c>
      <c r="C67" s="352"/>
      <c r="D67" s="353"/>
      <c r="E67" s="140"/>
    </row>
    <row r="68" spans="1:5" s="124" customFormat="1" x14ac:dyDescent="0.3">
      <c r="A68" s="141">
        <v>46</v>
      </c>
      <c r="B68" s="142" t="s">
        <v>395</v>
      </c>
      <c r="C68" s="352"/>
      <c r="D68" s="353"/>
      <c r="E68" s="140"/>
    </row>
    <row r="69" spans="1:5" s="124" customFormat="1" x14ac:dyDescent="0.3">
      <c r="A69" s="141">
        <v>47</v>
      </c>
      <c r="B69" s="142" t="s">
        <v>396</v>
      </c>
      <c r="C69" s="352"/>
      <c r="D69" s="353"/>
      <c r="E69" s="140"/>
    </row>
    <row r="70" spans="1:5" s="124" customFormat="1" x14ac:dyDescent="0.3">
      <c r="A70" s="135">
        <v>11</v>
      </c>
      <c r="B70" s="132" t="s">
        <v>173</v>
      </c>
      <c r="C70" s="355"/>
      <c r="D70" s="353"/>
    </row>
    <row r="71" spans="1:5" s="124" customFormat="1" x14ac:dyDescent="0.3">
      <c r="A71" s="136">
        <v>48</v>
      </c>
      <c r="B71" s="137" t="s">
        <v>397</v>
      </c>
      <c r="C71" s="352"/>
      <c r="D71" s="353">
        <v>15172.0384184992</v>
      </c>
      <c r="E71" s="140"/>
    </row>
    <row r="72" spans="1:5" s="124" customFormat="1" x14ac:dyDescent="0.3">
      <c r="A72" s="136">
        <v>49</v>
      </c>
      <c r="B72" s="137" t="s">
        <v>398</v>
      </c>
      <c r="C72" s="352"/>
      <c r="D72" s="353">
        <v>14075.825866244317</v>
      </c>
      <c r="E72" s="140"/>
    </row>
    <row r="73" spans="1:5" s="124" customFormat="1" x14ac:dyDescent="0.3">
      <c r="A73" s="135">
        <v>12</v>
      </c>
      <c r="B73" s="132" t="s">
        <v>5</v>
      </c>
      <c r="C73" s="355"/>
      <c r="D73" s="353"/>
    </row>
    <row r="74" spans="1:5" s="124" customFormat="1" x14ac:dyDescent="0.3">
      <c r="A74" s="136">
        <v>50</v>
      </c>
      <c r="B74" s="137" t="s">
        <v>399</v>
      </c>
      <c r="C74" s="352"/>
      <c r="D74" s="353"/>
      <c r="E74" s="140"/>
    </row>
    <row r="75" spans="1:5" s="124" customFormat="1" x14ac:dyDescent="0.3">
      <c r="A75" s="136">
        <v>51</v>
      </c>
      <c r="B75" s="137" t="s">
        <v>400</v>
      </c>
      <c r="C75" s="352"/>
      <c r="D75" s="353">
        <v>3258.3727999999996</v>
      </c>
      <c r="E75" s="140"/>
    </row>
    <row r="76" spans="1:5" s="124" customFormat="1" x14ac:dyDescent="0.3">
      <c r="A76" s="136">
        <v>52</v>
      </c>
      <c r="B76" s="137" t="s">
        <v>401</v>
      </c>
      <c r="C76" s="352"/>
      <c r="D76" s="353"/>
      <c r="E76" s="140"/>
    </row>
    <row r="77" spans="1:5" s="124" customFormat="1" x14ac:dyDescent="0.3">
      <c r="A77" s="136">
        <v>53</v>
      </c>
      <c r="B77" s="137" t="s">
        <v>402</v>
      </c>
      <c r="C77" s="352">
        <v>13373.622835986564</v>
      </c>
      <c r="D77" s="353"/>
      <c r="E77" s="140"/>
    </row>
    <row r="78" spans="1:5" s="124" customFormat="1" x14ac:dyDescent="0.3">
      <c r="A78" s="136">
        <v>54</v>
      </c>
      <c r="B78" s="137" t="s">
        <v>403</v>
      </c>
      <c r="C78" s="352"/>
      <c r="D78" s="353"/>
      <c r="E78" s="140"/>
    </row>
    <row r="79" spans="1:5" s="124" customFormat="1" x14ac:dyDescent="0.3">
      <c r="A79" s="136">
        <v>55</v>
      </c>
      <c r="B79" s="137" t="s">
        <v>404</v>
      </c>
      <c r="C79" s="352"/>
      <c r="D79" s="353"/>
      <c r="E79" s="140"/>
    </row>
    <row r="80" spans="1:5" s="124" customFormat="1" x14ac:dyDescent="0.3">
      <c r="A80" s="136">
        <v>56</v>
      </c>
      <c r="B80" s="137" t="s">
        <v>405</v>
      </c>
      <c r="C80" s="352">
        <v>12522.972292742401</v>
      </c>
      <c r="D80" s="353"/>
      <c r="E80" s="140"/>
    </row>
    <row r="81" spans="1:5" s="124" customFormat="1" x14ac:dyDescent="0.3">
      <c r="A81" s="136">
        <v>57</v>
      </c>
      <c r="B81" s="137" t="s">
        <v>406</v>
      </c>
      <c r="C81" s="352"/>
      <c r="D81" s="353">
        <v>5150.3311999999996</v>
      </c>
      <c r="E81" s="140"/>
    </row>
    <row r="82" spans="1:5" s="124" customFormat="1" x14ac:dyDescent="0.25">
      <c r="A82" s="136">
        <v>58</v>
      </c>
      <c r="B82" s="137" t="s">
        <v>407</v>
      </c>
      <c r="C82" s="352"/>
      <c r="D82" s="357">
        <v>4125.3324144580138</v>
      </c>
      <c r="E82" s="140"/>
    </row>
    <row r="83" spans="1:5" s="124" customFormat="1" x14ac:dyDescent="0.3">
      <c r="A83" s="135">
        <v>13</v>
      </c>
      <c r="B83" s="132" t="s">
        <v>117</v>
      </c>
      <c r="C83" s="355"/>
      <c r="D83" s="353"/>
    </row>
    <row r="84" spans="1:5" s="124" customFormat="1" x14ac:dyDescent="0.3">
      <c r="A84" s="136">
        <v>59</v>
      </c>
      <c r="B84" s="137" t="s">
        <v>408</v>
      </c>
      <c r="C84" s="352">
        <v>13277.327849680001</v>
      </c>
      <c r="D84" s="353"/>
      <c r="E84" s="140"/>
    </row>
    <row r="85" spans="1:5" s="124" customFormat="1" x14ac:dyDescent="0.3">
      <c r="A85" s="136">
        <v>60</v>
      </c>
      <c r="B85" s="137" t="s">
        <v>409</v>
      </c>
      <c r="C85" s="352">
        <v>14937.937839299997</v>
      </c>
      <c r="D85" s="353"/>
      <c r="E85" s="140"/>
    </row>
    <row r="86" spans="1:5" s="124" customFormat="1" x14ac:dyDescent="0.3">
      <c r="A86" s="136">
        <v>61</v>
      </c>
      <c r="B86" s="137" t="s">
        <v>410</v>
      </c>
      <c r="C86" s="352"/>
      <c r="D86" s="353"/>
      <c r="E86" s="140"/>
    </row>
    <row r="87" spans="1:5" s="124" customFormat="1" x14ac:dyDescent="0.3">
      <c r="A87" s="136">
        <v>62</v>
      </c>
      <c r="B87" s="137" t="s">
        <v>411</v>
      </c>
      <c r="C87" s="352">
        <v>12357.419870753243</v>
      </c>
      <c r="D87" s="353">
        <v>15395.742949062396</v>
      </c>
      <c r="E87" s="140"/>
    </row>
    <row r="88" spans="1:5" s="124" customFormat="1" x14ac:dyDescent="0.3">
      <c r="A88" s="136">
        <v>63</v>
      </c>
      <c r="B88" s="137" t="s">
        <v>412</v>
      </c>
      <c r="C88" s="352"/>
      <c r="D88" s="353"/>
      <c r="E88" s="140"/>
    </row>
    <row r="89" spans="1:5" s="124" customFormat="1" x14ac:dyDescent="0.3">
      <c r="A89" s="135">
        <v>14</v>
      </c>
      <c r="B89" s="132" t="s">
        <v>174</v>
      </c>
      <c r="C89" s="355"/>
      <c r="D89" s="353"/>
    </row>
    <row r="90" spans="1:5" s="124" customFormat="1" x14ac:dyDescent="0.3">
      <c r="A90" s="136">
        <v>64</v>
      </c>
      <c r="B90" s="137" t="s">
        <v>413</v>
      </c>
      <c r="C90" s="352">
        <v>6531.0099152479997</v>
      </c>
      <c r="D90" s="353"/>
      <c r="E90" s="140"/>
    </row>
    <row r="91" spans="1:5" s="124" customFormat="1" x14ac:dyDescent="0.3">
      <c r="A91" s="136">
        <v>65</v>
      </c>
      <c r="B91" s="137" t="s">
        <v>414</v>
      </c>
      <c r="C91" s="352"/>
      <c r="D91" s="353"/>
      <c r="E91" s="140"/>
    </row>
    <row r="92" spans="1:5" s="149" customFormat="1" x14ac:dyDescent="0.3">
      <c r="A92" s="136">
        <v>66</v>
      </c>
      <c r="B92" s="137" t="s">
        <v>415</v>
      </c>
      <c r="C92" s="352"/>
      <c r="D92" s="358"/>
      <c r="E92" s="140"/>
    </row>
    <row r="93" spans="1:5" s="124" customFormat="1" x14ac:dyDescent="0.3">
      <c r="A93" s="135">
        <v>15</v>
      </c>
      <c r="B93" s="132" t="s">
        <v>6</v>
      </c>
      <c r="C93" s="355"/>
      <c r="D93" s="353"/>
    </row>
    <row r="94" spans="1:5" s="124" customFormat="1" x14ac:dyDescent="0.3">
      <c r="A94" s="136">
        <v>67</v>
      </c>
      <c r="B94" s="137" t="s">
        <v>416</v>
      </c>
      <c r="C94" s="352">
        <v>10910.27136347319</v>
      </c>
      <c r="D94" s="353"/>
      <c r="E94" s="140"/>
    </row>
    <row r="95" spans="1:5" s="124" customFormat="1" x14ac:dyDescent="0.3">
      <c r="A95" s="136">
        <v>68</v>
      </c>
      <c r="B95" s="137" t="s">
        <v>417</v>
      </c>
      <c r="C95" s="352"/>
      <c r="D95" s="353"/>
      <c r="E95" s="140"/>
    </row>
    <row r="96" spans="1:5" s="149" customFormat="1" x14ac:dyDescent="0.3">
      <c r="A96" s="136">
        <v>69</v>
      </c>
      <c r="B96" s="137" t="s">
        <v>418</v>
      </c>
      <c r="C96" s="352">
        <v>9590.5981475968965</v>
      </c>
      <c r="D96" s="358">
        <v>12926.724860501199</v>
      </c>
      <c r="E96" s="140"/>
    </row>
    <row r="97" spans="1:5" s="149" customFormat="1" x14ac:dyDescent="0.3">
      <c r="A97" s="136">
        <v>70</v>
      </c>
      <c r="B97" s="137" t="s">
        <v>419</v>
      </c>
      <c r="C97" s="352">
        <v>16492.030837275623</v>
      </c>
      <c r="D97" s="358">
        <v>21179.423200000001</v>
      </c>
      <c r="E97" s="140"/>
    </row>
    <row r="98" spans="1:5" s="124" customFormat="1" x14ac:dyDescent="0.3">
      <c r="A98" s="136">
        <v>71</v>
      </c>
      <c r="B98" s="137" t="s">
        <v>420</v>
      </c>
      <c r="C98" s="352">
        <v>9058.0399680316004</v>
      </c>
      <c r="D98" s="353">
        <v>10270.449749049209</v>
      </c>
      <c r="E98" s="140"/>
    </row>
    <row r="99" spans="1:5" s="124" customFormat="1" x14ac:dyDescent="0.3">
      <c r="A99" s="136">
        <v>72</v>
      </c>
      <c r="B99" s="137" t="s">
        <v>421</v>
      </c>
      <c r="C99" s="352">
        <v>6717.6040496759997</v>
      </c>
      <c r="D99" s="353">
        <v>15557.632728988958</v>
      </c>
      <c r="E99" s="140"/>
    </row>
    <row r="100" spans="1:5" s="124" customFormat="1" x14ac:dyDescent="0.3">
      <c r="A100" s="136">
        <v>73</v>
      </c>
      <c r="B100" s="137" t="s">
        <v>422</v>
      </c>
      <c r="C100" s="352">
        <v>9840.2782676664574</v>
      </c>
      <c r="D100" s="353">
        <v>14422.678606382835</v>
      </c>
      <c r="E100" s="140"/>
    </row>
    <row r="101" spans="1:5" s="124" customFormat="1" x14ac:dyDescent="0.3">
      <c r="A101" s="136">
        <v>74</v>
      </c>
      <c r="B101" s="137" t="s">
        <v>423</v>
      </c>
      <c r="C101" s="352">
        <v>9215.2413195559493</v>
      </c>
      <c r="D101" s="353">
        <v>11797.820813024309</v>
      </c>
      <c r="E101" s="140"/>
    </row>
    <row r="102" spans="1:5" s="124" customFormat="1" x14ac:dyDescent="0.3">
      <c r="A102" s="136">
        <v>75</v>
      </c>
      <c r="B102" s="137" t="s">
        <v>424</v>
      </c>
      <c r="C102" s="352">
        <v>11273.948987519381</v>
      </c>
      <c r="D102" s="353">
        <v>7362.0281170613334</v>
      </c>
      <c r="E102" s="140"/>
    </row>
    <row r="103" spans="1:5" s="124" customFormat="1" x14ac:dyDescent="0.3">
      <c r="A103" s="136">
        <v>76</v>
      </c>
      <c r="B103" s="137" t="s">
        <v>425</v>
      </c>
      <c r="C103" s="352">
        <v>35822.880905142862</v>
      </c>
      <c r="D103" s="353"/>
      <c r="E103" s="140"/>
    </row>
    <row r="104" spans="1:5" s="124" customFormat="1" x14ac:dyDescent="0.3">
      <c r="A104" s="136">
        <v>77</v>
      </c>
      <c r="B104" s="137" t="s">
        <v>426</v>
      </c>
      <c r="C104" s="352"/>
      <c r="D104" s="353"/>
      <c r="E104" s="140"/>
    </row>
    <row r="105" spans="1:5" s="124" customFormat="1" x14ac:dyDescent="0.3">
      <c r="A105" s="136">
        <v>78</v>
      </c>
      <c r="B105" s="137" t="s">
        <v>427</v>
      </c>
      <c r="C105" s="359">
        <v>27936.203878567969</v>
      </c>
      <c r="D105" s="353"/>
      <c r="E105" s="140"/>
    </row>
    <row r="106" spans="1:5" s="124" customFormat="1" x14ac:dyDescent="0.3">
      <c r="A106" s="136">
        <v>79</v>
      </c>
      <c r="B106" s="137" t="s">
        <v>428</v>
      </c>
      <c r="C106" s="352">
        <v>8630.2751677039596</v>
      </c>
      <c r="D106" s="353">
        <v>11204.59808</v>
      </c>
      <c r="E106" s="140"/>
    </row>
    <row r="107" spans="1:5" s="124" customFormat="1" x14ac:dyDescent="0.3">
      <c r="A107" s="135">
        <v>16</v>
      </c>
      <c r="B107" s="132" t="s">
        <v>7</v>
      </c>
      <c r="C107" s="355"/>
      <c r="D107" s="353"/>
    </row>
    <row r="108" spans="1:5" s="124" customFormat="1" x14ac:dyDescent="0.3">
      <c r="A108" s="136">
        <v>80</v>
      </c>
      <c r="B108" s="137" t="s">
        <v>429</v>
      </c>
      <c r="C108" s="352">
        <v>14030.641082689448</v>
      </c>
      <c r="D108" s="353">
        <v>16476.328360899763</v>
      </c>
      <c r="E108" s="140"/>
    </row>
    <row r="109" spans="1:5" s="124" customFormat="1" x14ac:dyDescent="0.3">
      <c r="A109" s="136">
        <v>81</v>
      </c>
      <c r="B109" s="137" t="s">
        <v>430</v>
      </c>
      <c r="C109" s="352">
        <v>8659.0199198218161</v>
      </c>
      <c r="D109" s="353">
        <v>7455.4194057841632</v>
      </c>
      <c r="E109" s="140"/>
    </row>
    <row r="110" spans="1:5" s="124" customFormat="1" x14ac:dyDescent="0.3">
      <c r="A110" s="136">
        <v>82</v>
      </c>
      <c r="B110" s="137" t="s">
        <v>431</v>
      </c>
      <c r="C110" s="352"/>
      <c r="D110" s="353">
        <v>9428.25936</v>
      </c>
      <c r="E110" s="140"/>
    </row>
    <row r="111" spans="1:5" s="124" customFormat="1" x14ac:dyDescent="0.3">
      <c r="A111" s="136">
        <v>83</v>
      </c>
      <c r="B111" s="150" t="s">
        <v>432</v>
      </c>
      <c r="C111" s="352"/>
      <c r="D111" s="353"/>
      <c r="E111" s="140"/>
    </row>
    <row r="112" spans="1:5" s="124" customFormat="1" x14ac:dyDescent="0.3">
      <c r="A112" s="136">
        <v>84</v>
      </c>
      <c r="B112" s="137" t="s">
        <v>433</v>
      </c>
      <c r="C112" s="352"/>
      <c r="D112" s="353"/>
      <c r="E112" s="140"/>
    </row>
    <row r="113" spans="1:5" s="124" customFormat="1" x14ac:dyDescent="0.3">
      <c r="A113" s="136">
        <v>85</v>
      </c>
      <c r="B113" s="137" t="s">
        <v>434</v>
      </c>
      <c r="C113" s="352">
        <v>31147.893441951997</v>
      </c>
      <c r="D113" s="353"/>
      <c r="E113" s="140"/>
    </row>
    <row r="114" spans="1:5" s="124" customFormat="1" x14ac:dyDescent="0.3">
      <c r="A114" s="136">
        <v>86</v>
      </c>
      <c r="B114" s="137" t="s">
        <v>435</v>
      </c>
      <c r="C114" s="352"/>
      <c r="D114" s="353"/>
      <c r="E114" s="140"/>
    </row>
    <row r="115" spans="1:5" s="124" customFormat="1" x14ac:dyDescent="0.3">
      <c r="A115" s="136">
        <v>87</v>
      </c>
      <c r="B115" s="137" t="s">
        <v>436</v>
      </c>
      <c r="C115" s="352"/>
      <c r="D115" s="353"/>
      <c r="E115" s="140"/>
    </row>
    <row r="116" spans="1:5" s="124" customFormat="1" x14ac:dyDescent="0.3">
      <c r="A116" s="136">
        <v>88</v>
      </c>
      <c r="B116" s="137" t="s">
        <v>437</v>
      </c>
      <c r="C116" s="352"/>
      <c r="D116" s="353"/>
      <c r="E116" s="140"/>
    </row>
    <row r="117" spans="1:5" s="124" customFormat="1" x14ac:dyDescent="0.3">
      <c r="A117" s="136">
        <v>89</v>
      </c>
      <c r="B117" s="137" t="s">
        <v>438</v>
      </c>
      <c r="C117" s="352">
        <v>11719.23673475889</v>
      </c>
      <c r="D117" s="353"/>
      <c r="E117" s="140"/>
    </row>
    <row r="118" spans="1:5" s="124" customFormat="1" x14ac:dyDescent="0.3">
      <c r="A118" s="135">
        <v>17</v>
      </c>
      <c r="B118" s="132" t="s">
        <v>175</v>
      </c>
      <c r="C118" s="355"/>
      <c r="D118" s="353"/>
    </row>
    <row r="119" spans="1:5" s="124" customFormat="1" x14ac:dyDescent="0.3">
      <c r="A119" s="136">
        <v>90</v>
      </c>
      <c r="B119" s="137" t="s">
        <v>439</v>
      </c>
      <c r="C119" s="352"/>
      <c r="D119" s="353"/>
      <c r="E119" s="140"/>
    </row>
    <row r="120" spans="1:5" s="124" customFormat="1" x14ac:dyDescent="0.3">
      <c r="A120" s="136">
        <v>91</v>
      </c>
      <c r="B120" s="137" t="s">
        <v>440</v>
      </c>
      <c r="C120" s="352"/>
      <c r="D120" s="353"/>
      <c r="E120" s="140"/>
    </row>
    <row r="121" spans="1:5" s="124" customFormat="1" ht="33" x14ac:dyDescent="0.3">
      <c r="A121" s="136">
        <v>92</v>
      </c>
      <c r="B121" s="137" t="s">
        <v>441</v>
      </c>
      <c r="C121" s="352"/>
      <c r="D121" s="353"/>
      <c r="E121" s="140"/>
    </row>
    <row r="122" spans="1:5" s="124" customFormat="1" x14ac:dyDescent="0.3">
      <c r="A122" s="136">
        <v>93</v>
      </c>
      <c r="B122" s="137" t="s">
        <v>442</v>
      </c>
      <c r="C122" s="352"/>
      <c r="D122" s="353"/>
      <c r="E122" s="140"/>
    </row>
    <row r="123" spans="1:5" s="124" customFormat="1" x14ac:dyDescent="0.3">
      <c r="A123" s="136">
        <v>94</v>
      </c>
      <c r="B123" s="137" t="s">
        <v>443</v>
      </c>
      <c r="C123" s="352"/>
      <c r="D123" s="353"/>
      <c r="E123" s="140"/>
    </row>
    <row r="124" spans="1:5" s="124" customFormat="1" x14ac:dyDescent="0.3">
      <c r="A124" s="136">
        <v>95</v>
      </c>
      <c r="B124" s="137" t="s">
        <v>444</v>
      </c>
      <c r="C124" s="352"/>
      <c r="D124" s="353"/>
      <c r="E124" s="140"/>
    </row>
    <row r="125" spans="1:5" s="124" customFormat="1" x14ac:dyDescent="0.3">
      <c r="A125" s="136">
        <v>96</v>
      </c>
      <c r="B125" s="137" t="s">
        <v>445</v>
      </c>
      <c r="C125" s="352"/>
      <c r="D125" s="353"/>
      <c r="E125" s="140"/>
    </row>
    <row r="126" spans="1:5" s="124" customFormat="1" x14ac:dyDescent="0.3">
      <c r="A126" s="135">
        <v>18</v>
      </c>
      <c r="B126" s="132" t="s">
        <v>118</v>
      </c>
      <c r="C126" s="355"/>
      <c r="D126" s="353"/>
    </row>
    <row r="127" spans="1:5" s="124" customFormat="1" x14ac:dyDescent="0.3">
      <c r="A127" s="136">
        <v>97</v>
      </c>
      <c r="B127" s="137" t="s">
        <v>446</v>
      </c>
      <c r="C127" s="352">
        <v>17801.368826807811</v>
      </c>
      <c r="D127" s="353">
        <v>20195.892199459198</v>
      </c>
      <c r="E127" s="140"/>
    </row>
    <row r="128" spans="1:5" s="124" customFormat="1" x14ac:dyDescent="0.3">
      <c r="A128" s="136">
        <v>98</v>
      </c>
      <c r="B128" s="137" t="s">
        <v>447</v>
      </c>
      <c r="C128" s="352"/>
      <c r="D128" s="353"/>
      <c r="E128" s="140"/>
    </row>
    <row r="129" spans="1:5" s="124" customFormat="1" x14ac:dyDescent="0.3">
      <c r="A129" s="136">
        <v>99</v>
      </c>
      <c r="B129" s="137" t="s">
        <v>746</v>
      </c>
      <c r="C129" s="352"/>
      <c r="D129" s="353"/>
      <c r="E129" s="140"/>
    </row>
    <row r="130" spans="1:5" s="124" customFormat="1" x14ac:dyDescent="0.3">
      <c r="A130" s="136">
        <v>100</v>
      </c>
      <c r="B130" s="137" t="s">
        <v>105</v>
      </c>
      <c r="C130" s="352"/>
      <c r="D130" s="353"/>
      <c r="E130" s="140"/>
    </row>
    <row r="131" spans="1:5" s="124" customFormat="1" x14ac:dyDescent="0.3">
      <c r="A131" s="136">
        <v>101</v>
      </c>
      <c r="B131" s="137" t="s">
        <v>449</v>
      </c>
      <c r="C131" s="352">
        <v>16102.115688261752</v>
      </c>
      <c r="D131" s="353">
        <v>16377.763325929596</v>
      </c>
      <c r="E131" s="140"/>
    </row>
    <row r="132" spans="1:5" s="124" customFormat="1" x14ac:dyDescent="0.3">
      <c r="A132" s="135">
        <v>19</v>
      </c>
      <c r="B132" s="132" t="s">
        <v>8</v>
      </c>
      <c r="C132" s="355"/>
      <c r="D132" s="353"/>
    </row>
    <row r="133" spans="1:5" s="124" customFormat="1" x14ac:dyDescent="0.3">
      <c r="A133" s="136">
        <v>102</v>
      </c>
      <c r="B133" s="137" t="s">
        <v>450</v>
      </c>
      <c r="C133" s="352">
        <v>17741.380780761599</v>
      </c>
      <c r="D133" s="353"/>
      <c r="E133" s="140"/>
    </row>
    <row r="134" spans="1:5" s="124" customFormat="1" x14ac:dyDescent="0.3">
      <c r="A134" s="136">
        <v>103</v>
      </c>
      <c r="B134" s="137" t="s">
        <v>451</v>
      </c>
      <c r="C134" s="352"/>
      <c r="D134" s="353"/>
      <c r="E134" s="140"/>
    </row>
    <row r="135" spans="1:5" s="124" customFormat="1" x14ac:dyDescent="0.3">
      <c r="A135" s="136">
        <v>104</v>
      </c>
      <c r="B135" s="137" t="s">
        <v>452</v>
      </c>
      <c r="C135" s="352"/>
      <c r="D135" s="353"/>
      <c r="E135" s="140"/>
    </row>
    <row r="136" spans="1:5" s="124" customFormat="1" x14ac:dyDescent="0.3">
      <c r="A136" s="136">
        <v>105</v>
      </c>
      <c r="B136" s="137" t="s">
        <v>453</v>
      </c>
      <c r="C136" s="352"/>
      <c r="D136" s="353"/>
      <c r="E136" s="140"/>
    </row>
    <row r="137" spans="1:5" s="124" customFormat="1" x14ac:dyDescent="0.3">
      <c r="A137" s="136">
        <v>106</v>
      </c>
      <c r="B137" s="137" t="s">
        <v>454</v>
      </c>
      <c r="C137" s="352"/>
      <c r="D137" s="353"/>
      <c r="E137" s="140"/>
    </row>
    <row r="138" spans="1:5" s="124" customFormat="1" x14ac:dyDescent="0.3">
      <c r="A138" s="136">
        <v>107</v>
      </c>
      <c r="B138" s="137" t="s">
        <v>455</v>
      </c>
      <c r="C138" s="352"/>
      <c r="D138" s="353"/>
      <c r="E138" s="140"/>
    </row>
    <row r="139" spans="1:5" s="124" customFormat="1" x14ac:dyDescent="0.3">
      <c r="A139" s="136">
        <v>108</v>
      </c>
      <c r="B139" s="137" t="s">
        <v>456</v>
      </c>
      <c r="C139" s="352">
        <v>26353.7015481216</v>
      </c>
      <c r="D139" s="353"/>
      <c r="E139" s="140"/>
    </row>
    <row r="140" spans="1:5" s="124" customFormat="1" x14ac:dyDescent="0.3">
      <c r="A140" s="136">
        <v>109</v>
      </c>
      <c r="B140" s="137" t="s">
        <v>457</v>
      </c>
      <c r="C140" s="352">
        <v>19406.665952519616</v>
      </c>
      <c r="D140" s="353">
        <v>22607.342014319998</v>
      </c>
      <c r="E140" s="140"/>
    </row>
    <row r="141" spans="1:5" s="124" customFormat="1" x14ac:dyDescent="0.3">
      <c r="A141" s="136">
        <v>110</v>
      </c>
      <c r="B141" s="137" t="s">
        <v>458</v>
      </c>
      <c r="C141" s="352">
        <v>30143.122685759994</v>
      </c>
      <c r="D141" s="353">
        <v>35166.976466719992</v>
      </c>
      <c r="E141" s="140"/>
    </row>
    <row r="142" spans="1:5" s="124" customFormat="1" x14ac:dyDescent="0.3">
      <c r="A142" s="136">
        <v>111</v>
      </c>
      <c r="B142" s="137" t="s">
        <v>459</v>
      </c>
      <c r="C142" s="352">
        <v>17310.764742393596</v>
      </c>
      <c r="D142" s="353"/>
      <c r="E142" s="140"/>
    </row>
    <row r="143" spans="1:5" s="124" customFormat="1" x14ac:dyDescent="0.3">
      <c r="A143" s="136">
        <v>112</v>
      </c>
      <c r="B143" s="137" t="s">
        <v>460</v>
      </c>
      <c r="C143" s="352">
        <v>19894.460972601599</v>
      </c>
      <c r="D143" s="353"/>
      <c r="E143" s="140"/>
    </row>
    <row r="144" spans="1:5" s="124" customFormat="1" x14ac:dyDescent="0.3">
      <c r="A144" s="136">
        <v>113</v>
      </c>
      <c r="B144" s="137" t="s">
        <v>461</v>
      </c>
      <c r="C144" s="352">
        <v>29540.260232044799</v>
      </c>
      <c r="D144" s="353"/>
      <c r="E144" s="140"/>
    </row>
    <row r="145" spans="1:5" s="124" customFormat="1" x14ac:dyDescent="0.3">
      <c r="A145" s="141">
        <v>114</v>
      </c>
      <c r="B145" s="142" t="s">
        <v>462</v>
      </c>
      <c r="C145" s="354"/>
      <c r="D145" s="353"/>
      <c r="E145" s="140"/>
    </row>
    <row r="146" spans="1:5" s="124" customFormat="1" x14ac:dyDescent="0.3">
      <c r="A146" s="141">
        <v>115</v>
      </c>
      <c r="B146" s="142" t="s">
        <v>463</v>
      </c>
      <c r="C146" s="352"/>
      <c r="D146" s="353"/>
      <c r="E146" s="140"/>
    </row>
    <row r="147" spans="1:5" s="124" customFormat="1" x14ac:dyDescent="0.3">
      <c r="A147" s="136">
        <v>116</v>
      </c>
      <c r="B147" s="137" t="s">
        <v>464</v>
      </c>
      <c r="C147" s="352">
        <v>11109.893789894399</v>
      </c>
      <c r="D147" s="353"/>
      <c r="E147" s="140"/>
    </row>
    <row r="148" spans="1:5" s="124" customFormat="1" x14ac:dyDescent="0.3">
      <c r="A148" s="136">
        <v>117</v>
      </c>
      <c r="B148" s="137" t="s">
        <v>465</v>
      </c>
      <c r="C148" s="352">
        <v>11712.756243609601</v>
      </c>
      <c r="D148" s="353"/>
      <c r="E148" s="140"/>
    </row>
    <row r="149" spans="1:5" s="124" customFormat="1" x14ac:dyDescent="0.3">
      <c r="A149" s="136">
        <v>118</v>
      </c>
      <c r="B149" s="137" t="s">
        <v>466</v>
      </c>
      <c r="C149" s="352"/>
      <c r="D149" s="353"/>
      <c r="E149" s="140"/>
    </row>
    <row r="150" spans="1:5" s="124" customFormat="1" x14ac:dyDescent="0.3">
      <c r="A150" s="136">
        <v>119</v>
      </c>
      <c r="B150" s="137" t="s">
        <v>467</v>
      </c>
      <c r="C150" s="352">
        <v>22133.664372115196</v>
      </c>
      <c r="D150" s="353"/>
      <c r="E150" s="140"/>
    </row>
    <row r="151" spans="1:5" s="124" customFormat="1" x14ac:dyDescent="0.3">
      <c r="A151" s="136">
        <v>120</v>
      </c>
      <c r="B151" s="137" t="s">
        <v>468</v>
      </c>
      <c r="C151" s="352">
        <v>19808.337764927997</v>
      </c>
      <c r="D151" s="353"/>
      <c r="E151" s="140"/>
    </row>
    <row r="152" spans="1:5" s="124" customFormat="1" x14ac:dyDescent="0.3">
      <c r="A152" s="136">
        <v>121</v>
      </c>
      <c r="B152" s="137" t="s">
        <v>469</v>
      </c>
      <c r="C152" s="352"/>
      <c r="D152" s="353"/>
      <c r="E152" s="140"/>
    </row>
    <row r="153" spans="1:5" s="124" customFormat="1" x14ac:dyDescent="0.3">
      <c r="A153" s="141">
        <v>122</v>
      </c>
      <c r="B153" s="142" t="s">
        <v>470</v>
      </c>
      <c r="C153" s="352"/>
      <c r="D153" s="353"/>
      <c r="E153" s="140"/>
    </row>
    <row r="154" spans="1:5" s="124" customFormat="1" x14ac:dyDescent="0.3">
      <c r="A154" s="136">
        <v>123</v>
      </c>
      <c r="B154" s="137" t="s">
        <v>471</v>
      </c>
      <c r="C154" s="352"/>
      <c r="D154" s="353"/>
      <c r="E154" s="140"/>
    </row>
    <row r="155" spans="1:5" x14ac:dyDescent="0.3">
      <c r="A155" s="136">
        <v>124</v>
      </c>
      <c r="B155" s="137" t="s">
        <v>472</v>
      </c>
      <c r="C155" s="352">
        <v>4407.7174186427783</v>
      </c>
      <c r="D155" s="360">
        <v>6832.0720000000001</v>
      </c>
      <c r="E155" s="140"/>
    </row>
    <row r="156" spans="1:5" ht="33" x14ac:dyDescent="0.3">
      <c r="A156" s="136">
        <v>125</v>
      </c>
      <c r="B156" s="137" t="s">
        <v>473</v>
      </c>
      <c r="C156" s="352"/>
      <c r="D156" s="360"/>
      <c r="E156" s="140"/>
    </row>
    <row r="157" spans="1:5" ht="21" customHeight="1" x14ac:dyDescent="0.3">
      <c r="A157" s="141">
        <v>126</v>
      </c>
      <c r="B157" s="142" t="s">
        <v>474</v>
      </c>
      <c r="C157" s="352"/>
      <c r="D157" s="360"/>
      <c r="E157" s="140"/>
    </row>
    <row r="158" spans="1:5" x14ac:dyDescent="0.3">
      <c r="A158" s="141">
        <v>127</v>
      </c>
      <c r="B158" s="142" t="s">
        <v>475</v>
      </c>
      <c r="C158" s="352"/>
      <c r="D158" s="360"/>
      <c r="E158" s="140"/>
    </row>
    <row r="159" spans="1:5" x14ac:dyDescent="0.3">
      <c r="A159" s="136">
        <v>128</v>
      </c>
      <c r="B159" s="137" t="s">
        <v>476</v>
      </c>
      <c r="C159" s="352"/>
      <c r="D159" s="360"/>
      <c r="E159" s="140"/>
    </row>
    <row r="160" spans="1:5" x14ac:dyDescent="0.3">
      <c r="A160" s="136">
        <v>129</v>
      </c>
      <c r="B160" s="137" t="s">
        <v>477</v>
      </c>
      <c r="C160" s="352"/>
      <c r="D160" s="360"/>
      <c r="E160" s="140"/>
    </row>
    <row r="161" spans="1:5" x14ac:dyDescent="0.3">
      <c r="A161" s="135">
        <v>20</v>
      </c>
      <c r="B161" s="132" t="s">
        <v>176</v>
      </c>
      <c r="C161" s="355"/>
      <c r="D161" s="360"/>
    </row>
    <row r="162" spans="1:5" x14ac:dyDescent="0.3">
      <c r="A162" s="136">
        <v>130</v>
      </c>
      <c r="B162" s="137" t="s">
        <v>478</v>
      </c>
      <c r="C162" s="352"/>
      <c r="D162" s="360"/>
      <c r="E162" s="140"/>
    </row>
    <row r="163" spans="1:5" x14ac:dyDescent="0.3">
      <c r="A163" s="136">
        <v>131</v>
      </c>
      <c r="B163" s="137" t="s">
        <v>479</v>
      </c>
      <c r="C163" s="352">
        <v>5622.2996599227081</v>
      </c>
      <c r="D163" s="360">
        <v>8531.6373629378959</v>
      </c>
      <c r="E163" s="140"/>
    </row>
    <row r="164" spans="1:5" x14ac:dyDescent="0.3">
      <c r="A164" s="136">
        <v>132</v>
      </c>
      <c r="B164" s="137" t="s">
        <v>480</v>
      </c>
      <c r="C164" s="352">
        <v>3920.5931036137235</v>
      </c>
      <c r="D164" s="360">
        <v>6916.4163463423993</v>
      </c>
      <c r="E164" s="140"/>
    </row>
    <row r="165" spans="1:5" ht="33" x14ac:dyDescent="0.3">
      <c r="A165" s="136">
        <v>133</v>
      </c>
      <c r="B165" s="137" t="s">
        <v>481</v>
      </c>
      <c r="C165" s="352">
        <v>6668.8684250587412</v>
      </c>
      <c r="D165" s="360">
        <v>8908.800226937019</v>
      </c>
      <c r="E165" s="140"/>
    </row>
    <row r="166" spans="1:5" x14ac:dyDescent="0.3">
      <c r="A166" s="136">
        <v>134</v>
      </c>
      <c r="B166" s="137" t="s">
        <v>482</v>
      </c>
      <c r="C166" s="352">
        <v>7234.3494445823999</v>
      </c>
      <c r="D166" s="360"/>
      <c r="E166" s="140"/>
    </row>
    <row r="167" spans="1:5" x14ac:dyDescent="0.3">
      <c r="A167" s="136">
        <v>135</v>
      </c>
      <c r="B167" s="137" t="s">
        <v>483</v>
      </c>
      <c r="C167" s="352">
        <v>6383.9848820047991</v>
      </c>
      <c r="D167" s="360">
        <v>5150.3311999999996</v>
      </c>
      <c r="E167" s="140"/>
    </row>
    <row r="168" spans="1:5" x14ac:dyDescent="0.3">
      <c r="A168" s="136">
        <v>136</v>
      </c>
      <c r="B168" s="137" t="s">
        <v>484</v>
      </c>
      <c r="C168" s="352"/>
      <c r="D168" s="360"/>
      <c r="E168" s="140"/>
    </row>
    <row r="169" spans="1:5" x14ac:dyDescent="0.3">
      <c r="A169" s="136">
        <v>137</v>
      </c>
      <c r="B169" s="137" t="s">
        <v>485</v>
      </c>
      <c r="C169" s="352"/>
      <c r="D169" s="360"/>
      <c r="E169" s="140"/>
    </row>
    <row r="170" spans="1:5" x14ac:dyDescent="0.3">
      <c r="A170" s="135">
        <v>21</v>
      </c>
      <c r="B170" s="132" t="s">
        <v>10</v>
      </c>
      <c r="C170" s="355"/>
      <c r="D170" s="360"/>
    </row>
    <row r="171" spans="1:5" x14ac:dyDescent="0.3">
      <c r="A171" s="136">
        <v>138</v>
      </c>
      <c r="B171" s="137" t="s">
        <v>486</v>
      </c>
      <c r="C171" s="352"/>
      <c r="D171" s="360"/>
      <c r="E171" s="140"/>
    </row>
    <row r="172" spans="1:5" x14ac:dyDescent="0.3">
      <c r="A172" s="136">
        <v>139</v>
      </c>
      <c r="B172" s="137" t="s">
        <v>487</v>
      </c>
      <c r="C172" s="352">
        <v>9969.220100317727</v>
      </c>
      <c r="D172" s="360"/>
      <c r="E172" s="140"/>
    </row>
    <row r="173" spans="1:5" x14ac:dyDescent="0.3">
      <c r="A173" s="136">
        <v>140</v>
      </c>
      <c r="B173" s="137" t="s">
        <v>488</v>
      </c>
      <c r="C173" s="352">
        <v>10550.092940015998</v>
      </c>
      <c r="D173" s="360"/>
      <c r="E173" s="140"/>
    </row>
    <row r="174" spans="1:5" x14ac:dyDescent="0.3">
      <c r="A174" s="136">
        <v>141</v>
      </c>
      <c r="B174" s="137" t="s">
        <v>489</v>
      </c>
      <c r="C174" s="352">
        <v>18761.9208</v>
      </c>
      <c r="D174" s="360"/>
      <c r="E174" s="140"/>
    </row>
    <row r="175" spans="1:5" ht="21" customHeight="1" x14ac:dyDescent="0.3">
      <c r="A175" s="136" t="s">
        <v>490</v>
      </c>
      <c r="B175" s="137" t="s">
        <v>491</v>
      </c>
      <c r="C175" s="352"/>
      <c r="D175" s="360"/>
      <c r="E175" s="140"/>
    </row>
    <row r="176" spans="1:5" ht="21" customHeight="1" x14ac:dyDescent="0.3">
      <c r="A176" s="136" t="s">
        <v>645</v>
      </c>
      <c r="B176" s="137" t="s">
        <v>491</v>
      </c>
      <c r="C176" s="352">
        <v>17973.604799999997</v>
      </c>
      <c r="D176" s="360"/>
      <c r="E176" s="140"/>
    </row>
    <row r="177" spans="1:5" ht="21" customHeight="1" x14ac:dyDescent="0.3">
      <c r="A177" s="136">
        <v>142</v>
      </c>
      <c r="B177" s="137" t="s">
        <v>492</v>
      </c>
      <c r="C177" s="352"/>
      <c r="D177" s="360"/>
      <c r="E177" s="140"/>
    </row>
    <row r="178" spans="1:5" ht="20.25" customHeight="1" x14ac:dyDescent="0.3">
      <c r="A178" s="136">
        <v>143</v>
      </c>
      <c r="B178" s="137" t="s">
        <v>493</v>
      </c>
      <c r="C178" s="352">
        <v>7928.2056372528159</v>
      </c>
      <c r="D178" s="360">
        <v>9822.6145924435023</v>
      </c>
      <c r="E178" s="140"/>
    </row>
    <row r="179" spans="1:5" ht="15.75" customHeight="1" x14ac:dyDescent="0.3">
      <c r="A179" s="144">
        <v>144</v>
      </c>
      <c r="B179" s="145" t="s">
        <v>494</v>
      </c>
      <c r="C179" s="356">
        <v>15892.450560000001</v>
      </c>
      <c r="D179" s="360"/>
      <c r="E179" s="140"/>
    </row>
    <row r="180" spans="1:5" ht="15.75" customHeight="1" x14ac:dyDescent="0.3">
      <c r="A180" s="135">
        <v>22</v>
      </c>
      <c r="B180" s="132" t="s">
        <v>177</v>
      </c>
      <c r="C180" s="355"/>
      <c r="D180" s="360"/>
    </row>
    <row r="181" spans="1:5" ht="15.75" customHeight="1" x14ac:dyDescent="0.3">
      <c r="A181" s="144">
        <v>145</v>
      </c>
      <c r="B181" s="151" t="s">
        <v>495</v>
      </c>
      <c r="C181" s="356"/>
      <c r="D181" s="360">
        <v>11956.771998684799</v>
      </c>
      <c r="E181" s="140"/>
    </row>
    <row r="182" spans="1:5" ht="15" customHeight="1" x14ac:dyDescent="0.3">
      <c r="A182" s="144">
        <v>146</v>
      </c>
      <c r="B182" s="151" t="s">
        <v>496</v>
      </c>
      <c r="C182" s="352"/>
      <c r="D182" s="360">
        <v>5962.9883019102163</v>
      </c>
      <c r="E182" s="140"/>
    </row>
    <row r="183" spans="1:5" ht="18.75" customHeight="1" x14ac:dyDescent="0.3">
      <c r="A183" s="144">
        <v>147</v>
      </c>
      <c r="B183" s="151" t="s">
        <v>497</v>
      </c>
      <c r="C183" s="356"/>
      <c r="D183" s="360">
        <v>25278.666400000002</v>
      </c>
      <c r="E183" s="140"/>
    </row>
    <row r="184" spans="1:5" ht="20.25" customHeight="1" x14ac:dyDescent="0.3">
      <c r="A184" s="144">
        <v>148</v>
      </c>
      <c r="B184" s="151" t="s">
        <v>498</v>
      </c>
      <c r="C184" s="356"/>
      <c r="D184" s="360"/>
      <c r="E184" s="140"/>
    </row>
    <row r="185" spans="1:5" ht="18" customHeight="1" x14ac:dyDescent="0.3">
      <c r="A185" s="144">
        <v>149</v>
      </c>
      <c r="B185" s="151" t="s">
        <v>499</v>
      </c>
      <c r="C185" s="356"/>
      <c r="D185" s="360"/>
      <c r="E185" s="140"/>
    </row>
    <row r="186" spans="1:5" ht="17.25" customHeight="1" x14ac:dyDescent="0.3">
      <c r="A186" s="135">
        <v>23</v>
      </c>
      <c r="B186" s="132" t="s">
        <v>123</v>
      </c>
      <c r="C186" s="355"/>
      <c r="D186" s="360"/>
    </row>
    <row r="187" spans="1:5" ht="20.25" customHeight="1" x14ac:dyDescent="0.3">
      <c r="A187" s="136">
        <v>150</v>
      </c>
      <c r="B187" s="137" t="s">
        <v>500</v>
      </c>
      <c r="C187" s="352">
        <v>12013.654568851201</v>
      </c>
      <c r="D187" s="360">
        <v>5856.3727612559996</v>
      </c>
      <c r="E187" s="140"/>
    </row>
    <row r="188" spans="1:5" ht="33.75" customHeight="1" x14ac:dyDescent="0.3">
      <c r="A188" s="136">
        <v>151</v>
      </c>
      <c r="B188" s="137" t="s">
        <v>501</v>
      </c>
      <c r="C188" s="352">
        <v>10721.097600000001</v>
      </c>
      <c r="D188" s="360"/>
      <c r="E188" s="140"/>
    </row>
    <row r="189" spans="1:5" ht="25.5" customHeight="1" x14ac:dyDescent="0.3">
      <c r="A189" s="136">
        <v>152</v>
      </c>
      <c r="B189" s="137" t="s">
        <v>502</v>
      </c>
      <c r="C189" s="352">
        <v>13688.091418401375</v>
      </c>
      <c r="D189" s="360">
        <v>16390.148798123439</v>
      </c>
      <c r="E189" s="140"/>
    </row>
    <row r="190" spans="1:5" ht="24" customHeight="1" x14ac:dyDescent="0.3">
      <c r="A190" s="136">
        <v>153</v>
      </c>
      <c r="B190" s="137" t="s">
        <v>503</v>
      </c>
      <c r="C190" s="352">
        <v>11692.104488674871</v>
      </c>
      <c r="D190" s="360">
        <v>20221.598247570801</v>
      </c>
      <c r="E190" s="140"/>
    </row>
    <row r="191" spans="1:5" ht="33" x14ac:dyDescent="0.3">
      <c r="A191" s="136" t="s">
        <v>504</v>
      </c>
      <c r="B191" s="137" t="s">
        <v>505</v>
      </c>
      <c r="C191" s="352"/>
      <c r="D191" s="360"/>
      <c r="E191" s="140"/>
    </row>
    <row r="192" spans="1:5" x14ac:dyDescent="0.3">
      <c r="A192" s="135">
        <v>24</v>
      </c>
      <c r="B192" s="132" t="s">
        <v>124</v>
      </c>
      <c r="C192" s="355"/>
      <c r="D192" s="360"/>
    </row>
    <row r="193" spans="1:5" x14ac:dyDescent="0.3">
      <c r="A193" s="141">
        <v>154</v>
      </c>
      <c r="B193" s="142" t="s">
        <v>506</v>
      </c>
      <c r="C193" s="354">
        <v>14017.784799180987</v>
      </c>
      <c r="D193" s="360"/>
      <c r="E193" s="140"/>
    </row>
    <row r="194" spans="1:5" ht="23.25" customHeight="1" x14ac:dyDescent="0.3">
      <c r="A194" s="152" t="s">
        <v>507</v>
      </c>
      <c r="B194" s="142" t="s">
        <v>508</v>
      </c>
      <c r="C194" s="354">
        <v>79175.935587929591</v>
      </c>
      <c r="D194" s="360"/>
      <c r="E194" s="140"/>
    </row>
    <row r="195" spans="1:5" x14ac:dyDescent="0.3">
      <c r="A195" s="136">
        <v>155</v>
      </c>
      <c r="B195" s="137" t="s">
        <v>509</v>
      </c>
      <c r="C195" s="352">
        <v>7983.1119433803751</v>
      </c>
      <c r="D195" s="360"/>
      <c r="E195" s="140"/>
    </row>
    <row r="196" spans="1:5" x14ac:dyDescent="0.3">
      <c r="A196" s="135">
        <v>25</v>
      </c>
      <c r="B196" s="132" t="s">
        <v>199</v>
      </c>
      <c r="C196" s="355"/>
      <c r="D196" s="360"/>
    </row>
    <row r="197" spans="1:5" x14ac:dyDescent="0.3">
      <c r="A197" s="136">
        <v>156</v>
      </c>
      <c r="B197" s="137" t="s">
        <v>510</v>
      </c>
      <c r="C197" s="352">
        <v>6641.6220507695461</v>
      </c>
      <c r="D197" s="360">
        <v>9795.306647215999</v>
      </c>
      <c r="E197" s="140"/>
    </row>
    <row r="198" spans="1:5" x14ac:dyDescent="0.3">
      <c r="A198" s="136">
        <v>157</v>
      </c>
      <c r="B198" s="137" t="s">
        <v>511</v>
      </c>
      <c r="C198" s="352">
        <v>11841.94105512</v>
      </c>
      <c r="D198" s="360"/>
      <c r="E198" s="140"/>
    </row>
    <row r="199" spans="1:5" x14ac:dyDescent="0.3">
      <c r="A199" s="136">
        <v>158</v>
      </c>
      <c r="B199" s="137" t="s">
        <v>512</v>
      </c>
      <c r="C199" s="352">
        <v>7478.7680958160672</v>
      </c>
      <c r="D199" s="360">
        <v>14157.4882870008</v>
      </c>
      <c r="E199" s="140"/>
    </row>
    <row r="200" spans="1:5" x14ac:dyDescent="0.3">
      <c r="A200" s="136">
        <v>159</v>
      </c>
      <c r="B200" s="137" t="s">
        <v>513</v>
      </c>
      <c r="C200" s="352"/>
      <c r="D200" s="360"/>
      <c r="E200" s="140"/>
    </row>
    <row r="201" spans="1:5" x14ac:dyDescent="0.3">
      <c r="A201" s="141">
        <v>160</v>
      </c>
      <c r="B201" s="142" t="s">
        <v>514</v>
      </c>
      <c r="C201" s="354"/>
      <c r="D201" s="360"/>
      <c r="E201" s="140"/>
    </row>
    <row r="202" spans="1:5" x14ac:dyDescent="0.3">
      <c r="A202" s="141">
        <v>161</v>
      </c>
      <c r="B202" s="142" t="s">
        <v>515</v>
      </c>
      <c r="C202" s="352"/>
      <c r="D202" s="360"/>
      <c r="E202" s="140"/>
    </row>
    <row r="203" spans="1:5" x14ac:dyDescent="0.3">
      <c r="A203" s="141">
        <v>162</v>
      </c>
      <c r="B203" s="142" t="s">
        <v>516</v>
      </c>
      <c r="C203" s="352"/>
      <c r="D203" s="360"/>
      <c r="E203" s="140"/>
    </row>
    <row r="204" spans="1:5" x14ac:dyDescent="0.3">
      <c r="A204" s="141">
        <v>163</v>
      </c>
      <c r="B204" s="142" t="s">
        <v>517</v>
      </c>
      <c r="C204" s="354"/>
      <c r="D204" s="360"/>
      <c r="E204" s="140"/>
    </row>
    <row r="205" spans="1:5" x14ac:dyDescent="0.3">
      <c r="A205" s="141">
        <v>164</v>
      </c>
      <c r="B205" s="142" t="s">
        <v>518</v>
      </c>
      <c r="C205" s="352">
        <v>12258.203225542398</v>
      </c>
      <c r="D205" s="360"/>
      <c r="E205" s="140"/>
    </row>
    <row r="206" spans="1:5" x14ac:dyDescent="0.3">
      <c r="A206" s="141">
        <v>165</v>
      </c>
      <c r="B206" s="142" t="s">
        <v>519</v>
      </c>
      <c r="C206" s="352">
        <v>33257.912029955194</v>
      </c>
      <c r="D206" s="360"/>
      <c r="E206" s="140"/>
    </row>
    <row r="207" spans="1:5" x14ac:dyDescent="0.3">
      <c r="A207" s="135">
        <v>26</v>
      </c>
      <c r="B207" s="132" t="s">
        <v>520</v>
      </c>
      <c r="C207" s="355"/>
      <c r="D207" s="360"/>
    </row>
    <row r="208" spans="1:5" x14ac:dyDescent="0.3">
      <c r="A208" s="136">
        <v>166</v>
      </c>
      <c r="B208" s="137" t="s">
        <v>521</v>
      </c>
      <c r="C208" s="352"/>
      <c r="D208" s="360">
        <v>13527.502559999999</v>
      </c>
      <c r="E208" s="140"/>
    </row>
    <row r="209" spans="1:5" x14ac:dyDescent="0.3">
      <c r="A209" s="135">
        <v>27</v>
      </c>
      <c r="B209" s="132" t="s">
        <v>179</v>
      </c>
      <c r="C209" s="355"/>
      <c r="D209" s="360"/>
    </row>
    <row r="210" spans="1:5" x14ac:dyDescent="0.3">
      <c r="A210" s="136">
        <v>167</v>
      </c>
      <c r="B210" s="137" t="s">
        <v>522</v>
      </c>
      <c r="C210" s="352">
        <v>7778.2008008772737</v>
      </c>
      <c r="D210" s="360">
        <v>9292.9340588996656</v>
      </c>
      <c r="E210" s="140"/>
    </row>
    <row r="211" spans="1:5" ht="33.75" customHeight="1" x14ac:dyDescent="0.3">
      <c r="A211" s="136">
        <v>168</v>
      </c>
      <c r="B211" s="137" t="s">
        <v>523</v>
      </c>
      <c r="C211" s="352"/>
      <c r="D211" s="360">
        <v>9428.25936</v>
      </c>
      <c r="E211" s="140"/>
    </row>
    <row r="212" spans="1:5" x14ac:dyDescent="0.3">
      <c r="A212" s="136">
        <v>169</v>
      </c>
      <c r="B212" s="137" t="s">
        <v>524</v>
      </c>
      <c r="C212" s="352">
        <v>7293.7088468052316</v>
      </c>
      <c r="D212" s="360">
        <v>8269.509509291518</v>
      </c>
      <c r="E212" s="140"/>
    </row>
    <row r="213" spans="1:5" x14ac:dyDescent="0.3">
      <c r="A213" s="136">
        <v>170</v>
      </c>
      <c r="B213" s="137" t="s">
        <v>525</v>
      </c>
      <c r="C213" s="352">
        <v>5581.8924207754835</v>
      </c>
      <c r="D213" s="360"/>
      <c r="E213" s="140"/>
    </row>
    <row r="214" spans="1:5" x14ac:dyDescent="0.3">
      <c r="A214" s="136">
        <v>171</v>
      </c>
      <c r="B214" s="137" t="s">
        <v>526</v>
      </c>
      <c r="C214" s="352">
        <v>7173.179354896316</v>
      </c>
      <c r="D214" s="360">
        <v>8860.4561082306445</v>
      </c>
      <c r="E214" s="140"/>
    </row>
    <row r="215" spans="1:5" ht="30.75" customHeight="1" x14ac:dyDescent="0.3">
      <c r="A215" s="136">
        <v>172</v>
      </c>
      <c r="B215" s="137" t="s">
        <v>527</v>
      </c>
      <c r="C215" s="352">
        <v>8010.5896887676527</v>
      </c>
      <c r="D215" s="360"/>
      <c r="E215" s="140"/>
    </row>
    <row r="216" spans="1:5" x14ac:dyDescent="0.3">
      <c r="A216" s="136">
        <v>173</v>
      </c>
      <c r="B216" s="137" t="s">
        <v>528</v>
      </c>
      <c r="C216" s="352">
        <v>8403.1681429568089</v>
      </c>
      <c r="D216" s="360">
        <v>11664.369343805101</v>
      </c>
      <c r="E216" s="140"/>
    </row>
    <row r="217" spans="1:5" x14ac:dyDescent="0.3">
      <c r="A217" s="136">
        <v>174</v>
      </c>
      <c r="B217" s="137" t="s">
        <v>529</v>
      </c>
      <c r="C217" s="352">
        <v>7133.9585750436718</v>
      </c>
      <c r="D217" s="360">
        <v>7386.9495624616275</v>
      </c>
      <c r="E217" s="140"/>
    </row>
    <row r="218" spans="1:5" x14ac:dyDescent="0.3">
      <c r="A218" s="136">
        <v>175</v>
      </c>
      <c r="B218" s="137" t="s">
        <v>530</v>
      </c>
      <c r="C218" s="352">
        <v>8391.3366559077695</v>
      </c>
      <c r="D218" s="360">
        <v>14587.069640750669</v>
      </c>
      <c r="E218" s="140"/>
    </row>
    <row r="219" spans="1:5" x14ac:dyDescent="0.3">
      <c r="A219" s="141">
        <v>176</v>
      </c>
      <c r="B219" s="142" t="s">
        <v>531</v>
      </c>
      <c r="C219" s="354">
        <v>9580.7561616251023</v>
      </c>
      <c r="D219" s="360">
        <v>12604.613326149698</v>
      </c>
      <c r="E219" s="140"/>
    </row>
    <row r="220" spans="1:5" x14ac:dyDescent="0.3">
      <c r="A220" s="141">
        <v>177</v>
      </c>
      <c r="B220" s="142" t="s">
        <v>532</v>
      </c>
      <c r="C220" s="352"/>
      <c r="D220" s="360"/>
      <c r="E220" s="140"/>
    </row>
    <row r="221" spans="1:5" x14ac:dyDescent="0.3">
      <c r="A221" s="141">
        <v>178</v>
      </c>
      <c r="B221" s="142" t="s">
        <v>533</v>
      </c>
      <c r="C221" s="352">
        <v>4093.1271291455996</v>
      </c>
      <c r="D221" s="360"/>
      <c r="E221" s="140"/>
    </row>
    <row r="222" spans="1:5" x14ac:dyDescent="0.3">
      <c r="A222" s="136">
        <v>179</v>
      </c>
      <c r="B222" s="137" t="s">
        <v>534</v>
      </c>
      <c r="C222" s="352">
        <v>7277.6934684384414</v>
      </c>
      <c r="D222" s="360">
        <v>10588.660718760069</v>
      </c>
      <c r="E222" s="140"/>
    </row>
    <row r="223" spans="1:5" x14ac:dyDescent="0.3">
      <c r="A223" s="136">
        <v>180</v>
      </c>
      <c r="B223" s="137" t="s">
        <v>535</v>
      </c>
      <c r="C223" s="352">
        <v>5443.4092716548639</v>
      </c>
      <c r="D223" s="360">
        <v>9291.6179200000006</v>
      </c>
      <c r="E223" s="140"/>
    </row>
    <row r="224" spans="1:5" ht="31.5" customHeight="1" x14ac:dyDescent="0.3">
      <c r="A224" s="141">
        <v>181</v>
      </c>
      <c r="B224" s="142" t="s">
        <v>536</v>
      </c>
      <c r="C224" s="354"/>
      <c r="D224" s="360"/>
      <c r="E224" s="140"/>
    </row>
    <row r="225" spans="1:5" x14ac:dyDescent="0.3">
      <c r="A225" s="135">
        <v>28</v>
      </c>
      <c r="B225" s="132" t="s">
        <v>180</v>
      </c>
      <c r="C225" s="355"/>
      <c r="D225" s="360"/>
    </row>
    <row r="226" spans="1:5" x14ac:dyDescent="0.3">
      <c r="A226" s="136">
        <v>182</v>
      </c>
      <c r="B226" s="137" t="s">
        <v>537</v>
      </c>
      <c r="C226" s="352"/>
      <c r="D226" s="360"/>
      <c r="E226" s="140"/>
    </row>
    <row r="227" spans="1:5" x14ac:dyDescent="0.3">
      <c r="A227" s="141">
        <v>183</v>
      </c>
      <c r="B227" s="142" t="s">
        <v>538</v>
      </c>
      <c r="C227" s="352"/>
      <c r="D227" s="360"/>
      <c r="E227" s="140"/>
    </row>
    <row r="228" spans="1:5" x14ac:dyDescent="0.3">
      <c r="A228" s="141">
        <v>184</v>
      </c>
      <c r="B228" s="142" t="s">
        <v>539</v>
      </c>
      <c r="C228" s="352"/>
      <c r="D228" s="360"/>
      <c r="E228" s="140"/>
    </row>
    <row r="229" spans="1:5" x14ac:dyDescent="0.3">
      <c r="A229" s="141">
        <v>185</v>
      </c>
      <c r="B229" s="142" t="s">
        <v>540</v>
      </c>
      <c r="C229" s="352"/>
      <c r="D229" s="360"/>
      <c r="E229" s="140"/>
    </row>
    <row r="230" spans="1:5" x14ac:dyDescent="0.3">
      <c r="A230" s="141">
        <v>186</v>
      </c>
      <c r="B230" s="142" t="s">
        <v>541</v>
      </c>
      <c r="C230" s="352"/>
      <c r="D230" s="360"/>
      <c r="E230" s="140"/>
    </row>
    <row r="231" spans="1:5" x14ac:dyDescent="0.3">
      <c r="A231" s="135">
        <v>29</v>
      </c>
      <c r="B231" s="132" t="s">
        <v>200</v>
      </c>
      <c r="C231" s="355"/>
      <c r="D231" s="360"/>
    </row>
    <row r="232" spans="1:5" x14ac:dyDescent="0.3">
      <c r="A232" s="136">
        <v>187</v>
      </c>
      <c r="B232" s="137" t="s">
        <v>542</v>
      </c>
      <c r="C232" s="352">
        <v>8590.4362874681992</v>
      </c>
      <c r="D232" s="360">
        <v>8211.5589163980749</v>
      </c>
      <c r="E232" s="140"/>
    </row>
    <row r="233" spans="1:5" x14ac:dyDescent="0.3">
      <c r="A233" s="136">
        <v>188</v>
      </c>
      <c r="B233" s="137" t="s">
        <v>543</v>
      </c>
      <c r="C233" s="352">
        <v>28757.767679999997</v>
      </c>
      <c r="D233" s="360"/>
      <c r="E233" s="140"/>
    </row>
    <row r="234" spans="1:5" x14ac:dyDescent="0.3">
      <c r="A234" s="136">
        <v>189</v>
      </c>
      <c r="B234" s="137" t="s">
        <v>544</v>
      </c>
      <c r="C234" s="352">
        <v>14021.194126475997</v>
      </c>
      <c r="D234" s="360">
        <v>4363.5758554624008</v>
      </c>
      <c r="E234" s="140"/>
    </row>
    <row r="235" spans="1:5" x14ac:dyDescent="0.3">
      <c r="A235" s="136">
        <v>190</v>
      </c>
      <c r="B235" s="137" t="s">
        <v>545</v>
      </c>
      <c r="C235" s="352">
        <v>17973.604799999997</v>
      </c>
      <c r="D235" s="360">
        <v>5454.4698193280001</v>
      </c>
      <c r="E235" s="140"/>
    </row>
    <row r="236" spans="1:5" x14ac:dyDescent="0.3">
      <c r="A236" s="136">
        <v>191</v>
      </c>
      <c r="B236" s="137" t="s">
        <v>546</v>
      </c>
      <c r="C236" s="352">
        <v>8459.5028277757701</v>
      </c>
      <c r="D236" s="360">
        <v>8152.996993100799</v>
      </c>
      <c r="E236" s="140"/>
    </row>
    <row r="237" spans="1:5" x14ac:dyDescent="0.3">
      <c r="A237" s="136">
        <v>192</v>
      </c>
      <c r="B237" s="137" t="s">
        <v>547</v>
      </c>
      <c r="C237" s="352"/>
      <c r="D237" s="360"/>
      <c r="E237" s="140"/>
    </row>
    <row r="238" spans="1:5" ht="33" x14ac:dyDescent="0.3">
      <c r="A238" s="141">
        <v>193</v>
      </c>
      <c r="B238" s="142" t="s">
        <v>548</v>
      </c>
      <c r="C238" s="354"/>
      <c r="D238" s="360"/>
      <c r="E238" s="140"/>
    </row>
    <row r="239" spans="1:5" x14ac:dyDescent="0.3">
      <c r="A239" s="141">
        <v>194</v>
      </c>
      <c r="B239" s="142" t="s">
        <v>549</v>
      </c>
      <c r="C239" s="352"/>
      <c r="D239" s="360"/>
      <c r="E239" s="140"/>
    </row>
    <row r="240" spans="1:5" x14ac:dyDescent="0.3">
      <c r="A240" s="136">
        <v>195</v>
      </c>
      <c r="B240" s="137" t="s">
        <v>550</v>
      </c>
      <c r="C240" s="352"/>
      <c r="D240" s="360"/>
      <c r="E240" s="140"/>
    </row>
    <row r="241" spans="1:5" x14ac:dyDescent="0.3">
      <c r="A241" s="136">
        <v>196</v>
      </c>
      <c r="B241" s="137" t="s">
        <v>551</v>
      </c>
      <c r="C241" s="352">
        <v>5339.6339882040002</v>
      </c>
      <c r="D241" s="360"/>
      <c r="E241" s="140"/>
    </row>
    <row r="242" spans="1:5" x14ac:dyDescent="0.3">
      <c r="A242" s="136">
        <v>197</v>
      </c>
      <c r="B242" s="137" t="s">
        <v>552</v>
      </c>
      <c r="C242" s="352">
        <v>11798.879451283201</v>
      </c>
      <c r="D242" s="360"/>
      <c r="E242" s="140"/>
    </row>
    <row r="243" spans="1:5" x14ac:dyDescent="0.3">
      <c r="A243" s="136">
        <v>198</v>
      </c>
      <c r="B243" s="137" t="s">
        <v>553</v>
      </c>
      <c r="C243" s="352"/>
      <c r="D243" s="360"/>
      <c r="E243" s="140"/>
    </row>
    <row r="244" spans="1:5" x14ac:dyDescent="0.3">
      <c r="A244" s="136">
        <v>199</v>
      </c>
      <c r="B244" s="137" t="s">
        <v>554</v>
      </c>
      <c r="C244" s="352"/>
      <c r="D244" s="360"/>
      <c r="E244" s="140"/>
    </row>
    <row r="245" spans="1:5" x14ac:dyDescent="0.3">
      <c r="A245" s="135">
        <v>30</v>
      </c>
      <c r="B245" s="132" t="s">
        <v>131</v>
      </c>
      <c r="C245" s="355"/>
      <c r="D245" s="360"/>
    </row>
    <row r="246" spans="1:5" ht="33" x14ac:dyDescent="0.3">
      <c r="A246" s="136">
        <v>200</v>
      </c>
      <c r="B246" s="137" t="s">
        <v>555</v>
      </c>
      <c r="C246" s="352">
        <v>7464.0085988831997</v>
      </c>
      <c r="D246" s="360"/>
      <c r="E246" s="140"/>
    </row>
    <row r="247" spans="1:5" x14ac:dyDescent="0.3">
      <c r="A247" s="136">
        <v>201</v>
      </c>
      <c r="B247" s="137" t="s">
        <v>556</v>
      </c>
      <c r="C247" s="352">
        <v>6846.7945370615998</v>
      </c>
      <c r="D247" s="360"/>
      <c r="E247" s="140"/>
    </row>
    <row r="248" spans="1:5" x14ac:dyDescent="0.3">
      <c r="A248" s="136">
        <v>202</v>
      </c>
      <c r="B248" s="137" t="s">
        <v>557</v>
      </c>
      <c r="C248" s="352">
        <v>5289.1439362585543</v>
      </c>
      <c r="D248" s="360">
        <v>9056.6775674252385</v>
      </c>
      <c r="E248" s="140"/>
    </row>
    <row r="249" spans="1:5" x14ac:dyDescent="0.3">
      <c r="A249" s="136">
        <v>203</v>
      </c>
      <c r="B249" s="137" t="s">
        <v>558</v>
      </c>
      <c r="C249" s="352">
        <v>9783.5963917209574</v>
      </c>
      <c r="D249" s="360"/>
      <c r="E249" s="140"/>
    </row>
    <row r="250" spans="1:5" x14ac:dyDescent="0.3">
      <c r="A250" s="136">
        <v>204</v>
      </c>
      <c r="B250" s="137" t="s">
        <v>559</v>
      </c>
      <c r="C250" s="352">
        <v>12769.200924405759</v>
      </c>
      <c r="D250" s="360"/>
      <c r="E250" s="140"/>
    </row>
    <row r="251" spans="1:5" x14ac:dyDescent="0.3">
      <c r="A251" s="136">
        <v>205</v>
      </c>
      <c r="B251" s="137" t="s">
        <v>560</v>
      </c>
      <c r="C251" s="352">
        <v>11540.509828262399</v>
      </c>
      <c r="D251" s="360"/>
      <c r="E251" s="140"/>
    </row>
    <row r="252" spans="1:5" x14ac:dyDescent="0.3">
      <c r="A252" s="141">
        <v>206</v>
      </c>
      <c r="B252" s="142" t="s">
        <v>561</v>
      </c>
      <c r="C252" s="352">
        <v>10851.524166873598</v>
      </c>
      <c r="D252" s="360"/>
      <c r="E252" s="140"/>
    </row>
    <row r="253" spans="1:5" x14ac:dyDescent="0.3">
      <c r="A253" s="141">
        <v>207</v>
      </c>
      <c r="B253" s="142" t="s">
        <v>562</v>
      </c>
      <c r="C253" s="352">
        <v>11253.432469350402</v>
      </c>
      <c r="D253" s="360"/>
      <c r="E253" s="140"/>
    </row>
    <row r="254" spans="1:5" x14ac:dyDescent="0.3">
      <c r="A254" s="141">
        <v>208</v>
      </c>
      <c r="B254" s="142" t="s">
        <v>563</v>
      </c>
      <c r="C254" s="352">
        <v>16277.286250310399</v>
      </c>
      <c r="D254" s="360"/>
      <c r="E254" s="140"/>
    </row>
    <row r="255" spans="1:5" x14ac:dyDescent="0.3">
      <c r="A255" s="141">
        <v>209</v>
      </c>
      <c r="B255" s="142" t="s">
        <v>564</v>
      </c>
      <c r="C255" s="352"/>
      <c r="D255" s="360"/>
      <c r="E255" s="140"/>
    </row>
    <row r="256" spans="1:5" x14ac:dyDescent="0.3">
      <c r="A256" s="135">
        <v>31</v>
      </c>
      <c r="B256" s="132" t="s">
        <v>182</v>
      </c>
      <c r="C256" s="355"/>
      <c r="D256" s="360"/>
    </row>
    <row r="257" spans="1:5" x14ac:dyDescent="0.3">
      <c r="A257" s="136">
        <v>210</v>
      </c>
      <c r="B257" s="137" t="s">
        <v>565</v>
      </c>
      <c r="C257" s="352">
        <v>4708.0686861568001</v>
      </c>
      <c r="D257" s="360"/>
      <c r="E257" s="140"/>
    </row>
    <row r="258" spans="1:5" x14ac:dyDescent="0.3">
      <c r="A258" s="141">
        <v>211</v>
      </c>
      <c r="B258" s="142" t="s">
        <v>566</v>
      </c>
      <c r="C258" s="354">
        <v>3653.3647321010221</v>
      </c>
      <c r="D258" s="360"/>
      <c r="E258" s="140"/>
    </row>
    <row r="259" spans="1:5" x14ac:dyDescent="0.3">
      <c r="A259" s="141">
        <v>212</v>
      </c>
      <c r="B259" s="142" t="s">
        <v>567</v>
      </c>
      <c r="C259" s="354">
        <v>5598.0075764542798</v>
      </c>
      <c r="D259" s="360"/>
      <c r="E259" s="140"/>
    </row>
    <row r="260" spans="1:5" x14ac:dyDescent="0.3">
      <c r="A260" s="141">
        <v>213</v>
      </c>
      <c r="B260" s="142" t="s">
        <v>568</v>
      </c>
      <c r="C260" s="352"/>
      <c r="D260" s="360"/>
      <c r="E260" s="140"/>
    </row>
    <row r="261" spans="1:5" x14ac:dyDescent="0.3">
      <c r="A261" s="141">
        <v>214</v>
      </c>
      <c r="B261" s="142" t="s">
        <v>569</v>
      </c>
      <c r="C261" s="352"/>
      <c r="D261" s="360"/>
      <c r="E261" s="140"/>
    </row>
    <row r="262" spans="1:5" x14ac:dyDescent="0.3">
      <c r="A262" s="141">
        <v>215</v>
      </c>
      <c r="B262" s="142" t="s">
        <v>570</v>
      </c>
      <c r="C262" s="354">
        <v>12315.618697324799</v>
      </c>
      <c r="D262" s="360"/>
      <c r="E262" s="140"/>
    </row>
    <row r="263" spans="1:5" x14ac:dyDescent="0.3">
      <c r="A263" s="141">
        <v>216</v>
      </c>
      <c r="B263" s="142" t="s">
        <v>571</v>
      </c>
      <c r="C263" s="352"/>
      <c r="D263" s="360"/>
      <c r="E263" s="140"/>
    </row>
    <row r="264" spans="1:5" x14ac:dyDescent="0.3">
      <c r="A264" s="141">
        <v>217</v>
      </c>
      <c r="B264" s="142" t="s">
        <v>572</v>
      </c>
      <c r="C264" s="352"/>
      <c r="D264" s="360"/>
      <c r="E264" s="140"/>
    </row>
    <row r="265" spans="1:5" x14ac:dyDescent="0.3">
      <c r="A265" s="141">
        <v>218</v>
      </c>
      <c r="B265" s="142" t="s">
        <v>573</v>
      </c>
      <c r="C265" s="352"/>
      <c r="D265" s="360"/>
      <c r="E265" s="140"/>
    </row>
    <row r="266" spans="1:5" x14ac:dyDescent="0.3">
      <c r="A266" s="141">
        <v>219</v>
      </c>
      <c r="B266" s="142" t="s">
        <v>574</v>
      </c>
      <c r="C266" s="352"/>
      <c r="D266" s="360"/>
      <c r="E266" s="140"/>
    </row>
    <row r="267" spans="1:5" ht="33" x14ac:dyDescent="0.3">
      <c r="A267" s="136">
        <v>220</v>
      </c>
      <c r="B267" s="137" t="s">
        <v>575</v>
      </c>
      <c r="C267" s="352"/>
      <c r="D267" s="360"/>
      <c r="E267" s="140"/>
    </row>
    <row r="268" spans="1:5" x14ac:dyDescent="0.3">
      <c r="A268" s="136">
        <v>221</v>
      </c>
      <c r="B268" s="137" t="s">
        <v>576</v>
      </c>
      <c r="C268" s="352">
        <v>6249.1675360108093</v>
      </c>
      <c r="D268" s="360">
        <v>7376.5232512341345</v>
      </c>
      <c r="E268" s="140"/>
    </row>
    <row r="269" spans="1:5" x14ac:dyDescent="0.3">
      <c r="A269" s="136">
        <v>222</v>
      </c>
      <c r="B269" s="137" t="s">
        <v>577</v>
      </c>
      <c r="C269" s="352">
        <v>8322.0700361556428</v>
      </c>
      <c r="D269" s="360">
        <v>5109.9769886335998</v>
      </c>
      <c r="E269" s="140"/>
    </row>
    <row r="270" spans="1:5" x14ac:dyDescent="0.3">
      <c r="A270" s="136">
        <v>223</v>
      </c>
      <c r="B270" s="137" t="s">
        <v>578</v>
      </c>
      <c r="C270" s="352">
        <v>17551.067423999997</v>
      </c>
      <c r="D270" s="360"/>
      <c r="E270" s="140"/>
    </row>
    <row r="271" spans="1:5" x14ac:dyDescent="0.3">
      <c r="A271" s="136">
        <v>224</v>
      </c>
      <c r="B271" s="137" t="s">
        <v>579</v>
      </c>
      <c r="C271" s="352">
        <v>8436.8864017025171</v>
      </c>
      <c r="D271" s="360">
        <v>4902.6016052681689</v>
      </c>
      <c r="E271" s="140"/>
    </row>
    <row r="272" spans="1:5" x14ac:dyDescent="0.3">
      <c r="A272" s="136">
        <v>225</v>
      </c>
      <c r="B272" s="137" t="s">
        <v>580</v>
      </c>
      <c r="C272" s="352">
        <v>6335.16469303143</v>
      </c>
      <c r="D272" s="360"/>
      <c r="E272" s="140"/>
    </row>
    <row r="273" spans="1:5" x14ac:dyDescent="0.3">
      <c r="A273" s="136">
        <v>226</v>
      </c>
      <c r="B273" s="137" t="s">
        <v>581</v>
      </c>
      <c r="C273" s="352">
        <v>5681.3768785981019</v>
      </c>
      <c r="D273" s="360">
        <v>9291.6179200000006</v>
      </c>
      <c r="E273" s="140"/>
    </row>
    <row r="274" spans="1:5" x14ac:dyDescent="0.3">
      <c r="A274" s="136">
        <v>227</v>
      </c>
      <c r="B274" s="137" t="s">
        <v>582</v>
      </c>
      <c r="C274" s="352">
        <v>6148.7903041380005</v>
      </c>
      <c r="D274" s="360">
        <v>8971.9371741179602</v>
      </c>
      <c r="E274" s="140"/>
    </row>
    <row r="275" spans="1:5" x14ac:dyDescent="0.3">
      <c r="A275" s="136">
        <v>228</v>
      </c>
      <c r="B275" s="137" t="s">
        <v>583</v>
      </c>
      <c r="C275" s="352">
        <v>10248.661713158399</v>
      </c>
      <c r="D275" s="360"/>
      <c r="E275" s="140"/>
    </row>
    <row r="276" spans="1:5" x14ac:dyDescent="0.3">
      <c r="A276" s="135">
        <v>32</v>
      </c>
      <c r="B276" s="132" t="s">
        <v>183</v>
      </c>
      <c r="C276" s="355"/>
      <c r="D276" s="360"/>
    </row>
    <row r="277" spans="1:5" x14ac:dyDescent="0.3">
      <c r="A277" s="136">
        <v>229</v>
      </c>
      <c r="B277" s="137" t="s">
        <v>584</v>
      </c>
      <c r="C277" s="352"/>
      <c r="D277" s="360"/>
      <c r="E277" s="140"/>
    </row>
    <row r="278" spans="1:5" x14ac:dyDescent="0.3">
      <c r="A278" s="136">
        <v>230</v>
      </c>
      <c r="B278" s="137" t="s">
        <v>585</v>
      </c>
      <c r="C278" s="352"/>
      <c r="D278" s="360"/>
      <c r="E278" s="140"/>
    </row>
    <row r="279" spans="1:5" x14ac:dyDescent="0.3">
      <c r="A279" s="141">
        <v>231</v>
      </c>
      <c r="B279" s="142" t="s">
        <v>586</v>
      </c>
      <c r="C279" s="352"/>
      <c r="D279" s="360"/>
      <c r="E279" s="140"/>
    </row>
    <row r="280" spans="1:5" x14ac:dyDescent="0.3">
      <c r="A280" s="141">
        <v>232</v>
      </c>
      <c r="B280" s="142" t="s">
        <v>587</v>
      </c>
      <c r="C280" s="352"/>
      <c r="D280" s="360"/>
      <c r="E280" s="140"/>
    </row>
    <row r="281" spans="1:5" x14ac:dyDescent="0.3">
      <c r="A281" s="141">
        <v>233</v>
      </c>
      <c r="B281" s="142" t="s">
        <v>588</v>
      </c>
      <c r="C281" s="352"/>
      <c r="D281" s="360"/>
      <c r="E281" s="140"/>
    </row>
    <row r="282" spans="1:5" x14ac:dyDescent="0.3">
      <c r="A282" s="141">
        <v>234</v>
      </c>
      <c r="B282" s="142" t="s">
        <v>589</v>
      </c>
      <c r="C282" s="352"/>
      <c r="D282" s="360"/>
      <c r="E282" s="140"/>
    </row>
    <row r="283" spans="1:5" x14ac:dyDescent="0.3">
      <c r="A283" s="141">
        <v>235</v>
      </c>
      <c r="B283" s="142" t="s">
        <v>590</v>
      </c>
      <c r="C283" s="352"/>
      <c r="D283" s="360"/>
      <c r="E283" s="140"/>
    </row>
    <row r="284" spans="1:5" x14ac:dyDescent="0.3">
      <c r="A284" s="141">
        <v>236</v>
      </c>
      <c r="B284" s="142" t="s">
        <v>591</v>
      </c>
      <c r="C284" s="352">
        <v>4708.0686861568001</v>
      </c>
      <c r="D284" s="360"/>
      <c r="E284" s="140"/>
    </row>
    <row r="285" spans="1:5" x14ac:dyDescent="0.3">
      <c r="A285" s="141">
        <v>237</v>
      </c>
      <c r="B285" s="142" t="s">
        <v>592</v>
      </c>
      <c r="C285" s="352">
        <v>6172.1632166079989</v>
      </c>
      <c r="D285" s="360"/>
      <c r="E285" s="140"/>
    </row>
    <row r="286" spans="1:5" x14ac:dyDescent="0.3">
      <c r="A286" s="141">
        <v>238</v>
      </c>
      <c r="B286" s="142" t="s">
        <v>593</v>
      </c>
      <c r="C286" s="352">
        <v>7119.5185010175992</v>
      </c>
      <c r="D286" s="360"/>
      <c r="E286" s="140"/>
    </row>
    <row r="287" spans="1:5" x14ac:dyDescent="0.3">
      <c r="A287" s="141">
        <v>239</v>
      </c>
      <c r="B287" s="142" t="s">
        <v>594</v>
      </c>
      <c r="C287" s="354"/>
      <c r="D287" s="360"/>
      <c r="E287" s="140"/>
    </row>
    <row r="288" spans="1:5" x14ac:dyDescent="0.3">
      <c r="A288" s="141">
        <v>240</v>
      </c>
      <c r="B288" s="142" t="s">
        <v>595</v>
      </c>
      <c r="C288" s="352"/>
      <c r="D288" s="360"/>
      <c r="E288" s="140"/>
    </row>
    <row r="289" spans="1:5" x14ac:dyDescent="0.3">
      <c r="A289" s="141">
        <v>241</v>
      </c>
      <c r="B289" s="142" t="s">
        <v>596</v>
      </c>
      <c r="C289" s="352"/>
      <c r="D289" s="360"/>
      <c r="E289" s="140"/>
    </row>
    <row r="290" spans="1:5" x14ac:dyDescent="0.3">
      <c r="A290" s="136">
        <v>242</v>
      </c>
      <c r="B290" s="137" t="s">
        <v>597</v>
      </c>
      <c r="C290" s="352">
        <v>6717.6101985408004</v>
      </c>
      <c r="D290" s="360"/>
      <c r="E290" s="140"/>
    </row>
    <row r="291" spans="1:5" x14ac:dyDescent="0.3">
      <c r="A291" s="135">
        <v>33</v>
      </c>
      <c r="B291" s="132" t="s">
        <v>598</v>
      </c>
      <c r="C291" s="355"/>
      <c r="D291" s="360"/>
    </row>
    <row r="292" spans="1:5" x14ac:dyDescent="0.3">
      <c r="A292" s="136">
        <v>243</v>
      </c>
      <c r="B292" s="137" t="s">
        <v>599</v>
      </c>
      <c r="C292" s="352"/>
      <c r="D292" s="360"/>
      <c r="E292" s="140"/>
    </row>
    <row r="293" spans="1:5" x14ac:dyDescent="0.3">
      <c r="A293" s="135">
        <v>34</v>
      </c>
      <c r="B293" s="132" t="s">
        <v>133</v>
      </c>
      <c r="C293" s="355"/>
      <c r="D293" s="360"/>
    </row>
    <row r="294" spans="1:5" x14ac:dyDescent="0.3">
      <c r="A294" s="136">
        <v>244</v>
      </c>
      <c r="B294" s="137" t="s">
        <v>600</v>
      </c>
      <c r="C294" s="352">
        <v>6387.4712357919998</v>
      </c>
      <c r="D294" s="360"/>
      <c r="E294" s="140"/>
    </row>
    <row r="295" spans="1:5" x14ac:dyDescent="0.3">
      <c r="A295" s="141">
        <v>245</v>
      </c>
      <c r="B295" s="142" t="s">
        <v>601</v>
      </c>
      <c r="C295" s="354"/>
      <c r="D295" s="360"/>
      <c r="E295" s="140"/>
    </row>
    <row r="296" spans="1:5" x14ac:dyDescent="0.3">
      <c r="A296" s="141">
        <v>246</v>
      </c>
      <c r="B296" s="142" t="s">
        <v>602</v>
      </c>
      <c r="C296" s="352"/>
      <c r="D296" s="360"/>
      <c r="E296" s="140"/>
    </row>
    <row r="297" spans="1:5" x14ac:dyDescent="0.3">
      <c r="A297" s="141">
        <v>247</v>
      </c>
      <c r="B297" s="142" t="s">
        <v>603</v>
      </c>
      <c r="C297" s="352">
        <v>14038.082850796798</v>
      </c>
      <c r="D297" s="360"/>
      <c r="E297" s="140"/>
    </row>
    <row r="298" spans="1:5" x14ac:dyDescent="0.3">
      <c r="A298" s="136">
        <v>248</v>
      </c>
      <c r="B298" s="137" t="s">
        <v>604</v>
      </c>
      <c r="C298" s="352">
        <v>16363.409457983998</v>
      </c>
      <c r="D298" s="360"/>
      <c r="E298" s="140"/>
    </row>
    <row r="299" spans="1:5" x14ac:dyDescent="0.3">
      <c r="A299" s="135">
        <v>35</v>
      </c>
      <c r="B299" s="132" t="s">
        <v>134</v>
      </c>
      <c r="C299" s="355"/>
      <c r="D299" s="360"/>
    </row>
    <row r="300" spans="1:5" x14ac:dyDescent="0.3">
      <c r="A300" s="136">
        <v>249</v>
      </c>
      <c r="B300" s="137" t="s">
        <v>605</v>
      </c>
      <c r="C300" s="352">
        <v>9612.7548366203082</v>
      </c>
      <c r="D300" s="360"/>
      <c r="E300" s="140"/>
    </row>
    <row r="301" spans="1:5" x14ac:dyDescent="0.3">
      <c r="A301" s="136">
        <v>250</v>
      </c>
      <c r="B301" s="137" t="s">
        <v>606</v>
      </c>
      <c r="C301" s="352">
        <v>13541.987504504401</v>
      </c>
      <c r="D301" s="360"/>
      <c r="E301" s="140"/>
    </row>
    <row r="302" spans="1:5" x14ac:dyDescent="0.3">
      <c r="A302" s="136">
        <v>251</v>
      </c>
      <c r="B302" s="137" t="s">
        <v>607</v>
      </c>
      <c r="C302" s="352">
        <v>11053.305362067647</v>
      </c>
      <c r="D302" s="360"/>
      <c r="E302" s="140"/>
    </row>
    <row r="303" spans="1:5" x14ac:dyDescent="0.3">
      <c r="A303" s="136">
        <v>252</v>
      </c>
      <c r="B303" s="137" t="s">
        <v>608</v>
      </c>
      <c r="C303" s="352">
        <v>9585.9225600000009</v>
      </c>
      <c r="D303" s="360"/>
      <c r="E303" s="140"/>
    </row>
    <row r="304" spans="1:5" x14ac:dyDescent="0.3">
      <c r="A304" s="136">
        <v>253</v>
      </c>
      <c r="B304" s="137" t="s">
        <v>609</v>
      </c>
      <c r="C304" s="352">
        <v>9027.6260132526913</v>
      </c>
      <c r="D304" s="360">
        <v>13980.115482136065</v>
      </c>
      <c r="E304" s="140"/>
    </row>
    <row r="305" spans="1:5" x14ac:dyDescent="0.3">
      <c r="A305" s="136">
        <v>254</v>
      </c>
      <c r="B305" s="137" t="s">
        <v>610</v>
      </c>
      <c r="C305" s="352">
        <v>10443.487501995669</v>
      </c>
      <c r="D305" s="360">
        <v>14701.6305008448</v>
      </c>
      <c r="E305" s="140"/>
    </row>
    <row r="306" spans="1:5" x14ac:dyDescent="0.3">
      <c r="A306" s="136">
        <v>255</v>
      </c>
      <c r="B306" s="137" t="s">
        <v>611</v>
      </c>
      <c r="C306" s="352">
        <v>22564.280410483207</v>
      </c>
      <c r="D306" s="360"/>
      <c r="E306" s="140"/>
    </row>
    <row r="307" spans="1:5" x14ac:dyDescent="0.3">
      <c r="A307" s="135">
        <v>36</v>
      </c>
      <c r="B307" s="132" t="s">
        <v>612</v>
      </c>
      <c r="C307" s="355"/>
      <c r="D307" s="360"/>
    </row>
    <row r="308" spans="1:5" x14ac:dyDescent="0.3">
      <c r="A308" s="141">
        <v>256</v>
      </c>
      <c r="B308" s="142" t="s">
        <v>613</v>
      </c>
      <c r="C308" s="354"/>
      <c r="D308" s="360">
        <v>15168.044508331304</v>
      </c>
      <c r="E308" s="140"/>
    </row>
    <row r="309" spans="1:5" ht="36.75" customHeight="1" x14ac:dyDescent="0.3">
      <c r="A309" s="141">
        <v>257</v>
      </c>
      <c r="B309" s="142" t="s">
        <v>614</v>
      </c>
      <c r="C309" s="354">
        <v>7189.4419199999993</v>
      </c>
      <c r="D309" s="360">
        <v>7788.5620799999997</v>
      </c>
      <c r="E309" s="140"/>
    </row>
    <row r="310" spans="1:5" ht="33" x14ac:dyDescent="0.3">
      <c r="A310" s="141">
        <v>258</v>
      </c>
      <c r="B310" s="142" t="s">
        <v>615</v>
      </c>
      <c r="C310" s="354"/>
      <c r="D310" s="361"/>
      <c r="E310" s="140"/>
    </row>
    <row r="311" spans="1:5" ht="29.25" customHeight="1" x14ac:dyDescent="0.3">
      <c r="A311" s="153"/>
      <c r="B311" s="153"/>
      <c r="C311" s="153"/>
    </row>
    <row r="312" spans="1:5" ht="15.75" x14ac:dyDescent="0.25">
      <c r="A312" s="216" t="s">
        <v>136</v>
      </c>
      <c r="B312" s="65"/>
      <c r="C312" s="6"/>
      <c r="D312" s="197" t="s">
        <v>137</v>
      </c>
    </row>
    <row r="313" spans="1:5" ht="15.75" x14ac:dyDescent="0.25">
      <c r="A313" s="7" t="s">
        <v>138</v>
      </c>
      <c r="B313" s="65"/>
      <c r="C313" s="6"/>
      <c r="D313" s="12" t="s">
        <v>139</v>
      </c>
    </row>
    <row r="314" spans="1:5" ht="75.75" customHeight="1" x14ac:dyDescent="0.25">
      <c r="A314" s="216" t="s">
        <v>140</v>
      </c>
      <c r="B314" s="65"/>
      <c r="C314" s="6"/>
      <c r="D314" s="197" t="s">
        <v>141</v>
      </c>
    </row>
    <row r="315" spans="1:5" ht="15.75" x14ac:dyDescent="0.25">
      <c r="A315" s="64"/>
      <c r="B315" s="65"/>
      <c r="C315" s="6"/>
      <c r="D315" s="197"/>
    </row>
    <row r="316" spans="1:5" ht="15.75" x14ac:dyDescent="0.25">
      <c r="A316" s="216" t="s">
        <v>142</v>
      </c>
      <c r="B316" s="65"/>
      <c r="C316" s="6"/>
      <c r="D316" s="197" t="s">
        <v>143</v>
      </c>
    </row>
    <row r="317" spans="1:5" ht="15.75" x14ac:dyDescent="0.25">
      <c r="A317" s="216" t="s">
        <v>144</v>
      </c>
      <c r="B317" s="65"/>
      <c r="C317" s="6"/>
      <c r="D317" s="197" t="s">
        <v>145</v>
      </c>
    </row>
    <row r="318" spans="1:5" ht="65.25" customHeight="1" x14ac:dyDescent="0.25">
      <c r="A318" s="7" t="s">
        <v>146</v>
      </c>
      <c r="B318" s="65"/>
      <c r="C318" s="6"/>
      <c r="D318" s="197" t="s">
        <v>147</v>
      </c>
    </row>
    <row r="319" spans="1:5" ht="15.75" x14ac:dyDescent="0.25">
      <c r="A319" s="64"/>
      <c r="B319" s="64"/>
      <c r="C319" s="198"/>
      <c r="D319" s="9"/>
    </row>
    <row r="320" spans="1:5" s="155" customFormat="1" x14ac:dyDescent="0.3">
      <c r="A320" s="199" t="s">
        <v>148</v>
      </c>
      <c r="B320" s="64"/>
      <c r="C320" s="198"/>
      <c r="D320" s="385" t="s">
        <v>700</v>
      </c>
      <c r="E320" s="120"/>
    </row>
    <row r="321" spans="1:5" s="155" customFormat="1" x14ac:dyDescent="0.3">
      <c r="A321" s="199" t="s">
        <v>149</v>
      </c>
      <c r="B321" s="64"/>
      <c r="C321" s="198"/>
      <c r="D321" s="385" t="s">
        <v>699</v>
      </c>
      <c r="E321" s="120"/>
    </row>
    <row r="322" spans="1:5" s="155" customFormat="1" x14ac:dyDescent="0.3">
      <c r="A322" s="199"/>
      <c r="B322" s="64"/>
      <c r="C322" s="198"/>
      <c r="D322" s="385" t="s">
        <v>698</v>
      </c>
      <c r="E322" s="120"/>
    </row>
    <row r="323" spans="1:5" s="155" customFormat="1" ht="82.5" customHeight="1" x14ac:dyDescent="0.3">
      <c r="A323" s="196" t="s">
        <v>150</v>
      </c>
      <c r="B323" s="64"/>
      <c r="C323" s="198"/>
      <c r="D323" s="385" t="s">
        <v>707</v>
      </c>
      <c r="E323" s="120"/>
    </row>
  </sheetData>
  <autoFilter ref="A11:D310"/>
  <mergeCells count="7">
    <mergeCell ref="C2:D2"/>
    <mergeCell ref="A5:C5"/>
    <mergeCell ref="A6:C6"/>
    <mergeCell ref="A7:A10"/>
    <mergeCell ref="B7:B10"/>
    <mergeCell ref="C7:D9"/>
    <mergeCell ref="A4:D4"/>
  </mergeCells>
  <pageMargins left="0.19685039370078741" right="0.15748031496062992" top="0.27559055118110237" bottom="0.31496062992125984" header="0.15748031496062992" footer="0.15748031496062992"/>
  <pageSetup paperSize="9" scale="59" fitToHeight="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3"/>
  <sheetViews>
    <sheetView view="pageBreakPreview" topLeftCell="A10" zoomScaleNormal="100" zoomScaleSheetLayoutView="100" workbookViewId="0">
      <selection activeCell="Q35" sqref="Q35"/>
    </sheetView>
  </sheetViews>
  <sheetFormatPr defaultRowHeight="15" x14ac:dyDescent="0.25"/>
  <cols>
    <col min="1" max="1" width="6.7109375" style="4" customWidth="1"/>
    <col min="2" max="2" width="49.28515625" customWidth="1"/>
    <col min="3" max="7" width="15" style="4" customWidth="1"/>
    <col min="257" max="257" width="6.7109375" customWidth="1"/>
    <col min="258" max="258" width="65" customWidth="1"/>
    <col min="259" max="259" width="13.5703125" customWidth="1"/>
    <col min="260" max="260" width="12.7109375" customWidth="1"/>
    <col min="261" max="261" width="15.28515625" customWidth="1"/>
    <col min="262" max="262" width="15.7109375" customWidth="1"/>
    <col min="263" max="263" width="16.140625" customWidth="1"/>
    <col min="513" max="513" width="6.7109375" customWidth="1"/>
    <col min="514" max="514" width="65" customWidth="1"/>
    <col min="515" max="515" width="13.5703125" customWidth="1"/>
    <col min="516" max="516" width="12.7109375" customWidth="1"/>
    <col min="517" max="517" width="15.28515625" customWidth="1"/>
    <col min="518" max="518" width="15.7109375" customWidth="1"/>
    <col min="519" max="519" width="16.140625" customWidth="1"/>
    <col min="769" max="769" width="6.7109375" customWidth="1"/>
    <col min="770" max="770" width="65" customWidth="1"/>
    <col min="771" max="771" width="13.5703125" customWidth="1"/>
    <col min="772" max="772" width="12.7109375" customWidth="1"/>
    <col min="773" max="773" width="15.28515625" customWidth="1"/>
    <col min="774" max="774" width="15.7109375" customWidth="1"/>
    <col min="775" max="775" width="16.140625" customWidth="1"/>
    <col min="1025" max="1025" width="6.7109375" customWidth="1"/>
    <col min="1026" max="1026" width="65" customWidth="1"/>
    <col min="1027" max="1027" width="13.5703125" customWidth="1"/>
    <col min="1028" max="1028" width="12.7109375" customWidth="1"/>
    <col min="1029" max="1029" width="15.28515625" customWidth="1"/>
    <col min="1030" max="1030" width="15.7109375" customWidth="1"/>
    <col min="1031" max="1031" width="16.140625" customWidth="1"/>
    <col min="1281" max="1281" width="6.7109375" customWidth="1"/>
    <col min="1282" max="1282" width="65" customWidth="1"/>
    <col min="1283" max="1283" width="13.5703125" customWidth="1"/>
    <col min="1284" max="1284" width="12.7109375" customWidth="1"/>
    <col min="1285" max="1285" width="15.28515625" customWidth="1"/>
    <col min="1286" max="1286" width="15.7109375" customWidth="1"/>
    <col min="1287" max="1287" width="16.140625" customWidth="1"/>
    <col min="1537" max="1537" width="6.7109375" customWidth="1"/>
    <col min="1538" max="1538" width="65" customWidth="1"/>
    <col min="1539" max="1539" width="13.5703125" customWidth="1"/>
    <col min="1540" max="1540" width="12.7109375" customWidth="1"/>
    <col min="1541" max="1541" width="15.28515625" customWidth="1"/>
    <col min="1542" max="1542" width="15.7109375" customWidth="1"/>
    <col min="1543" max="1543" width="16.140625" customWidth="1"/>
    <col min="1793" max="1793" width="6.7109375" customWidth="1"/>
    <col min="1794" max="1794" width="65" customWidth="1"/>
    <col min="1795" max="1795" width="13.5703125" customWidth="1"/>
    <col min="1796" max="1796" width="12.7109375" customWidth="1"/>
    <col min="1797" max="1797" width="15.28515625" customWidth="1"/>
    <col min="1798" max="1798" width="15.7109375" customWidth="1"/>
    <col min="1799" max="1799" width="16.140625" customWidth="1"/>
    <col min="2049" max="2049" width="6.7109375" customWidth="1"/>
    <col min="2050" max="2050" width="65" customWidth="1"/>
    <col min="2051" max="2051" width="13.5703125" customWidth="1"/>
    <col min="2052" max="2052" width="12.7109375" customWidth="1"/>
    <col min="2053" max="2053" width="15.28515625" customWidth="1"/>
    <col min="2054" max="2054" width="15.7109375" customWidth="1"/>
    <col min="2055" max="2055" width="16.140625" customWidth="1"/>
    <col min="2305" max="2305" width="6.7109375" customWidth="1"/>
    <col min="2306" max="2306" width="65" customWidth="1"/>
    <col min="2307" max="2307" width="13.5703125" customWidth="1"/>
    <col min="2308" max="2308" width="12.7109375" customWidth="1"/>
    <col min="2309" max="2309" width="15.28515625" customWidth="1"/>
    <col min="2310" max="2310" width="15.7109375" customWidth="1"/>
    <col min="2311" max="2311" width="16.140625" customWidth="1"/>
    <col min="2561" max="2561" width="6.7109375" customWidth="1"/>
    <col min="2562" max="2562" width="65" customWidth="1"/>
    <col min="2563" max="2563" width="13.5703125" customWidth="1"/>
    <col min="2564" max="2564" width="12.7109375" customWidth="1"/>
    <col min="2565" max="2565" width="15.28515625" customWidth="1"/>
    <col min="2566" max="2566" width="15.7109375" customWidth="1"/>
    <col min="2567" max="2567" width="16.140625" customWidth="1"/>
    <col min="2817" max="2817" width="6.7109375" customWidth="1"/>
    <col min="2818" max="2818" width="65" customWidth="1"/>
    <col min="2819" max="2819" width="13.5703125" customWidth="1"/>
    <col min="2820" max="2820" width="12.7109375" customWidth="1"/>
    <col min="2821" max="2821" width="15.28515625" customWidth="1"/>
    <col min="2822" max="2822" width="15.7109375" customWidth="1"/>
    <col min="2823" max="2823" width="16.140625" customWidth="1"/>
    <col min="3073" max="3073" width="6.7109375" customWidth="1"/>
    <col min="3074" max="3074" width="65" customWidth="1"/>
    <col min="3075" max="3075" width="13.5703125" customWidth="1"/>
    <col min="3076" max="3076" width="12.7109375" customWidth="1"/>
    <col min="3077" max="3077" width="15.28515625" customWidth="1"/>
    <col min="3078" max="3078" width="15.7109375" customWidth="1"/>
    <col min="3079" max="3079" width="16.140625" customWidth="1"/>
    <col min="3329" max="3329" width="6.7109375" customWidth="1"/>
    <col min="3330" max="3330" width="65" customWidth="1"/>
    <col min="3331" max="3331" width="13.5703125" customWidth="1"/>
    <col min="3332" max="3332" width="12.7109375" customWidth="1"/>
    <col min="3333" max="3333" width="15.28515625" customWidth="1"/>
    <col min="3334" max="3334" width="15.7109375" customWidth="1"/>
    <col min="3335" max="3335" width="16.140625" customWidth="1"/>
    <col min="3585" max="3585" width="6.7109375" customWidth="1"/>
    <col min="3586" max="3586" width="65" customWidth="1"/>
    <col min="3587" max="3587" width="13.5703125" customWidth="1"/>
    <col min="3588" max="3588" width="12.7109375" customWidth="1"/>
    <col min="3589" max="3589" width="15.28515625" customWidth="1"/>
    <col min="3590" max="3590" width="15.7109375" customWidth="1"/>
    <col min="3591" max="3591" width="16.140625" customWidth="1"/>
    <col min="3841" max="3841" width="6.7109375" customWidth="1"/>
    <col min="3842" max="3842" width="65" customWidth="1"/>
    <col min="3843" max="3843" width="13.5703125" customWidth="1"/>
    <col min="3844" max="3844" width="12.7109375" customWidth="1"/>
    <col min="3845" max="3845" width="15.28515625" customWidth="1"/>
    <col min="3846" max="3846" width="15.7109375" customWidth="1"/>
    <col min="3847" max="3847" width="16.140625" customWidth="1"/>
    <col min="4097" max="4097" width="6.7109375" customWidth="1"/>
    <col min="4098" max="4098" width="65" customWidth="1"/>
    <col min="4099" max="4099" width="13.5703125" customWidth="1"/>
    <col min="4100" max="4100" width="12.7109375" customWidth="1"/>
    <col min="4101" max="4101" width="15.28515625" customWidth="1"/>
    <col min="4102" max="4102" width="15.7109375" customWidth="1"/>
    <col min="4103" max="4103" width="16.140625" customWidth="1"/>
    <col min="4353" max="4353" width="6.7109375" customWidth="1"/>
    <col min="4354" max="4354" width="65" customWidth="1"/>
    <col min="4355" max="4355" width="13.5703125" customWidth="1"/>
    <col min="4356" max="4356" width="12.7109375" customWidth="1"/>
    <col min="4357" max="4357" width="15.28515625" customWidth="1"/>
    <col min="4358" max="4358" width="15.7109375" customWidth="1"/>
    <col min="4359" max="4359" width="16.140625" customWidth="1"/>
    <col min="4609" max="4609" width="6.7109375" customWidth="1"/>
    <col min="4610" max="4610" width="65" customWidth="1"/>
    <col min="4611" max="4611" width="13.5703125" customWidth="1"/>
    <col min="4612" max="4612" width="12.7109375" customWidth="1"/>
    <col min="4613" max="4613" width="15.28515625" customWidth="1"/>
    <col min="4614" max="4614" width="15.7109375" customWidth="1"/>
    <col min="4615" max="4615" width="16.140625" customWidth="1"/>
    <col min="4865" max="4865" width="6.7109375" customWidth="1"/>
    <col min="4866" max="4866" width="65" customWidth="1"/>
    <col min="4867" max="4867" width="13.5703125" customWidth="1"/>
    <col min="4868" max="4868" width="12.7109375" customWidth="1"/>
    <col min="4869" max="4869" width="15.28515625" customWidth="1"/>
    <col min="4870" max="4870" width="15.7109375" customWidth="1"/>
    <col min="4871" max="4871" width="16.140625" customWidth="1"/>
    <col min="5121" max="5121" width="6.7109375" customWidth="1"/>
    <col min="5122" max="5122" width="65" customWidth="1"/>
    <col min="5123" max="5123" width="13.5703125" customWidth="1"/>
    <col min="5124" max="5124" width="12.7109375" customWidth="1"/>
    <col min="5125" max="5125" width="15.28515625" customWidth="1"/>
    <col min="5126" max="5126" width="15.7109375" customWidth="1"/>
    <col min="5127" max="5127" width="16.140625" customWidth="1"/>
    <col min="5377" max="5377" width="6.7109375" customWidth="1"/>
    <col min="5378" max="5378" width="65" customWidth="1"/>
    <col min="5379" max="5379" width="13.5703125" customWidth="1"/>
    <col min="5380" max="5380" width="12.7109375" customWidth="1"/>
    <col min="5381" max="5381" width="15.28515625" customWidth="1"/>
    <col min="5382" max="5382" width="15.7109375" customWidth="1"/>
    <col min="5383" max="5383" width="16.140625" customWidth="1"/>
    <col min="5633" max="5633" width="6.7109375" customWidth="1"/>
    <col min="5634" max="5634" width="65" customWidth="1"/>
    <col min="5635" max="5635" width="13.5703125" customWidth="1"/>
    <col min="5636" max="5636" width="12.7109375" customWidth="1"/>
    <col min="5637" max="5637" width="15.28515625" customWidth="1"/>
    <col min="5638" max="5638" width="15.7109375" customWidth="1"/>
    <col min="5639" max="5639" width="16.140625" customWidth="1"/>
    <col min="5889" max="5889" width="6.7109375" customWidth="1"/>
    <col min="5890" max="5890" width="65" customWidth="1"/>
    <col min="5891" max="5891" width="13.5703125" customWidth="1"/>
    <col min="5892" max="5892" width="12.7109375" customWidth="1"/>
    <col min="5893" max="5893" width="15.28515625" customWidth="1"/>
    <col min="5894" max="5894" width="15.7109375" customWidth="1"/>
    <col min="5895" max="5895" width="16.140625" customWidth="1"/>
    <col min="6145" max="6145" width="6.7109375" customWidth="1"/>
    <col min="6146" max="6146" width="65" customWidth="1"/>
    <col min="6147" max="6147" width="13.5703125" customWidth="1"/>
    <col min="6148" max="6148" width="12.7109375" customWidth="1"/>
    <col min="6149" max="6149" width="15.28515625" customWidth="1"/>
    <col min="6150" max="6150" width="15.7109375" customWidth="1"/>
    <col min="6151" max="6151" width="16.140625" customWidth="1"/>
    <col min="6401" max="6401" width="6.7109375" customWidth="1"/>
    <col min="6402" max="6402" width="65" customWidth="1"/>
    <col min="6403" max="6403" width="13.5703125" customWidth="1"/>
    <col min="6404" max="6404" width="12.7109375" customWidth="1"/>
    <col min="6405" max="6405" width="15.28515625" customWidth="1"/>
    <col min="6406" max="6406" width="15.7109375" customWidth="1"/>
    <col min="6407" max="6407" width="16.140625" customWidth="1"/>
    <col min="6657" max="6657" width="6.7109375" customWidth="1"/>
    <col min="6658" max="6658" width="65" customWidth="1"/>
    <col min="6659" max="6659" width="13.5703125" customWidth="1"/>
    <col min="6660" max="6660" width="12.7109375" customWidth="1"/>
    <col min="6661" max="6661" width="15.28515625" customWidth="1"/>
    <col min="6662" max="6662" width="15.7109375" customWidth="1"/>
    <col min="6663" max="6663" width="16.140625" customWidth="1"/>
    <col min="6913" max="6913" width="6.7109375" customWidth="1"/>
    <col min="6914" max="6914" width="65" customWidth="1"/>
    <col min="6915" max="6915" width="13.5703125" customWidth="1"/>
    <col min="6916" max="6916" width="12.7109375" customWidth="1"/>
    <col min="6917" max="6917" width="15.28515625" customWidth="1"/>
    <col min="6918" max="6918" width="15.7109375" customWidth="1"/>
    <col min="6919" max="6919" width="16.140625" customWidth="1"/>
    <col min="7169" max="7169" width="6.7109375" customWidth="1"/>
    <col min="7170" max="7170" width="65" customWidth="1"/>
    <col min="7171" max="7171" width="13.5703125" customWidth="1"/>
    <col min="7172" max="7172" width="12.7109375" customWidth="1"/>
    <col min="7173" max="7173" width="15.28515625" customWidth="1"/>
    <col min="7174" max="7174" width="15.7109375" customWidth="1"/>
    <col min="7175" max="7175" width="16.140625" customWidth="1"/>
    <col min="7425" max="7425" width="6.7109375" customWidth="1"/>
    <col min="7426" max="7426" width="65" customWidth="1"/>
    <col min="7427" max="7427" width="13.5703125" customWidth="1"/>
    <col min="7428" max="7428" width="12.7109375" customWidth="1"/>
    <col min="7429" max="7429" width="15.28515625" customWidth="1"/>
    <col min="7430" max="7430" width="15.7109375" customWidth="1"/>
    <col min="7431" max="7431" width="16.140625" customWidth="1"/>
    <col min="7681" max="7681" width="6.7109375" customWidth="1"/>
    <col min="7682" max="7682" width="65" customWidth="1"/>
    <col min="7683" max="7683" width="13.5703125" customWidth="1"/>
    <col min="7684" max="7684" width="12.7109375" customWidth="1"/>
    <col min="7685" max="7685" width="15.28515625" customWidth="1"/>
    <col min="7686" max="7686" width="15.7109375" customWidth="1"/>
    <col min="7687" max="7687" width="16.140625" customWidth="1"/>
    <col min="7937" max="7937" width="6.7109375" customWidth="1"/>
    <col min="7938" max="7938" width="65" customWidth="1"/>
    <col min="7939" max="7939" width="13.5703125" customWidth="1"/>
    <col min="7940" max="7940" width="12.7109375" customWidth="1"/>
    <col min="7941" max="7941" width="15.28515625" customWidth="1"/>
    <col min="7942" max="7942" width="15.7109375" customWidth="1"/>
    <col min="7943" max="7943" width="16.140625" customWidth="1"/>
    <col min="8193" max="8193" width="6.7109375" customWidth="1"/>
    <col min="8194" max="8194" width="65" customWidth="1"/>
    <col min="8195" max="8195" width="13.5703125" customWidth="1"/>
    <col min="8196" max="8196" width="12.7109375" customWidth="1"/>
    <col min="8197" max="8197" width="15.28515625" customWidth="1"/>
    <col min="8198" max="8198" width="15.7109375" customWidth="1"/>
    <col min="8199" max="8199" width="16.140625" customWidth="1"/>
    <col min="8449" max="8449" width="6.7109375" customWidth="1"/>
    <col min="8450" max="8450" width="65" customWidth="1"/>
    <col min="8451" max="8451" width="13.5703125" customWidth="1"/>
    <col min="8452" max="8452" width="12.7109375" customWidth="1"/>
    <col min="8453" max="8453" width="15.28515625" customWidth="1"/>
    <col min="8454" max="8454" width="15.7109375" customWidth="1"/>
    <col min="8455" max="8455" width="16.140625" customWidth="1"/>
    <col min="8705" max="8705" width="6.7109375" customWidth="1"/>
    <col min="8706" max="8706" width="65" customWidth="1"/>
    <col min="8707" max="8707" width="13.5703125" customWidth="1"/>
    <col min="8708" max="8708" width="12.7109375" customWidth="1"/>
    <col min="8709" max="8709" width="15.28515625" customWidth="1"/>
    <col min="8710" max="8710" width="15.7109375" customWidth="1"/>
    <col min="8711" max="8711" width="16.140625" customWidth="1"/>
    <col min="8961" max="8961" width="6.7109375" customWidth="1"/>
    <col min="8962" max="8962" width="65" customWidth="1"/>
    <col min="8963" max="8963" width="13.5703125" customWidth="1"/>
    <col min="8964" max="8964" width="12.7109375" customWidth="1"/>
    <col min="8965" max="8965" width="15.28515625" customWidth="1"/>
    <col min="8966" max="8966" width="15.7109375" customWidth="1"/>
    <col min="8967" max="8967" width="16.140625" customWidth="1"/>
    <col min="9217" max="9217" width="6.7109375" customWidth="1"/>
    <col min="9218" max="9218" width="65" customWidth="1"/>
    <col min="9219" max="9219" width="13.5703125" customWidth="1"/>
    <col min="9220" max="9220" width="12.7109375" customWidth="1"/>
    <col min="9221" max="9221" width="15.28515625" customWidth="1"/>
    <col min="9222" max="9222" width="15.7109375" customWidth="1"/>
    <col min="9223" max="9223" width="16.140625" customWidth="1"/>
    <col min="9473" max="9473" width="6.7109375" customWidth="1"/>
    <col min="9474" max="9474" width="65" customWidth="1"/>
    <col min="9475" max="9475" width="13.5703125" customWidth="1"/>
    <col min="9476" max="9476" width="12.7109375" customWidth="1"/>
    <col min="9477" max="9477" width="15.28515625" customWidth="1"/>
    <col min="9478" max="9478" width="15.7109375" customWidth="1"/>
    <col min="9479" max="9479" width="16.140625" customWidth="1"/>
    <col min="9729" max="9729" width="6.7109375" customWidth="1"/>
    <col min="9730" max="9730" width="65" customWidth="1"/>
    <col min="9731" max="9731" width="13.5703125" customWidth="1"/>
    <col min="9732" max="9732" width="12.7109375" customWidth="1"/>
    <col min="9733" max="9733" width="15.28515625" customWidth="1"/>
    <col min="9734" max="9734" width="15.7109375" customWidth="1"/>
    <col min="9735" max="9735" width="16.140625" customWidth="1"/>
    <col min="9985" max="9985" width="6.7109375" customWidth="1"/>
    <col min="9986" max="9986" width="65" customWidth="1"/>
    <col min="9987" max="9987" width="13.5703125" customWidth="1"/>
    <col min="9988" max="9988" width="12.7109375" customWidth="1"/>
    <col min="9989" max="9989" width="15.28515625" customWidth="1"/>
    <col min="9990" max="9990" width="15.7109375" customWidth="1"/>
    <col min="9991" max="9991" width="16.140625" customWidth="1"/>
    <col min="10241" max="10241" width="6.7109375" customWidth="1"/>
    <col min="10242" max="10242" width="65" customWidth="1"/>
    <col min="10243" max="10243" width="13.5703125" customWidth="1"/>
    <col min="10244" max="10244" width="12.7109375" customWidth="1"/>
    <col min="10245" max="10245" width="15.28515625" customWidth="1"/>
    <col min="10246" max="10246" width="15.7109375" customWidth="1"/>
    <col min="10247" max="10247" width="16.140625" customWidth="1"/>
    <col min="10497" max="10497" width="6.7109375" customWidth="1"/>
    <col min="10498" max="10498" width="65" customWidth="1"/>
    <col min="10499" max="10499" width="13.5703125" customWidth="1"/>
    <col min="10500" max="10500" width="12.7109375" customWidth="1"/>
    <col min="10501" max="10501" width="15.28515625" customWidth="1"/>
    <col min="10502" max="10502" width="15.7109375" customWidth="1"/>
    <col min="10503" max="10503" width="16.140625" customWidth="1"/>
    <col min="10753" max="10753" width="6.7109375" customWidth="1"/>
    <col min="10754" max="10754" width="65" customWidth="1"/>
    <col min="10755" max="10755" width="13.5703125" customWidth="1"/>
    <col min="10756" max="10756" width="12.7109375" customWidth="1"/>
    <col min="10757" max="10757" width="15.28515625" customWidth="1"/>
    <col min="10758" max="10758" width="15.7109375" customWidth="1"/>
    <col min="10759" max="10759" width="16.140625" customWidth="1"/>
    <col min="11009" max="11009" width="6.7109375" customWidth="1"/>
    <col min="11010" max="11010" width="65" customWidth="1"/>
    <col min="11011" max="11011" width="13.5703125" customWidth="1"/>
    <col min="11012" max="11012" width="12.7109375" customWidth="1"/>
    <col min="11013" max="11013" width="15.28515625" customWidth="1"/>
    <col min="11014" max="11014" width="15.7109375" customWidth="1"/>
    <col min="11015" max="11015" width="16.140625" customWidth="1"/>
    <col min="11265" max="11265" width="6.7109375" customWidth="1"/>
    <col min="11266" max="11266" width="65" customWidth="1"/>
    <col min="11267" max="11267" width="13.5703125" customWidth="1"/>
    <col min="11268" max="11268" width="12.7109375" customWidth="1"/>
    <col min="11269" max="11269" width="15.28515625" customWidth="1"/>
    <col min="11270" max="11270" width="15.7109375" customWidth="1"/>
    <col min="11271" max="11271" width="16.140625" customWidth="1"/>
    <col min="11521" max="11521" width="6.7109375" customWidth="1"/>
    <col min="11522" max="11522" width="65" customWidth="1"/>
    <col min="11523" max="11523" width="13.5703125" customWidth="1"/>
    <col min="11524" max="11524" width="12.7109375" customWidth="1"/>
    <col min="11525" max="11525" width="15.28515625" customWidth="1"/>
    <col min="11526" max="11526" width="15.7109375" customWidth="1"/>
    <col min="11527" max="11527" width="16.140625" customWidth="1"/>
    <col min="11777" max="11777" width="6.7109375" customWidth="1"/>
    <col min="11778" max="11778" width="65" customWidth="1"/>
    <col min="11779" max="11779" width="13.5703125" customWidth="1"/>
    <col min="11780" max="11780" width="12.7109375" customWidth="1"/>
    <col min="11781" max="11781" width="15.28515625" customWidth="1"/>
    <col min="11782" max="11782" width="15.7109375" customWidth="1"/>
    <col min="11783" max="11783" width="16.140625" customWidth="1"/>
    <col min="12033" max="12033" width="6.7109375" customWidth="1"/>
    <col min="12034" max="12034" width="65" customWidth="1"/>
    <col min="12035" max="12035" width="13.5703125" customWidth="1"/>
    <col min="12036" max="12036" width="12.7109375" customWidth="1"/>
    <col min="12037" max="12037" width="15.28515625" customWidth="1"/>
    <col min="12038" max="12038" width="15.7109375" customWidth="1"/>
    <col min="12039" max="12039" width="16.140625" customWidth="1"/>
    <col min="12289" max="12289" width="6.7109375" customWidth="1"/>
    <col min="12290" max="12290" width="65" customWidth="1"/>
    <col min="12291" max="12291" width="13.5703125" customWidth="1"/>
    <col min="12292" max="12292" width="12.7109375" customWidth="1"/>
    <col min="12293" max="12293" width="15.28515625" customWidth="1"/>
    <col min="12294" max="12294" width="15.7109375" customWidth="1"/>
    <col min="12295" max="12295" width="16.140625" customWidth="1"/>
    <col min="12545" max="12545" width="6.7109375" customWidth="1"/>
    <col min="12546" max="12546" width="65" customWidth="1"/>
    <col min="12547" max="12547" width="13.5703125" customWidth="1"/>
    <col min="12548" max="12548" width="12.7109375" customWidth="1"/>
    <col min="12549" max="12549" width="15.28515625" customWidth="1"/>
    <col min="12550" max="12550" width="15.7109375" customWidth="1"/>
    <col min="12551" max="12551" width="16.140625" customWidth="1"/>
    <col min="12801" max="12801" width="6.7109375" customWidth="1"/>
    <col min="12802" max="12802" width="65" customWidth="1"/>
    <col min="12803" max="12803" width="13.5703125" customWidth="1"/>
    <col min="12804" max="12804" width="12.7109375" customWidth="1"/>
    <col min="12805" max="12805" width="15.28515625" customWidth="1"/>
    <col min="12806" max="12806" width="15.7109375" customWidth="1"/>
    <col min="12807" max="12807" width="16.140625" customWidth="1"/>
    <col min="13057" max="13057" width="6.7109375" customWidth="1"/>
    <col min="13058" max="13058" width="65" customWidth="1"/>
    <col min="13059" max="13059" width="13.5703125" customWidth="1"/>
    <col min="13060" max="13060" width="12.7109375" customWidth="1"/>
    <col min="13061" max="13061" width="15.28515625" customWidth="1"/>
    <col min="13062" max="13062" width="15.7109375" customWidth="1"/>
    <col min="13063" max="13063" width="16.140625" customWidth="1"/>
    <col min="13313" max="13313" width="6.7109375" customWidth="1"/>
    <col min="13314" max="13314" width="65" customWidth="1"/>
    <col min="13315" max="13315" width="13.5703125" customWidth="1"/>
    <col min="13316" max="13316" width="12.7109375" customWidth="1"/>
    <col min="13317" max="13317" width="15.28515625" customWidth="1"/>
    <col min="13318" max="13318" width="15.7109375" customWidth="1"/>
    <col min="13319" max="13319" width="16.140625" customWidth="1"/>
    <col min="13569" max="13569" width="6.7109375" customWidth="1"/>
    <col min="13570" max="13570" width="65" customWidth="1"/>
    <col min="13571" max="13571" width="13.5703125" customWidth="1"/>
    <col min="13572" max="13572" width="12.7109375" customWidth="1"/>
    <col min="13573" max="13573" width="15.28515625" customWidth="1"/>
    <col min="13574" max="13574" width="15.7109375" customWidth="1"/>
    <col min="13575" max="13575" width="16.140625" customWidth="1"/>
    <col min="13825" max="13825" width="6.7109375" customWidth="1"/>
    <col min="13826" max="13826" width="65" customWidth="1"/>
    <col min="13827" max="13827" width="13.5703125" customWidth="1"/>
    <col min="13828" max="13828" width="12.7109375" customWidth="1"/>
    <col min="13829" max="13829" width="15.28515625" customWidth="1"/>
    <col min="13830" max="13830" width="15.7109375" customWidth="1"/>
    <col min="13831" max="13831" width="16.140625" customWidth="1"/>
    <col min="14081" max="14081" width="6.7109375" customWidth="1"/>
    <col min="14082" max="14082" width="65" customWidth="1"/>
    <col min="14083" max="14083" width="13.5703125" customWidth="1"/>
    <col min="14084" max="14084" width="12.7109375" customWidth="1"/>
    <col min="14085" max="14085" width="15.28515625" customWidth="1"/>
    <col min="14086" max="14086" width="15.7109375" customWidth="1"/>
    <col min="14087" max="14087" width="16.140625" customWidth="1"/>
    <col min="14337" max="14337" width="6.7109375" customWidth="1"/>
    <col min="14338" max="14338" width="65" customWidth="1"/>
    <col min="14339" max="14339" width="13.5703125" customWidth="1"/>
    <col min="14340" max="14340" width="12.7109375" customWidth="1"/>
    <col min="14341" max="14341" width="15.28515625" customWidth="1"/>
    <col min="14342" max="14342" width="15.7109375" customWidth="1"/>
    <col min="14343" max="14343" width="16.140625" customWidth="1"/>
    <col min="14593" max="14593" width="6.7109375" customWidth="1"/>
    <col min="14594" max="14594" width="65" customWidth="1"/>
    <col min="14595" max="14595" width="13.5703125" customWidth="1"/>
    <col min="14596" max="14596" width="12.7109375" customWidth="1"/>
    <col min="14597" max="14597" width="15.28515625" customWidth="1"/>
    <col min="14598" max="14598" width="15.7109375" customWidth="1"/>
    <col min="14599" max="14599" width="16.140625" customWidth="1"/>
    <col min="14849" max="14849" width="6.7109375" customWidth="1"/>
    <col min="14850" max="14850" width="65" customWidth="1"/>
    <col min="14851" max="14851" width="13.5703125" customWidth="1"/>
    <col min="14852" max="14852" width="12.7109375" customWidth="1"/>
    <col min="14853" max="14853" width="15.28515625" customWidth="1"/>
    <col min="14854" max="14854" width="15.7109375" customWidth="1"/>
    <col min="14855" max="14855" width="16.140625" customWidth="1"/>
    <col min="15105" max="15105" width="6.7109375" customWidth="1"/>
    <col min="15106" max="15106" width="65" customWidth="1"/>
    <col min="15107" max="15107" width="13.5703125" customWidth="1"/>
    <col min="15108" max="15108" width="12.7109375" customWidth="1"/>
    <col min="15109" max="15109" width="15.28515625" customWidth="1"/>
    <col min="15110" max="15110" width="15.7109375" customWidth="1"/>
    <col min="15111" max="15111" width="16.140625" customWidth="1"/>
    <col min="15361" max="15361" width="6.7109375" customWidth="1"/>
    <col min="15362" max="15362" width="65" customWidth="1"/>
    <col min="15363" max="15363" width="13.5703125" customWidth="1"/>
    <col min="15364" max="15364" width="12.7109375" customWidth="1"/>
    <col min="15365" max="15365" width="15.28515625" customWidth="1"/>
    <col min="15366" max="15366" width="15.7109375" customWidth="1"/>
    <col min="15367" max="15367" width="16.140625" customWidth="1"/>
    <col min="15617" max="15617" width="6.7109375" customWidth="1"/>
    <col min="15618" max="15618" width="65" customWidth="1"/>
    <col min="15619" max="15619" width="13.5703125" customWidth="1"/>
    <col min="15620" max="15620" width="12.7109375" customWidth="1"/>
    <col min="15621" max="15621" width="15.28515625" customWidth="1"/>
    <col min="15622" max="15622" width="15.7109375" customWidth="1"/>
    <col min="15623" max="15623" width="16.140625" customWidth="1"/>
    <col min="15873" max="15873" width="6.7109375" customWidth="1"/>
    <col min="15874" max="15874" width="65" customWidth="1"/>
    <col min="15875" max="15875" width="13.5703125" customWidth="1"/>
    <col min="15876" max="15876" width="12.7109375" customWidth="1"/>
    <col min="15877" max="15877" width="15.28515625" customWidth="1"/>
    <col min="15878" max="15878" width="15.7109375" customWidth="1"/>
    <col min="15879" max="15879" width="16.140625" customWidth="1"/>
    <col min="16129" max="16129" width="6.7109375" customWidth="1"/>
    <col min="16130" max="16130" width="65" customWidth="1"/>
    <col min="16131" max="16131" width="13.5703125" customWidth="1"/>
    <col min="16132" max="16132" width="12.7109375" customWidth="1"/>
    <col min="16133" max="16133" width="15.28515625" customWidth="1"/>
    <col min="16134" max="16134" width="15.7109375" customWidth="1"/>
    <col min="16135" max="16135" width="16.140625" customWidth="1"/>
  </cols>
  <sheetData>
    <row r="1" spans="1:17" ht="18" customHeight="1" x14ac:dyDescent="0.25">
      <c r="A1" s="64"/>
      <c r="B1" s="65"/>
      <c r="C1" s="64"/>
      <c r="D1" s="64"/>
      <c r="E1" s="90"/>
      <c r="F1" s="185"/>
      <c r="G1" s="186" t="s">
        <v>690</v>
      </c>
    </row>
    <row r="2" spans="1:17" ht="66" customHeight="1" x14ac:dyDescent="0.25">
      <c r="A2" s="64"/>
      <c r="B2" s="65"/>
      <c r="C2" s="91"/>
      <c r="D2" s="91"/>
      <c r="E2" s="607" t="s">
        <v>655</v>
      </c>
      <c r="F2" s="607"/>
      <c r="G2" s="607"/>
    </row>
    <row r="3" spans="1:17" ht="14.25" customHeight="1" x14ac:dyDescent="0.25">
      <c r="A3" s="64"/>
      <c r="B3" s="65"/>
      <c r="C3" s="64"/>
      <c r="D3" s="64"/>
      <c r="E3" s="92"/>
      <c r="F3" s="91"/>
      <c r="G3" s="91"/>
    </row>
    <row r="4" spans="1:17" ht="37.5" customHeight="1" x14ac:dyDescent="0.25">
      <c r="A4" s="605" t="s">
        <v>756</v>
      </c>
      <c r="B4" s="605"/>
      <c r="C4" s="605"/>
      <c r="D4" s="605"/>
      <c r="E4" s="605"/>
      <c r="F4" s="605"/>
      <c r="G4" s="605"/>
    </row>
    <row r="5" spans="1:17" ht="9" customHeight="1" x14ac:dyDescent="0.25">
      <c r="A5" s="66"/>
      <c r="B5" s="66"/>
      <c r="C5" s="64"/>
      <c r="D5" s="64"/>
      <c r="E5" s="64"/>
      <c r="F5" s="64"/>
      <c r="G5" s="64"/>
    </row>
    <row r="6" spans="1:17" s="67" customFormat="1" ht="31.5" x14ac:dyDescent="0.25">
      <c r="A6" s="95" t="s">
        <v>151</v>
      </c>
      <c r="B6" s="95" t="s">
        <v>317</v>
      </c>
      <c r="C6" s="95" t="s">
        <v>637</v>
      </c>
      <c r="D6" s="95" t="s">
        <v>638</v>
      </c>
      <c r="E6" s="95" t="s">
        <v>639</v>
      </c>
      <c r="F6" s="95" t="s">
        <v>642</v>
      </c>
      <c r="G6" s="96" t="s">
        <v>643</v>
      </c>
    </row>
    <row r="7" spans="1:17" ht="15.75" x14ac:dyDescent="0.25">
      <c r="A7" s="97">
        <v>1</v>
      </c>
      <c r="B7" s="98" t="s">
        <v>259</v>
      </c>
      <c r="C7" s="75"/>
      <c r="D7" s="75"/>
      <c r="E7" s="75"/>
      <c r="F7" s="75"/>
      <c r="G7" s="75">
        <v>1.3656299999999999</v>
      </c>
      <c r="N7" s="4"/>
      <c r="O7" s="4"/>
      <c r="P7" s="4"/>
      <c r="Q7" s="4"/>
    </row>
    <row r="8" spans="1:17" ht="15.75" x14ac:dyDescent="0.25">
      <c r="A8" s="97">
        <v>2</v>
      </c>
      <c r="B8" s="98" t="s">
        <v>318</v>
      </c>
      <c r="C8" s="75"/>
      <c r="D8" s="75"/>
      <c r="E8" s="75">
        <v>1.3</v>
      </c>
      <c r="F8" s="75"/>
      <c r="G8" s="75"/>
      <c r="N8" s="4"/>
      <c r="O8" s="4"/>
      <c r="P8" s="4"/>
      <c r="Q8" s="4"/>
    </row>
    <row r="9" spans="1:17" ht="15.75" x14ac:dyDescent="0.25">
      <c r="A9" s="97">
        <v>3</v>
      </c>
      <c r="B9" s="98" t="s">
        <v>319</v>
      </c>
      <c r="C9" s="75">
        <v>0.72833000000000003</v>
      </c>
      <c r="D9" s="75">
        <v>1.5</v>
      </c>
      <c r="E9" s="75">
        <v>0.68281000000000003</v>
      </c>
      <c r="F9" s="75">
        <v>0.45900000000000002</v>
      </c>
      <c r="G9" s="75"/>
      <c r="N9" s="4"/>
      <c r="O9" s="4"/>
      <c r="P9" s="4"/>
      <c r="Q9" s="4"/>
    </row>
    <row r="10" spans="1:17" ht="15.75" x14ac:dyDescent="0.25">
      <c r="A10" s="97">
        <v>4</v>
      </c>
      <c r="B10" s="98" t="s">
        <v>320</v>
      </c>
      <c r="C10" s="78"/>
      <c r="D10" s="78"/>
      <c r="E10" s="78">
        <v>1.4311199999999999</v>
      </c>
      <c r="F10" s="75"/>
      <c r="G10" s="75"/>
      <c r="N10" s="4"/>
      <c r="O10" s="4"/>
      <c r="P10" s="4"/>
      <c r="Q10" s="4"/>
    </row>
    <row r="11" spans="1:17" ht="15.75" x14ac:dyDescent="0.25">
      <c r="A11" s="97">
        <v>5</v>
      </c>
      <c r="B11" s="98" t="s">
        <v>260</v>
      </c>
      <c r="C11" s="75"/>
      <c r="D11" s="75"/>
      <c r="E11" s="75"/>
      <c r="F11" s="75">
        <v>0.68281000000000003</v>
      </c>
      <c r="G11" s="75">
        <v>0.68281000000000003</v>
      </c>
      <c r="N11" s="4"/>
      <c r="O11" s="4"/>
      <c r="P11" s="4"/>
      <c r="Q11" s="4"/>
    </row>
    <row r="12" spans="1:17" ht="15.75" x14ac:dyDescent="0.25">
      <c r="A12" s="97">
        <v>6</v>
      </c>
      <c r="B12" s="98" t="s">
        <v>266</v>
      </c>
      <c r="C12" s="75"/>
      <c r="D12" s="75"/>
      <c r="E12" s="75"/>
      <c r="F12" s="75">
        <v>0.68281000000000003</v>
      </c>
      <c r="G12" s="75"/>
      <c r="N12" s="4"/>
      <c r="O12" s="4"/>
      <c r="P12" s="4"/>
      <c r="Q12" s="4"/>
    </row>
    <row r="13" spans="1:17" ht="15.75" x14ac:dyDescent="0.25">
      <c r="A13" s="97">
        <v>7</v>
      </c>
      <c r="B13" s="98" t="s">
        <v>268</v>
      </c>
      <c r="C13" s="75"/>
      <c r="D13" s="75"/>
      <c r="E13" s="75">
        <v>0.5</v>
      </c>
      <c r="F13" s="75"/>
      <c r="G13" s="75"/>
      <c r="N13" s="4"/>
      <c r="O13" s="4"/>
      <c r="P13" s="4"/>
      <c r="Q13" s="4"/>
    </row>
    <row r="14" spans="1:17" ht="15.75" x14ac:dyDescent="0.25">
      <c r="A14" s="97">
        <v>8</v>
      </c>
      <c r="B14" s="98" t="s">
        <v>271</v>
      </c>
      <c r="C14" s="78"/>
      <c r="D14" s="75">
        <v>0.68281000000000003</v>
      </c>
      <c r="E14" s="75">
        <v>0.68281000000000003</v>
      </c>
      <c r="F14" s="75">
        <v>0.68281000000000003</v>
      </c>
      <c r="G14" s="75">
        <v>0.68281000000000003</v>
      </c>
      <c r="N14" s="4"/>
      <c r="O14" s="4"/>
      <c r="P14" s="4"/>
      <c r="Q14" s="4"/>
    </row>
    <row r="15" spans="1:17" ht="15.75" x14ac:dyDescent="0.25">
      <c r="A15" s="97">
        <v>9</v>
      </c>
      <c r="B15" s="98" t="s">
        <v>272</v>
      </c>
      <c r="C15" s="78"/>
      <c r="D15" s="75"/>
      <c r="E15" s="75">
        <v>1.3</v>
      </c>
      <c r="F15" s="75"/>
      <c r="G15" s="75"/>
      <c r="N15" s="4"/>
      <c r="O15" s="4"/>
      <c r="P15" s="4"/>
      <c r="Q15" s="4"/>
    </row>
    <row r="16" spans="1:17" ht="15.75" x14ac:dyDescent="0.25">
      <c r="A16" s="97">
        <v>10</v>
      </c>
      <c r="B16" s="98" t="s">
        <v>274</v>
      </c>
      <c r="C16" s="75">
        <v>0.72833000000000003</v>
      </c>
      <c r="D16" s="75">
        <v>1.5</v>
      </c>
      <c r="E16" s="75">
        <v>0.68281000000000003</v>
      </c>
      <c r="F16" s="75">
        <v>0.68281000000000003</v>
      </c>
      <c r="G16" s="75">
        <v>0.68281000000000003</v>
      </c>
      <c r="N16" s="4"/>
      <c r="O16" s="4"/>
      <c r="P16" s="4"/>
      <c r="Q16" s="4"/>
    </row>
    <row r="17" spans="1:17" ht="15.75" x14ac:dyDescent="0.25">
      <c r="A17" s="97">
        <v>11</v>
      </c>
      <c r="B17" s="98" t="s">
        <v>275</v>
      </c>
      <c r="C17" s="75"/>
      <c r="D17" s="75"/>
      <c r="E17" s="75">
        <v>1.3</v>
      </c>
      <c r="F17" s="75"/>
      <c r="G17" s="75"/>
      <c r="N17" s="4"/>
      <c r="O17" s="4"/>
      <c r="P17" s="4"/>
      <c r="Q17" s="4"/>
    </row>
    <row r="18" spans="1:17" ht="15.75" x14ac:dyDescent="0.25">
      <c r="A18" s="97">
        <v>12</v>
      </c>
      <c r="B18" s="98" t="s">
        <v>321</v>
      </c>
      <c r="C18" s="78"/>
      <c r="D18" s="75">
        <v>1.5</v>
      </c>
      <c r="E18" s="75">
        <v>0.68281000000000003</v>
      </c>
      <c r="F18" s="75"/>
      <c r="G18" s="75"/>
      <c r="N18" s="4"/>
      <c r="O18" s="4"/>
      <c r="P18" s="4"/>
      <c r="Q18" s="4"/>
    </row>
    <row r="19" spans="1:17" ht="15.75" x14ac:dyDescent="0.25">
      <c r="A19" s="97">
        <v>13</v>
      </c>
      <c r="B19" s="98" t="s">
        <v>277</v>
      </c>
      <c r="C19" s="75"/>
      <c r="D19" s="75"/>
      <c r="E19" s="75"/>
      <c r="F19" s="75"/>
      <c r="G19" s="75">
        <v>0.68281000000000003</v>
      </c>
      <c r="N19" s="4"/>
      <c r="O19" s="4"/>
      <c r="P19" s="4"/>
      <c r="Q19" s="4"/>
    </row>
    <row r="20" spans="1:17" ht="15.75" x14ac:dyDescent="0.25">
      <c r="A20" s="97">
        <v>14</v>
      </c>
      <c r="B20" s="98" t="s">
        <v>279</v>
      </c>
      <c r="C20" s="75"/>
      <c r="D20" s="75"/>
      <c r="E20" s="75"/>
      <c r="F20" s="75"/>
      <c r="G20" s="75">
        <v>0.68281000000000003</v>
      </c>
      <c r="N20" s="4"/>
      <c r="O20" s="4"/>
      <c r="P20" s="4"/>
      <c r="Q20" s="4"/>
    </row>
    <row r="21" spans="1:17" ht="15.75" x14ac:dyDescent="0.25">
      <c r="A21" s="97">
        <v>15</v>
      </c>
      <c r="B21" s="98" t="s">
        <v>282</v>
      </c>
      <c r="C21" s="75"/>
      <c r="D21" s="75"/>
      <c r="E21" s="75"/>
      <c r="F21" s="75">
        <v>0.68281000000000003</v>
      </c>
      <c r="G21" s="75">
        <v>0.68281000000000003</v>
      </c>
      <c r="N21" s="4"/>
      <c r="O21" s="4"/>
      <c r="P21" s="4"/>
      <c r="Q21" s="4"/>
    </row>
    <row r="22" spans="1:17" ht="15.75" x14ac:dyDescent="0.25">
      <c r="A22" s="97">
        <v>16</v>
      </c>
      <c r="B22" s="98" t="s">
        <v>322</v>
      </c>
      <c r="C22" s="75"/>
      <c r="D22" s="75"/>
      <c r="E22" s="75">
        <v>1.3</v>
      </c>
      <c r="F22" s="75"/>
      <c r="G22" s="75"/>
      <c r="N22" s="4"/>
      <c r="O22" s="4"/>
      <c r="P22" s="4"/>
      <c r="Q22" s="4"/>
    </row>
    <row r="23" spans="1:17" ht="15.75" x14ac:dyDescent="0.25">
      <c r="A23" s="97">
        <v>17</v>
      </c>
      <c r="B23" s="98" t="s">
        <v>283</v>
      </c>
      <c r="C23" s="75"/>
      <c r="D23" s="75"/>
      <c r="E23" s="75"/>
      <c r="F23" s="75"/>
      <c r="G23" s="75">
        <v>0.68281000000000003</v>
      </c>
      <c r="N23" s="4"/>
      <c r="O23" s="4"/>
      <c r="P23" s="4"/>
      <c r="Q23" s="4"/>
    </row>
    <row r="24" spans="1:17" ht="15.75" x14ac:dyDescent="0.25">
      <c r="A24" s="97">
        <v>18</v>
      </c>
      <c r="B24" s="98" t="s">
        <v>285</v>
      </c>
      <c r="C24" s="78"/>
      <c r="D24" s="75">
        <v>0.68281000000000003</v>
      </c>
      <c r="E24" s="75">
        <v>0.5</v>
      </c>
      <c r="F24" s="75">
        <v>0.68281000000000003</v>
      </c>
      <c r="G24" s="75">
        <v>0.68281000000000003</v>
      </c>
      <c r="N24" s="4"/>
      <c r="O24" s="4"/>
      <c r="P24" s="4"/>
      <c r="Q24" s="4"/>
    </row>
    <row r="25" spans="1:17" ht="15.75" x14ac:dyDescent="0.25">
      <c r="A25" s="97">
        <v>19</v>
      </c>
      <c r="B25" s="98" t="s">
        <v>286</v>
      </c>
      <c r="C25" s="78"/>
      <c r="D25" s="75"/>
      <c r="E25" s="75">
        <v>1.3</v>
      </c>
      <c r="F25" s="75"/>
      <c r="G25" s="75"/>
      <c r="N25" s="4"/>
      <c r="O25" s="4"/>
      <c r="P25" s="4"/>
      <c r="Q25" s="4"/>
    </row>
    <row r="26" spans="1:17" ht="15.75" x14ac:dyDescent="0.25">
      <c r="A26" s="97">
        <v>20</v>
      </c>
      <c r="B26" s="98" t="s">
        <v>287</v>
      </c>
      <c r="C26" s="75"/>
      <c r="D26" s="75"/>
      <c r="E26" s="75">
        <v>1.5</v>
      </c>
      <c r="F26" s="75">
        <v>1.5</v>
      </c>
      <c r="G26" s="75">
        <v>0.68281000000000003</v>
      </c>
      <c r="N26" s="4"/>
      <c r="O26" s="4"/>
      <c r="P26" s="4"/>
      <c r="Q26" s="4"/>
    </row>
    <row r="27" spans="1:17" ht="15.75" x14ac:dyDescent="0.25">
      <c r="A27" s="97">
        <v>21</v>
      </c>
      <c r="B27" s="98" t="s">
        <v>289</v>
      </c>
      <c r="C27" s="75"/>
      <c r="D27" s="75"/>
      <c r="E27" s="75">
        <v>0.68281000000000003</v>
      </c>
      <c r="F27" s="75"/>
      <c r="G27" s="75">
        <v>1.3656299999999999</v>
      </c>
      <c r="N27" s="4"/>
      <c r="O27" s="4"/>
      <c r="P27" s="4"/>
      <c r="Q27" s="4"/>
    </row>
    <row r="28" spans="1:17" ht="15.75" x14ac:dyDescent="0.25">
      <c r="A28" s="97">
        <v>22</v>
      </c>
      <c r="B28" s="99" t="s">
        <v>292</v>
      </c>
      <c r="C28" s="75">
        <v>0.72833000000000003</v>
      </c>
      <c r="D28" s="75">
        <v>0.68281000000000003</v>
      </c>
      <c r="E28" s="75">
        <v>1.3</v>
      </c>
      <c r="F28" s="78">
        <v>0.44</v>
      </c>
      <c r="G28" s="75">
        <v>1.3656299999999999</v>
      </c>
      <c r="N28" s="4"/>
      <c r="O28" s="4"/>
      <c r="P28" s="4"/>
      <c r="Q28" s="4"/>
    </row>
    <row r="29" spans="1:17" ht="15.75" x14ac:dyDescent="0.25">
      <c r="A29" s="97">
        <v>23</v>
      </c>
      <c r="B29" s="99" t="s">
        <v>323</v>
      </c>
      <c r="C29" s="75">
        <v>0.72833000000000003</v>
      </c>
      <c r="D29" s="78"/>
      <c r="E29" s="75">
        <v>0.68281000000000003</v>
      </c>
      <c r="F29" s="78"/>
      <c r="G29" s="75">
        <v>1.3656299999999999</v>
      </c>
      <c r="N29" s="4"/>
      <c r="O29" s="4"/>
      <c r="P29" s="4"/>
      <c r="Q29" s="4"/>
    </row>
    <row r="30" spans="1:17" ht="15.75" x14ac:dyDescent="0.25">
      <c r="A30" s="97">
        <v>24</v>
      </c>
      <c r="B30" s="99" t="s">
        <v>294</v>
      </c>
      <c r="C30" s="75"/>
      <c r="D30" s="75"/>
      <c r="E30" s="75"/>
      <c r="F30" s="78">
        <v>0.68281000000000003</v>
      </c>
      <c r="G30" s="75">
        <v>0.68281000000000003</v>
      </c>
      <c r="N30" s="4"/>
      <c r="O30" s="4"/>
      <c r="P30" s="4"/>
      <c r="Q30" s="4"/>
    </row>
    <row r="31" spans="1:17" ht="15.75" x14ac:dyDescent="0.25">
      <c r="A31" s="97">
        <v>25</v>
      </c>
      <c r="B31" s="99" t="s">
        <v>198</v>
      </c>
      <c r="C31" s="75"/>
      <c r="D31" s="75"/>
      <c r="E31" s="75"/>
      <c r="F31" s="78">
        <v>0.68281000000000003</v>
      </c>
      <c r="G31" s="75"/>
      <c r="N31" s="4"/>
      <c r="O31" s="4"/>
      <c r="P31" s="4"/>
      <c r="Q31" s="4"/>
    </row>
    <row r="32" spans="1:17" ht="15.75" x14ac:dyDescent="0.25">
      <c r="A32" s="97">
        <v>26</v>
      </c>
      <c r="B32" s="100" t="s">
        <v>298</v>
      </c>
      <c r="C32" s="75"/>
      <c r="D32" s="75">
        <v>0.68281000000000003</v>
      </c>
      <c r="E32" s="75">
        <v>0.8</v>
      </c>
      <c r="F32" s="78"/>
      <c r="G32" s="75"/>
      <c r="N32" s="4"/>
      <c r="O32" s="4"/>
      <c r="P32" s="4"/>
      <c r="Q32" s="4"/>
    </row>
    <row r="33" spans="1:17" ht="15.75" x14ac:dyDescent="0.25">
      <c r="A33" s="97">
        <v>27</v>
      </c>
      <c r="B33" s="100" t="s">
        <v>324</v>
      </c>
      <c r="C33" s="75"/>
      <c r="D33" s="75">
        <v>0.68281000000000003</v>
      </c>
      <c r="E33" s="75">
        <v>1.5</v>
      </c>
      <c r="F33" s="78">
        <v>0.44</v>
      </c>
      <c r="G33" s="75"/>
      <c r="N33" s="4"/>
      <c r="O33" s="4"/>
      <c r="P33" s="4"/>
      <c r="Q33" s="4"/>
    </row>
    <row r="34" spans="1:17" ht="15.75" x14ac:dyDescent="0.25">
      <c r="A34" s="97">
        <v>28</v>
      </c>
      <c r="B34" s="100" t="s">
        <v>325</v>
      </c>
      <c r="C34" s="75"/>
      <c r="D34" s="75"/>
      <c r="E34" s="75"/>
      <c r="F34" s="78"/>
      <c r="G34" s="75">
        <v>0.68281000000000003</v>
      </c>
      <c r="N34" s="4"/>
      <c r="O34" s="4"/>
      <c r="P34" s="4"/>
      <c r="Q34" s="4"/>
    </row>
    <row r="35" spans="1:17" ht="15.75" x14ac:dyDescent="0.25">
      <c r="A35" s="97">
        <v>29</v>
      </c>
      <c r="B35" s="100" t="s">
        <v>297</v>
      </c>
      <c r="C35" s="75"/>
      <c r="D35" s="75">
        <v>0.68281000000000003</v>
      </c>
      <c r="E35" s="75"/>
      <c r="F35" s="78">
        <v>0.44</v>
      </c>
      <c r="G35" s="75"/>
      <c r="N35" s="4"/>
      <c r="O35" s="4"/>
      <c r="P35" s="4"/>
      <c r="Q35" s="4"/>
    </row>
    <row r="36" spans="1:17" ht="15.75" x14ac:dyDescent="0.25">
      <c r="A36" s="97">
        <v>30</v>
      </c>
      <c r="B36" s="99" t="s">
        <v>299</v>
      </c>
      <c r="C36" s="75"/>
      <c r="D36" s="75"/>
      <c r="E36" s="75"/>
      <c r="F36" s="78"/>
      <c r="G36" s="75">
        <v>0.68281000000000003</v>
      </c>
      <c r="N36" s="4"/>
      <c r="O36" s="4"/>
      <c r="P36" s="4"/>
      <c r="Q36" s="4"/>
    </row>
    <row r="37" spans="1:17" ht="15.75" x14ac:dyDescent="0.25">
      <c r="A37" s="97">
        <v>31</v>
      </c>
      <c r="B37" s="99" t="s">
        <v>301</v>
      </c>
      <c r="C37" s="75"/>
      <c r="D37" s="75"/>
      <c r="E37" s="75"/>
      <c r="F37" s="75"/>
      <c r="G37" s="75">
        <v>0.68281000000000003</v>
      </c>
      <c r="N37" s="4"/>
      <c r="O37" s="4"/>
      <c r="P37" s="4"/>
      <c r="Q37" s="4"/>
    </row>
    <row r="38" spans="1:17" ht="15.75" x14ac:dyDescent="0.25">
      <c r="A38" s="97">
        <v>32</v>
      </c>
      <c r="B38" s="99" t="s">
        <v>302</v>
      </c>
      <c r="C38" s="75">
        <v>0.72833000000000003</v>
      </c>
      <c r="D38" s="75">
        <v>1.5</v>
      </c>
      <c r="E38" s="75">
        <v>0.68281000000000003</v>
      </c>
      <c r="F38" s="75">
        <v>0.57499999999999996</v>
      </c>
      <c r="G38" s="75">
        <v>0.68281000000000003</v>
      </c>
      <c r="N38" s="4"/>
      <c r="O38" s="4"/>
      <c r="P38" s="4"/>
      <c r="Q38" s="4"/>
    </row>
    <row r="39" spans="1:17" ht="15.75" x14ac:dyDescent="0.25">
      <c r="A39" s="97">
        <v>33</v>
      </c>
      <c r="B39" s="99" t="s">
        <v>326</v>
      </c>
      <c r="C39" s="75">
        <v>0.72833000000000003</v>
      </c>
      <c r="D39" s="75">
        <v>1.5</v>
      </c>
      <c r="E39" s="75">
        <v>0.68281000000000003</v>
      </c>
      <c r="F39" s="75">
        <v>0.68281000000000003</v>
      </c>
      <c r="G39" s="75"/>
      <c r="N39" s="4"/>
      <c r="O39" s="4"/>
      <c r="P39" s="4"/>
      <c r="Q39" s="4"/>
    </row>
    <row r="40" spans="1:17" ht="15.75" x14ac:dyDescent="0.25">
      <c r="A40" s="97">
        <v>34</v>
      </c>
      <c r="B40" s="99" t="s">
        <v>305</v>
      </c>
      <c r="C40" s="75"/>
      <c r="D40" s="75"/>
      <c r="E40" s="75"/>
      <c r="F40" s="75">
        <v>1.5</v>
      </c>
      <c r="G40" s="75"/>
      <c r="N40" s="4"/>
      <c r="O40" s="4"/>
      <c r="P40" s="4"/>
      <c r="Q40" s="4"/>
    </row>
    <row r="41" spans="1:17" ht="15.75" x14ac:dyDescent="0.25">
      <c r="A41" s="97">
        <v>35</v>
      </c>
      <c r="B41" s="99" t="s">
        <v>307</v>
      </c>
      <c r="C41" s="75"/>
      <c r="D41" s="75"/>
      <c r="E41" s="75"/>
      <c r="F41" s="75">
        <v>0.68281000000000003</v>
      </c>
      <c r="G41" s="75">
        <v>0.68281000000000003</v>
      </c>
      <c r="N41" s="4"/>
      <c r="O41" s="4"/>
      <c r="P41" s="4"/>
      <c r="Q41" s="4"/>
    </row>
    <row r="42" spans="1:17" ht="15.75" x14ac:dyDescent="0.25">
      <c r="A42" s="97">
        <v>36</v>
      </c>
      <c r="B42" s="99" t="s">
        <v>309</v>
      </c>
      <c r="C42" s="75">
        <v>0.72833000000000003</v>
      </c>
      <c r="D42" s="75">
        <v>0.68281000000000003</v>
      </c>
      <c r="E42" s="75">
        <v>0.68281000000000003</v>
      </c>
      <c r="F42" s="75">
        <v>0.68281000000000003</v>
      </c>
      <c r="G42" s="75"/>
      <c r="N42" s="4"/>
      <c r="O42" s="4"/>
      <c r="P42" s="4"/>
      <c r="Q42" s="4"/>
    </row>
    <row r="43" spans="1:17" ht="15.75" x14ac:dyDescent="0.25">
      <c r="A43" s="97">
        <v>37</v>
      </c>
      <c r="B43" s="99" t="s">
        <v>311</v>
      </c>
      <c r="C43" s="75"/>
      <c r="D43" s="75"/>
      <c r="E43" s="75">
        <v>1.3</v>
      </c>
      <c r="F43" s="75"/>
      <c r="G43" s="75"/>
      <c r="N43" s="4"/>
      <c r="O43" s="4"/>
      <c r="P43" s="4"/>
      <c r="Q43" s="4"/>
    </row>
    <row r="44" spans="1:17" ht="15.75" x14ac:dyDescent="0.25">
      <c r="A44" s="97">
        <v>38</v>
      </c>
      <c r="B44" s="99" t="s">
        <v>312</v>
      </c>
      <c r="C44" s="75"/>
      <c r="D44" s="75"/>
      <c r="E44" s="75"/>
      <c r="F44" s="75"/>
      <c r="G44" s="75">
        <v>0.68281000000000003</v>
      </c>
      <c r="N44" s="4"/>
      <c r="O44" s="4"/>
      <c r="P44" s="4"/>
      <c r="Q44" s="4"/>
    </row>
    <row r="45" spans="1:17" ht="15.75" x14ac:dyDescent="0.25">
      <c r="A45" s="97">
        <v>39</v>
      </c>
      <c r="B45" s="99" t="s">
        <v>314</v>
      </c>
      <c r="C45" s="75"/>
      <c r="D45" s="75"/>
      <c r="E45" s="75"/>
      <c r="F45" s="75">
        <v>0.68281000000000003</v>
      </c>
      <c r="G45" s="75">
        <v>0.68281000000000003</v>
      </c>
      <c r="N45" s="4"/>
      <c r="O45" s="4"/>
      <c r="P45" s="4"/>
      <c r="Q45" s="4"/>
    </row>
    <row r="46" spans="1:17" ht="15.75" x14ac:dyDescent="0.25">
      <c r="A46" s="64"/>
      <c r="B46" s="93"/>
      <c r="C46" s="64"/>
      <c r="D46" s="64"/>
      <c r="E46" s="64"/>
      <c r="F46" s="64"/>
      <c r="G46" s="64"/>
    </row>
    <row r="47" spans="1:17" ht="15.75" x14ac:dyDescent="0.25">
      <c r="A47" s="606" t="s">
        <v>327</v>
      </c>
      <c r="B47" s="606"/>
      <c r="C47" s="606"/>
      <c r="D47" s="606"/>
      <c r="E47" s="606"/>
      <c r="F47" s="606"/>
      <c r="G47" s="606"/>
    </row>
    <row r="48" spans="1:17" ht="15.75" x14ac:dyDescent="0.25">
      <c r="A48" s="94"/>
      <c r="B48" s="94"/>
      <c r="C48" s="94"/>
      <c r="D48" s="94"/>
      <c r="E48" s="94"/>
      <c r="F48" s="94"/>
      <c r="G48" s="94"/>
    </row>
    <row r="49" spans="1:7" ht="15.75" x14ac:dyDescent="0.25">
      <c r="A49" s="216" t="s">
        <v>136</v>
      </c>
      <c r="B49" s="219"/>
      <c r="C49" s="219"/>
      <c r="D49" s="219"/>
      <c r="E49" s="219"/>
      <c r="F49" s="218"/>
      <c r="G49" s="197" t="s">
        <v>137</v>
      </c>
    </row>
    <row r="50" spans="1:7" ht="15.75" x14ac:dyDescent="0.25">
      <c r="A50" s="7" t="s">
        <v>138</v>
      </c>
      <c r="B50" s="219"/>
      <c r="C50" s="219"/>
      <c r="D50" s="219"/>
      <c r="E50" s="219"/>
      <c r="F50" s="218"/>
      <c r="G50" s="12" t="s">
        <v>139</v>
      </c>
    </row>
    <row r="51" spans="1:7" ht="54" customHeight="1" x14ac:dyDescent="0.25">
      <c r="A51" s="216" t="s">
        <v>140</v>
      </c>
      <c r="B51" s="219"/>
      <c r="C51" s="220"/>
      <c r="D51" s="219"/>
      <c r="E51" s="219"/>
      <c r="F51" s="218"/>
      <c r="G51" s="197" t="s">
        <v>141</v>
      </c>
    </row>
    <row r="52" spans="1:7" ht="30" customHeight="1" x14ac:dyDescent="0.25">
      <c r="A52" s="218"/>
      <c r="B52" s="219"/>
      <c r="C52" s="219"/>
      <c r="D52" s="219"/>
      <c r="E52" s="219"/>
      <c r="F52" s="218"/>
      <c r="G52" s="197"/>
    </row>
    <row r="53" spans="1:7" ht="15.75" x14ac:dyDescent="0.25">
      <c r="A53" s="216" t="s">
        <v>142</v>
      </c>
      <c r="B53" s="219"/>
      <c r="C53" s="219"/>
      <c r="D53" s="219"/>
      <c r="E53" s="219"/>
      <c r="F53" s="218"/>
      <c r="G53" s="197" t="s">
        <v>143</v>
      </c>
    </row>
    <row r="54" spans="1:7" ht="15.75" x14ac:dyDescent="0.25">
      <c r="A54" s="216" t="s">
        <v>144</v>
      </c>
      <c r="B54" s="219"/>
      <c r="C54" s="219"/>
      <c r="D54" s="219"/>
      <c r="E54" s="219"/>
      <c r="F54" s="218"/>
      <c r="G54" s="197" t="s">
        <v>145</v>
      </c>
    </row>
    <row r="55" spans="1:7" ht="54.75" customHeight="1" x14ac:dyDescent="0.25">
      <c r="A55" s="7" t="s">
        <v>146</v>
      </c>
      <c r="B55" s="219"/>
      <c r="C55" s="219"/>
      <c r="D55" s="219"/>
      <c r="E55" s="219"/>
      <c r="F55" s="218"/>
      <c r="G55" s="197" t="s">
        <v>147</v>
      </c>
    </row>
    <row r="56" spans="1:7" ht="23.25" customHeight="1" x14ac:dyDescent="0.25">
      <c r="A56" s="218"/>
      <c r="B56" s="219"/>
      <c r="C56" s="219"/>
      <c r="D56" s="219"/>
      <c r="E56" s="219"/>
      <c r="F56" s="219"/>
      <c r="G56" s="219"/>
    </row>
    <row r="57" spans="1:7" ht="15.75" customHeight="1" x14ac:dyDescent="0.25">
      <c r="A57" s="199" t="s">
        <v>148</v>
      </c>
      <c r="B57" s="219"/>
      <c r="C57" s="219"/>
      <c r="D57" s="219"/>
      <c r="E57" s="219"/>
      <c r="F57" s="219"/>
      <c r="G57" s="385" t="s">
        <v>700</v>
      </c>
    </row>
    <row r="58" spans="1:7" ht="15.75" customHeight="1" x14ac:dyDescent="0.25">
      <c r="A58" s="199" t="s">
        <v>149</v>
      </c>
      <c r="B58" s="219"/>
      <c r="C58" s="219"/>
      <c r="D58" s="219"/>
      <c r="E58" s="219"/>
      <c r="F58" s="219"/>
      <c r="G58" s="385" t="s">
        <v>699</v>
      </c>
    </row>
    <row r="59" spans="1:7" ht="15.75" customHeight="1" x14ac:dyDescent="0.25">
      <c r="A59" s="199"/>
      <c r="B59" s="219"/>
      <c r="C59" s="219"/>
      <c r="D59" s="219"/>
      <c r="E59" s="219"/>
      <c r="F59" s="219"/>
      <c r="G59" s="385" t="s">
        <v>698</v>
      </c>
    </row>
    <row r="60" spans="1:7" ht="42.75" customHeight="1" x14ac:dyDescent="0.25">
      <c r="A60" s="196" t="s">
        <v>150</v>
      </c>
      <c r="B60" s="219"/>
      <c r="C60" s="219"/>
      <c r="D60" s="219"/>
      <c r="E60" s="219"/>
      <c r="F60" s="219"/>
      <c r="G60" s="385" t="s">
        <v>707</v>
      </c>
    </row>
    <row r="61" spans="1:7" ht="15.75" x14ac:dyDescent="0.25">
      <c r="A61" s="64"/>
      <c r="B61" s="65"/>
      <c r="C61" s="64"/>
      <c r="D61" s="64"/>
      <c r="E61" s="64"/>
      <c r="F61" s="64"/>
      <c r="G61" s="64"/>
    </row>
    <row r="62" spans="1:7" ht="15.75" x14ac:dyDescent="0.25">
      <c r="A62" s="9"/>
      <c r="B62" s="84"/>
      <c r="C62" s="9"/>
      <c r="D62" s="9"/>
      <c r="E62" s="9"/>
      <c r="F62" s="86"/>
    </row>
    <row r="63" spans="1:7" ht="33" customHeight="1" x14ac:dyDescent="0.25">
      <c r="A63" s="9"/>
      <c r="B63" s="84"/>
      <c r="C63" s="3"/>
      <c r="D63" s="3"/>
    </row>
  </sheetData>
  <autoFilter ref="A6:G45"/>
  <customSheetViews>
    <customSheetView guid="{89D678F6-6366-46B4-AC47-E6EDA7576597}" showPageBreaks="1" fitToPage="1" printArea="1" showAutoFilter="1" view="pageBreakPreview">
      <selection activeCell="A5" sqref="A5:G5"/>
      <pageMargins left="0.70866141732283472" right="0.31496062992125984" top="0.74803149606299213" bottom="0.74803149606299213" header="0.31496062992125984" footer="0.31496062992125984"/>
      <pageSetup paperSize="9" scale="61" orientation="portrait" r:id="rId1"/>
      <autoFilter ref="A7:G46"/>
    </customSheetView>
    <customSheetView guid="{584FE996-15E6-49A3-8604-0667E14E6CF9}" showPageBreaks="1" fitToPage="1" printArea="1" showAutoFilter="1" view="pageBreakPreview">
      <selection activeCell="A5" sqref="A5:G5"/>
      <pageMargins left="0.70866141732283472" right="0.31496062992125984" top="0.74803149606299213" bottom="0.74803149606299213" header="0.31496062992125984" footer="0.31496062992125984"/>
      <pageSetup paperSize="9" scale="63" orientation="portrait" r:id="rId2"/>
      <autoFilter ref="A7:G46"/>
    </customSheetView>
  </customSheetViews>
  <mergeCells count="3">
    <mergeCell ref="A4:G4"/>
    <mergeCell ref="A47:G47"/>
    <mergeCell ref="E2:G2"/>
  </mergeCells>
  <printOptions horizontalCentered="1"/>
  <pageMargins left="0.70866141732283472" right="0.31496062992125984" top="0.74803149606299213" bottom="0.74803149606299213" header="0.31496062992125984" footer="0.31496062992125984"/>
  <pageSetup paperSize="9" scale="65" orientation="portrait"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87"/>
  <sheetViews>
    <sheetView view="pageBreakPreview" zoomScaleNormal="100" zoomScaleSheetLayoutView="100" workbookViewId="0">
      <selection activeCell="F27" sqref="F27"/>
    </sheetView>
  </sheetViews>
  <sheetFormatPr defaultRowHeight="15.75" x14ac:dyDescent="0.25"/>
  <cols>
    <col min="1" max="1" width="53.85546875" style="227" customWidth="1"/>
    <col min="2" max="3" width="34" style="48" customWidth="1"/>
    <col min="4" max="4" width="19.140625" style="48" customWidth="1"/>
    <col min="5" max="5" width="16.5703125" style="48" customWidth="1"/>
    <col min="6" max="6" width="13.140625" style="227" customWidth="1"/>
    <col min="7" max="7" width="12.85546875" style="229" customWidth="1"/>
    <col min="8" max="8" width="12.42578125" style="230" customWidth="1"/>
    <col min="9" max="9" width="13.140625" style="48" customWidth="1"/>
    <col min="10" max="10" width="10.5703125" style="48" customWidth="1"/>
    <col min="11" max="11" width="12.7109375" style="48" customWidth="1"/>
    <col min="12" max="12" width="11.28515625" style="228" customWidth="1"/>
    <col min="13" max="13" width="10" style="48" customWidth="1"/>
    <col min="14" max="14" width="17.140625" style="48" customWidth="1" collapsed="1"/>
    <col min="15" max="16" width="9.140625" style="48" customWidth="1"/>
    <col min="17" max="250" width="9.140625" style="48"/>
    <col min="251" max="251" width="53.85546875" style="48" customWidth="1"/>
    <col min="252" max="257" width="9.140625" style="48" hidden="1" customWidth="1"/>
    <col min="258" max="258" width="35.85546875" style="48" customWidth="1"/>
    <col min="259" max="259" width="43.7109375" style="48" customWidth="1"/>
    <col min="260" max="260" width="19.140625" style="48" customWidth="1"/>
    <col min="261" max="261" width="16.5703125" style="48" customWidth="1"/>
    <col min="262" max="262" width="13.140625" style="48" customWidth="1"/>
    <col min="263" max="263" width="12.85546875" style="48" customWidth="1"/>
    <col min="264" max="264" width="12.42578125" style="48" customWidth="1"/>
    <col min="265" max="265" width="13.140625" style="48" customWidth="1"/>
    <col min="266" max="266" width="10.5703125" style="48" customWidth="1"/>
    <col min="267" max="267" width="12.7109375" style="48" customWidth="1"/>
    <col min="268" max="268" width="11.28515625" style="48" customWidth="1"/>
    <col min="269" max="269" width="10" style="48" customWidth="1"/>
    <col min="270" max="270" width="17.140625" style="48" customWidth="1"/>
    <col min="271" max="272" width="9.140625" style="48" customWidth="1"/>
    <col min="273" max="506" width="9.140625" style="48"/>
    <col min="507" max="507" width="53.85546875" style="48" customWidth="1"/>
    <col min="508" max="513" width="9.140625" style="48" hidden="1" customWidth="1"/>
    <col min="514" max="514" width="35.85546875" style="48" customWidth="1"/>
    <col min="515" max="515" width="43.7109375" style="48" customWidth="1"/>
    <col min="516" max="516" width="19.140625" style="48" customWidth="1"/>
    <col min="517" max="517" width="16.5703125" style="48" customWidth="1"/>
    <col min="518" max="518" width="13.140625" style="48" customWidth="1"/>
    <col min="519" max="519" width="12.85546875" style="48" customWidth="1"/>
    <col min="520" max="520" width="12.42578125" style="48" customWidth="1"/>
    <col min="521" max="521" width="13.140625" style="48" customWidth="1"/>
    <col min="522" max="522" width="10.5703125" style="48" customWidth="1"/>
    <col min="523" max="523" width="12.7109375" style="48" customWidth="1"/>
    <col min="524" max="524" width="11.28515625" style="48" customWidth="1"/>
    <col min="525" max="525" width="10" style="48" customWidth="1"/>
    <col min="526" max="526" width="17.140625" style="48" customWidth="1"/>
    <col min="527" max="528" width="9.140625" style="48" customWidth="1"/>
    <col min="529" max="762" width="9.140625" style="48"/>
    <col min="763" max="763" width="53.85546875" style="48" customWidth="1"/>
    <col min="764" max="769" width="9.140625" style="48" hidden="1" customWidth="1"/>
    <col min="770" max="770" width="35.85546875" style="48" customWidth="1"/>
    <col min="771" max="771" width="43.7109375" style="48" customWidth="1"/>
    <col min="772" max="772" width="19.140625" style="48" customWidth="1"/>
    <col min="773" max="773" width="16.5703125" style="48" customWidth="1"/>
    <col min="774" max="774" width="13.140625" style="48" customWidth="1"/>
    <col min="775" max="775" width="12.85546875" style="48" customWidth="1"/>
    <col min="776" max="776" width="12.42578125" style="48" customWidth="1"/>
    <col min="777" max="777" width="13.140625" style="48" customWidth="1"/>
    <col min="778" max="778" width="10.5703125" style="48" customWidth="1"/>
    <col min="779" max="779" width="12.7109375" style="48" customWidth="1"/>
    <col min="780" max="780" width="11.28515625" style="48" customWidth="1"/>
    <col min="781" max="781" width="10" style="48" customWidth="1"/>
    <col min="782" max="782" width="17.140625" style="48" customWidth="1"/>
    <col min="783" max="784" width="9.140625" style="48" customWidth="1"/>
    <col min="785" max="1018" width="9.140625" style="48"/>
    <col min="1019" max="1019" width="53.85546875" style="48" customWidth="1"/>
    <col min="1020" max="1025" width="9.140625" style="48" hidden="1" customWidth="1"/>
    <col min="1026" max="1026" width="35.85546875" style="48" customWidth="1"/>
    <col min="1027" max="1027" width="43.7109375" style="48" customWidth="1"/>
    <col min="1028" max="1028" width="19.140625" style="48" customWidth="1"/>
    <col min="1029" max="1029" width="16.5703125" style="48" customWidth="1"/>
    <col min="1030" max="1030" width="13.140625" style="48" customWidth="1"/>
    <col min="1031" max="1031" width="12.85546875" style="48" customWidth="1"/>
    <col min="1032" max="1032" width="12.42578125" style="48" customWidth="1"/>
    <col min="1033" max="1033" width="13.140625" style="48" customWidth="1"/>
    <col min="1034" max="1034" width="10.5703125" style="48" customWidth="1"/>
    <col min="1035" max="1035" width="12.7109375" style="48" customWidth="1"/>
    <col min="1036" max="1036" width="11.28515625" style="48" customWidth="1"/>
    <col min="1037" max="1037" width="10" style="48" customWidth="1"/>
    <col min="1038" max="1038" width="17.140625" style="48" customWidth="1"/>
    <col min="1039" max="1040" width="9.140625" style="48" customWidth="1"/>
    <col min="1041" max="1274" width="9.140625" style="48"/>
    <col min="1275" max="1275" width="53.85546875" style="48" customWidth="1"/>
    <col min="1276" max="1281" width="9.140625" style="48" hidden="1" customWidth="1"/>
    <col min="1282" max="1282" width="35.85546875" style="48" customWidth="1"/>
    <col min="1283" max="1283" width="43.7109375" style="48" customWidth="1"/>
    <col min="1284" max="1284" width="19.140625" style="48" customWidth="1"/>
    <col min="1285" max="1285" width="16.5703125" style="48" customWidth="1"/>
    <col min="1286" max="1286" width="13.140625" style="48" customWidth="1"/>
    <col min="1287" max="1287" width="12.85546875" style="48" customWidth="1"/>
    <col min="1288" max="1288" width="12.42578125" style="48" customWidth="1"/>
    <col min="1289" max="1289" width="13.140625" style="48" customWidth="1"/>
    <col min="1290" max="1290" width="10.5703125" style="48" customWidth="1"/>
    <col min="1291" max="1291" width="12.7109375" style="48" customWidth="1"/>
    <col min="1292" max="1292" width="11.28515625" style="48" customWidth="1"/>
    <col min="1293" max="1293" width="10" style="48" customWidth="1"/>
    <col min="1294" max="1294" width="17.140625" style="48" customWidth="1"/>
    <col min="1295" max="1296" width="9.140625" style="48" customWidth="1"/>
    <col min="1297" max="1530" width="9.140625" style="48"/>
    <col min="1531" max="1531" width="53.85546875" style="48" customWidth="1"/>
    <col min="1532" max="1537" width="9.140625" style="48" hidden="1" customWidth="1"/>
    <col min="1538" max="1538" width="35.85546875" style="48" customWidth="1"/>
    <col min="1539" max="1539" width="43.7109375" style="48" customWidth="1"/>
    <col min="1540" max="1540" width="19.140625" style="48" customWidth="1"/>
    <col min="1541" max="1541" width="16.5703125" style="48" customWidth="1"/>
    <col min="1542" max="1542" width="13.140625" style="48" customWidth="1"/>
    <col min="1543" max="1543" width="12.85546875" style="48" customWidth="1"/>
    <col min="1544" max="1544" width="12.42578125" style="48" customWidth="1"/>
    <col min="1545" max="1545" width="13.140625" style="48" customWidth="1"/>
    <col min="1546" max="1546" width="10.5703125" style="48" customWidth="1"/>
    <col min="1547" max="1547" width="12.7109375" style="48" customWidth="1"/>
    <col min="1548" max="1548" width="11.28515625" style="48" customWidth="1"/>
    <col min="1549" max="1549" width="10" style="48" customWidth="1"/>
    <col min="1550" max="1550" width="17.140625" style="48" customWidth="1"/>
    <col min="1551" max="1552" width="9.140625" style="48" customWidth="1"/>
    <col min="1553" max="1786" width="9.140625" style="48"/>
    <col min="1787" max="1787" width="53.85546875" style="48" customWidth="1"/>
    <col min="1788" max="1793" width="9.140625" style="48" hidden="1" customWidth="1"/>
    <col min="1794" max="1794" width="35.85546875" style="48" customWidth="1"/>
    <col min="1795" max="1795" width="43.7109375" style="48" customWidth="1"/>
    <col min="1796" max="1796" width="19.140625" style="48" customWidth="1"/>
    <col min="1797" max="1797" width="16.5703125" style="48" customWidth="1"/>
    <col min="1798" max="1798" width="13.140625" style="48" customWidth="1"/>
    <col min="1799" max="1799" width="12.85546875" style="48" customWidth="1"/>
    <col min="1800" max="1800" width="12.42578125" style="48" customWidth="1"/>
    <col min="1801" max="1801" width="13.140625" style="48" customWidth="1"/>
    <col min="1802" max="1802" width="10.5703125" style="48" customWidth="1"/>
    <col min="1803" max="1803" width="12.7109375" style="48" customWidth="1"/>
    <col min="1804" max="1804" width="11.28515625" style="48" customWidth="1"/>
    <col min="1805" max="1805" width="10" style="48" customWidth="1"/>
    <col min="1806" max="1806" width="17.140625" style="48" customWidth="1"/>
    <col min="1807" max="1808" width="9.140625" style="48" customWidth="1"/>
    <col min="1809" max="2042" width="9.140625" style="48"/>
    <col min="2043" max="2043" width="53.85546875" style="48" customWidth="1"/>
    <col min="2044" max="2049" width="9.140625" style="48" hidden="1" customWidth="1"/>
    <col min="2050" max="2050" width="35.85546875" style="48" customWidth="1"/>
    <col min="2051" max="2051" width="43.7109375" style="48" customWidth="1"/>
    <col min="2052" max="2052" width="19.140625" style="48" customWidth="1"/>
    <col min="2053" max="2053" width="16.5703125" style="48" customWidth="1"/>
    <col min="2054" max="2054" width="13.140625" style="48" customWidth="1"/>
    <col min="2055" max="2055" width="12.85546875" style="48" customWidth="1"/>
    <col min="2056" max="2056" width="12.42578125" style="48" customWidth="1"/>
    <col min="2057" max="2057" width="13.140625" style="48" customWidth="1"/>
    <col min="2058" max="2058" width="10.5703125" style="48" customWidth="1"/>
    <col min="2059" max="2059" width="12.7109375" style="48" customWidth="1"/>
    <col min="2060" max="2060" width="11.28515625" style="48" customWidth="1"/>
    <col min="2061" max="2061" width="10" style="48" customWidth="1"/>
    <col min="2062" max="2062" width="17.140625" style="48" customWidth="1"/>
    <col min="2063" max="2064" width="9.140625" style="48" customWidth="1"/>
    <col min="2065" max="2298" width="9.140625" style="48"/>
    <col min="2299" max="2299" width="53.85546875" style="48" customWidth="1"/>
    <col min="2300" max="2305" width="9.140625" style="48" hidden="1" customWidth="1"/>
    <col min="2306" max="2306" width="35.85546875" style="48" customWidth="1"/>
    <col min="2307" max="2307" width="43.7109375" style="48" customWidth="1"/>
    <col min="2308" max="2308" width="19.140625" style="48" customWidth="1"/>
    <col min="2309" max="2309" width="16.5703125" style="48" customWidth="1"/>
    <col min="2310" max="2310" width="13.140625" style="48" customWidth="1"/>
    <col min="2311" max="2311" width="12.85546875" style="48" customWidth="1"/>
    <col min="2312" max="2312" width="12.42578125" style="48" customWidth="1"/>
    <col min="2313" max="2313" width="13.140625" style="48" customWidth="1"/>
    <col min="2314" max="2314" width="10.5703125" style="48" customWidth="1"/>
    <col min="2315" max="2315" width="12.7109375" style="48" customWidth="1"/>
    <col min="2316" max="2316" width="11.28515625" style="48" customWidth="1"/>
    <col min="2317" max="2317" width="10" style="48" customWidth="1"/>
    <col min="2318" max="2318" width="17.140625" style="48" customWidth="1"/>
    <col min="2319" max="2320" width="9.140625" style="48" customWidth="1"/>
    <col min="2321" max="2554" width="9.140625" style="48"/>
    <col min="2555" max="2555" width="53.85546875" style="48" customWidth="1"/>
    <col min="2556" max="2561" width="9.140625" style="48" hidden="1" customWidth="1"/>
    <col min="2562" max="2562" width="35.85546875" style="48" customWidth="1"/>
    <col min="2563" max="2563" width="43.7109375" style="48" customWidth="1"/>
    <col min="2564" max="2564" width="19.140625" style="48" customWidth="1"/>
    <col min="2565" max="2565" width="16.5703125" style="48" customWidth="1"/>
    <col min="2566" max="2566" width="13.140625" style="48" customWidth="1"/>
    <col min="2567" max="2567" width="12.85546875" style="48" customWidth="1"/>
    <col min="2568" max="2568" width="12.42578125" style="48" customWidth="1"/>
    <col min="2569" max="2569" width="13.140625" style="48" customWidth="1"/>
    <col min="2570" max="2570" width="10.5703125" style="48" customWidth="1"/>
    <col min="2571" max="2571" width="12.7109375" style="48" customWidth="1"/>
    <col min="2572" max="2572" width="11.28515625" style="48" customWidth="1"/>
    <col min="2573" max="2573" width="10" style="48" customWidth="1"/>
    <col min="2574" max="2574" width="17.140625" style="48" customWidth="1"/>
    <col min="2575" max="2576" width="9.140625" style="48" customWidth="1"/>
    <col min="2577" max="2810" width="9.140625" style="48"/>
    <col min="2811" max="2811" width="53.85546875" style="48" customWidth="1"/>
    <col min="2812" max="2817" width="9.140625" style="48" hidden="1" customWidth="1"/>
    <col min="2818" max="2818" width="35.85546875" style="48" customWidth="1"/>
    <col min="2819" max="2819" width="43.7109375" style="48" customWidth="1"/>
    <col min="2820" max="2820" width="19.140625" style="48" customWidth="1"/>
    <col min="2821" max="2821" width="16.5703125" style="48" customWidth="1"/>
    <col min="2822" max="2822" width="13.140625" style="48" customWidth="1"/>
    <col min="2823" max="2823" width="12.85546875" style="48" customWidth="1"/>
    <col min="2824" max="2824" width="12.42578125" style="48" customWidth="1"/>
    <col min="2825" max="2825" width="13.140625" style="48" customWidth="1"/>
    <col min="2826" max="2826" width="10.5703125" style="48" customWidth="1"/>
    <col min="2827" max="2827" width="12.7109375" style="48" customWidth="1"/>
    <col min="2828" max="2828" width="11.28515625" style="48" customWidth="1"/>
    <col min="2829" max="2829" width="10" style="48" customWidth="1"/>
    <col min="2830" max="2830" width="17.140625" style="48" customWidth="1"/>
    <col min="2831" max="2832" width="9.140625" style="48" customWidth="1"/>
    <col min="2833" max="3066" width="9.140625" style="48"/>
    <col min="3067" max="3067" width="53.85546875" style="48" customWidth="1"/>
    <col min="3068" max="3073" width="9.140625" style="48" hidden="1" customWidth="1"/>
    <col min="3074" max="3074" width="35.85546875" style="48" customWidth="1"/>
    <col min="3075" max="3075" width="43.7109375" style="48" customWidth="1"/>
    <col min="3076" max="3076" width="19.140625" style="48" customWidth="1"/>
    <col min="3077" max="3077" width="16.5703125" style="48" customWidth="1"/>
    <col min="3078" max="3078" width="13.140625" style="48" customWidth="1"/>
    <col min="3079" max="3079" width="12.85546875" style="48" customWidth="1"/>
    <col min="3080" max="3080" width="12.42578125" style="48" customWidth="1"/>
    <col min="3081" max="3081" width="13.140625" style="48" customWidth="1"/>
    <col min="3082" max="3082" width="10.5703125" style="48" customWidth="1"/>
    <col min="3083" max="3083" width="12.7109375" style="48" customWidth="1"/>
    <col min="3084" max="3084" width="11.28515625" style="48" customWidth="1"/>
    <col min="3085" max="3085" width="10" style="48" customWidth="1"/>
    <col min="3086" max="3086" width="17.140625" style="48" customWidth="1"/>
    <col min="3087" max="3088" width="9.140625" style="48" customWidth="1"/>
    <col min="3089" max="3322" width="9.140625" style="48"/>
    <col min="3323" max="3323" width="53.85546875" style="48" customWidth="1"/>
    <col min="3324" max="3329" width="9.140625" style="48" hidden="1" customWidth="1"/>
    <col min="3330" max="3330" width="35.85546875" style="48" customWidth="1"/>
    <col min="3331" max="3331" width="43.7109375" style="48" customWidth="1"/>
    <col min="3332" max="3332" width="19.140625" style="48" customWidth="1"/>
    <col min="3333" max="3333" width="16.5703125" style="48" customWidth="1"/>
    <col min="3334" max="3334" width="13.140625" style="48" customWidth="1"/>
    <col min="3335" max="3335" width="12.85546875" style="48" customWidth="1"/>
    <col min="3336" max="3336" width="12.42578125" style="48" customWidth="1"/>
    <col min="3337" max="3337" width="13.140625" style="48" customWidth="1"/>
    <col min="3338" max="3338" width="10.5703125" style="48" customWidth="1"/>
    <col min="3339" max="3339" width="12.7109375" style="48" customWidth="1"/>
    <col min="3340" max="3340" width="11.28515625" style="48" customWidth="1"/>
    <col min="3341" max="3341" width="10" style="48" customWidth="1"/>
    <col min="3342" max="3342" width="17.140625" style="48" customWidth="1"/>
    <col min="3343" max="3344" width="9.140625" style="48" customWidth="1"/>
    <col min="3345" max="3578" width="9.140625" style="48"/>
    <col min="3579" max="3579" width="53.85546875" style="48" customWidth="1"/>
    <col min="3580" max="3585" width="9.140625" style="48" hidden="1" customWidth="1"/>
    <col min="3586" max="3586" width="35.85546875" style="48" customWidth="1"/>
    <col min="3587" max="3587" width="43.7109375" style="48" customWidth="1"/>
    <col min="3588" max="3588" width="19.140625" style="48" customWidth="1"/>
    <col min="3589" max="3589" width="16.5703125" style="48" customWidth="1"/>
    <col min="3590" max="3590" width="13.140625" style="48" customWidth="1"/>
    <col min="3591" max="3591" width="12.85546875" style="48" customWidth="1"/>
    <col min="3592" max="3592" width="12.42578125" style="48" customWidth="1"/>
    <col min="3593" max="3593" width="13.140625" style="48" customWidth="1"/>
    <col min="3594" max="3594" width="10.5703125" style="48" customWidth="1"/>
    <col min="3595" max="3595" width="12.7109375" style="48" customWidth="1"/>
    <col min="3596" max="3596" width="11.28515625" style="48" customWidth="1"/>
    <col min="3597" max="3597" width="10" style="48" customWidth="1"/>
    <col min="3598" max="3598" width="17.140625" style="48" customWidth="1"/>
    <col min="3599" max="3600" width="9.140625" style="48" customWidth="1"/>
    <col min="3601" max="3834" width="9.140625" style="48"/>
    <col min="3835" max="3835" width="53.85546875" style="48" customWidth="1"/>
    <col min="3836" max="3841" width="9.140625" style="48" hidden="1" customWidth="1"/>
    <col min="3842" max="3842" width="35.85546875" style="48" customWidth="1"/>
    <col min="3843" max="3843" width="43.7109375" style="48" customWidth="1"/>
    <col min="3844" max="3844" width="19.140625" style="48" customWidth="1"/>
    <col min="3845" max="3845" width="16.5703125" style="48" customWidth="1"/>
    <col min="3846" max="3846" width="13.140625" style="48" customWidth="1"/>
    <col min="3847" max="3847" width="12.85546875" style="48" customWidth="1"/>
    <col min="3848" max="3848" width="12.42578125" style="48" customWidth="1"/>
    <col min="3849" max="3849" width="13.140625" style="48" customWidth="1"/>
    <col min="3850" max="3850" width="10.5703125" style="48" customWidth="1"/>
    <col min="3851" max="3851" width="12.7109375" style="48" customWidth="1"/>
    <col min="3852" max="3852" width="11.28515625" style="48" customWidth="1"/>
    <col min="3853" max="3853" width="10" style="48" customWidth="1"/>
    <col min="3854" max="3854" width="17.140625" style="48" customWidth="1"/>
    <col min="3855" max="3856" width="9.140625" style="48" customWidth="1"/>
    <col min="3857" max="4090" width="9.140625" style="48"/>
    <col min="4091" max="4091" width="53.85546875" style="48" customWidth="1"/>
    <col min="4092" max="4097" width="9.140625" style="48" hidden="1" customWidth="1"/>
    <col min="4098" max="4098" width="35.85546875" style="48" customWidth="1"/>
    <col min="4099" max="4099" width="43.7109375" style="48" customWidth="1"/>
    <col min="4100" max="4100" width="19.140625" style="48" customWidth="1"/>
    <col min="4101" max="4101" width="16.5703125" style="48" customWidth="1"/>
    <col min="4102" max="4102" width="13.140625" style="48" customWidth="1"/>
    <col min="4103" max="4103" width="12.85546875" style="48" customWidth="1"/>
    <col min="4104" max="4104" width="12.42578125" style="48" customWidth="1"/>
    <col min="4105" max="4105" width="13.140625" style="48" customWidth="1"/>
    <col min="4106" max="4106" width="10.5703125" style="48" customWidth="1"/>
    <col min="4107" max="4107" width="12.7109375" style="48" customWidth="1"/>
    <col min="4108" max="4108" width="11.28515625" style="48" customWidth="1"/>
    <col min="4109" max="4109" width="10" style="48" customWidth="1"/>
    <col min="4110" max="4110" width="17.140625" style="48" customWidth="1"/>
    <col min="4111" max="4112" width="9.140625" style="48" customWidth="1"/>
    <col min="4113" max="4346" width="9.140625" style="48"/>
    <col min="4347" max="4347" width="53.85546875" style="48" customWidth="1"/>
    <col min="4348" max="4353" width="9.140625" style="48" hidden="1" customWidth="1"/>
    <col min="4354" max="4354" width="35.85546875" style="48" customWidth="1"/>
    <col min="4355" max="4355" width="43.7109375" style="48" customWidth="1"/>
    <col min="4356" max="4356" width="19.140625" style="48" customWidth="1"/>
    <col min="4357" max="4357" width="16.5703125" style="48" customWidth="1"/>
    <col min="4358" max="4358" width="13.140625" style="48" customWidth="1"/>
    <col min="4359" max="4359" width="12.85546875" style="48" customWidth="1"/>
    <col min="4360" max="4360" width="12.42578125" style="48" customWidth="1"/>
    <col min="4361" max="4361" width="13.140625" style="48" customWidth="1"/>
    <col min="4362" max="4362" width="10.5703125" style="48" customWidth="1"/>
    <col min="4363" max="4363" width="12.7109375" style="48" customWidth="1"/>
    <col min="4364" max="4364" width="11.28515625" style="48" customWidth="1"/>
    <col min="4365" max="4365" width="10" style="48" customWidth="1"/>
    <col min="4366" max="4366" width="17.140625" style="48" customWidth="1"/>
    <col min="4367" max="4368" width="9.140625" style="48" customWidth="1"/>
    <col min="4369" max="4602" width="9.140625" style="48"/>
    <col min="4603" max="4603" width="53.85546875" style="48" customWidth="1"/>
    <col min="4604" max="4609" width="9.140625" style="48" hidden="1" customWidth="1"/>
    <col min="4610" max="4610" width="35.85546875" style="48" customWidth="1"/>
    <col min="4611" max="4611" width="43.7109375" style="48" customWidth="1"/>
    <col min="4612" max="4612" width="19.140625" style="48" customWidth="1"/>
    <col min="4613" max="4613" width="16.5703125" style="48" customWidth="1"/>
    <col min="4614" max="4614" width="13.140625" style="48" customWidth="1"/>
    <col min="4615" max="4615" width="12.85546875" style="48" customWidth="1"/>
    <col min="4616" max="4616" width="12.42578125" style="48" customWidth="1"/>
    <col min="4617" max="4617" width="13.140625" style="48" customWidth="1"/>
    <col min="4618" max="4618" width="10.5703125" style="48" customWidth="1"/>
    <col min="4619" max="4619" width="12.7109375" style="48" customWidth="1"/>
    <col min="4620" max="4620" width="11.28515625" style="48" customWidth="1"/>
    <col min="4621" max="4621" width="10" style="48" customWidth="1"/>
    <col min="4622" max="4622" width="17.140625" style="48" customWidth="1"/>
    <col min="4623" max="4624" width="9.140625" style="48" customWidth="1"/>
    <col min="4625" max="4858" width="9.140625" style="48"/>
    <col min="4859" max="4859" width="53.85546875" style="48" customWidth="1"/>
    <col min="4860" max="4865" width="9.140625" style="48" hidden="1" customWidth="1"/>
    <col min="4866" max="4866" width="35.85546875" style="48" customWidth="1"/>
    <col min="4867" max="4867" width="43.7109375" style="48" customWidth="1"/>
    <col min="4868" max="4868" width="19.140625" style="48" customWidth="1"/>
    <col min="4869" max="4869" width="16.5703125" style="48" customWidth="1"/>
    <col min="4870" max="4870" width="13.140625" style="48" customWidth="1"/>
    <col min="4871" max="4871" width="12.85546875" style="48" customWidth="1"/>
    <col min="4872" max="4872" width="12.42578125" style="48" customWidth="1"/>
    <col min="4873" max="4873" width="13.140625" style="48" customWidth="1"/>
    <col min="4874" max="4874" width="10.5703125" style="48" customWidth="1"/>
    <col min="4875" max="4875" width="12.7109375" style="48" customWidth="1"/>
    <col min="4876" max="4876" width="11.28515625" style="48" customWidth="1"/>
    <col min="4877" max="4877" width="10" style="48" customWidth="1"/>
    <col min="4878" max="4878" width="17.140625" style="48" customWidth="1"/>
    <col min="4879" max="4880" width="9.140625" style="48" customWidth="1"/>
    <col min="4881" max="5114" width="9.140625" style="48"/>
    <col min="5115" max="5115" width="53.85546875" style="48" customWidth="1"/>
    <col min="5116" max="5121" width="9.140625" style="48" hidden="1" customWidth="1"/>
    <col min="5122" max="5122" width="35.85546875" style="48" customWidth="1"/>
    <col min="5123" max="5123" width="43.7109375" style="48" customWidth="1"/>
    <col min="5124" max="5124" width="19.140625" style="48" customWidth="1"/>
    <col min="5125" max="5125" width="16.5703125" style="48" customWidth="1"/>
    <col min="5126" max="5126" width="13.140625" style="48" customWidth="1"/>
    <col min="5127" max="5127" width="12.85546875" style="48" customWidth="1"/>
    <col min="5128" max="5128" width="12.42578125" style="48" customWidth="1"/>
    <col min="5129" max="5129" width="13.140625" style="48" customWidth="1"/>
    <col min="5130" max="5130" width="10.5703125" style="48" customWidth="1"/>
    <col min="5131" max="5131" width="12.7109375" style="48" customWidth="1"/>
    <col min="5132" max="5132" width="11.28515625" style="48" customWidth="1"/>
    <col min="5133" max="5133" width="10" style="48" customWidth="1"/>
    <col min="5134" max="5134" width="17.140625" style="48" customWidth="1"/>
    <col min="5135" max="5136" width="9.140625" style="48" customWidth="1"/>
    <col min="5137" max="5370" width="9.140625" style="48"/>
    <col min="5371" max="5371" width="53.85546875" style="48" customWidth="1"/>
    <col min="5372" max="5377" width="9.140625" style="48" hidden="1" customWidth="1"/>
    <col min="5378" max="5378" width="35.85546875" style="48" customWidth="1"/>
    <col min="5379" max="5379" width="43.7109375" style="48" customWidth="1"/>
    <col min="5380" max="5380" width="19.140625" style="48" customWidth="1"/>
    <col min="5381" max="5381" width="16.5703125" style="48" customWidth="1"/>
    <col min="5382" max="5382" width="13.140625" style="48" customWidth="1"/>
    <col min="5383" max="5383" width="12.85546875" style="48" customWidth="1"/>
    <col min="5384" max="5384" width="12.42578125" style="48" customWidth="1"/>
    <col min="5385" max="5385" width="13.140625" style="48" customWidth="1"/>
    <col min="5386" max="5386" width="10.5703125" style="48" customWidth="1"/>
    <col min="5387" max="5387" width="12.7109375" style="48" customWidth="1"/>
    <col min="5388" max="5388" width="11.28515625" style="48" customWidth="1"/>
    <col min="5389" max="5389" width="10" style="48" customWidth="1"/>
    <col min="5390" max="5390" width="17.140625" style="48" customWidth="1"/>
    <col min="5391" max="5392" width="9.140625" style="48" customWidth="1"/>
    <col min="5393" max="5626" width="9.140625" style="48"/>
    <col min="5627" max="5627" width="53.85546875" style="48" customWidth="1"/>
    <col min="5628" max="5633" width="9.140625" style="48" hidden="1" customWidth="1"/>
    <col min="5634" max="5634" width="35.85546875" style="48" customWidth="1"/>
    <col min="5635" max="5635" width="43.7109375" style="48" customWidth="1"/>
    <col min="5636" max="5636" width="19.140625" style="48" customWidth="1"/>
    <col min="5637" max="5637" width="16.5703125" style="48" customWidth="1"/>
    <col min="5638" max="5638" width="13.140625" style="48" customWidth="1"/>
    <col min="5639" max="5639" width="12.85546875" style="48" customWidth="1"/>
    <col min="5640" max="5640" width="12.42578125" style="48" customWidth="1"/>
    <col min="5641" max="5641" width="13.140625" style="48" customWidth="1"/>
    <col min="5642" max="5642" width="10.5703125" style="48" customWidth="1"/>
    <col min="5643" max="5643" width="12.7109375" style="48" customWidth="1"/>
    <col min="5644" max="5644" width="11.28515625" style="48" customWidth="1"/>
    <col min="5645" max="5645" width="10" style="48" customWidth="1"/>
    <col min="5646" max="5646" width="17.140625" style="48" customWidth="1"/>
    <col min="5647" max="5648" width="9.140625" style="48" customWidth="1"/>
    <col min="5649" max="5882" width="9.140625" style="48"/>
    <col min="5883" max="5883" width="53.85546875" style="48" customWidth="1"/>
    <col min="5884" max="5889" width="9.140625" style="48" hidden="1" customWidth="1"/>
    <col min="5890" max="5890" width="35.85546875" style="48" customWidth="1"/>
    <col min="5891" max="5891" width="43.7109375" style="48" customWidth="1"/>
    <col min="5892" max="5892" width="19.140625" style="48" customWidth="1"/>
    <col min="5893" max="5893" width="16.5703125" style="48" customWidth="1"/>
    <col min="5894" max="5894" width="13.140625" style="48" customWidth="1"/>
    <col min="5895" max="5895" width="12.85546875" style="48" customWidth="1"/>
    <col min="5896" max="5896" width="12.42578125" style="48" customWidth="1"/>
    <col min="5897" max="5897" width="13.140625" style="48" customWidth="1"/>
    <col min="5898" max="5898" width="10.5703125" style="48" customWidth="1"/>
    <col min="5899" max="5899" width="12.7109375" style="48" customWidth="1"/>
    <col min="5900" max="5900" width="11.28515625" style="48" customWidth="1"/>
    <col min="5901" max="5901" width="10" style="48" customWidth="1"/>
    <col min="5902" max="5902" width="17.140625" style="48" customWidth="1"/>
    <col min="5903" max="5904" width="9.140625" style="48" customWidth="1"/>
    <col min="5905" max="6138" width="9.140625" style="48"/>
    <col min="6139" max="6139" width="53.85546875" style="48" customWidth="1"/>
    <col min="6140" max="6145" width="9.140625" style="48" hidden="1" customWidth="1"/>
    <col min="6146" max="6146" width="35.85546875" style="48" customWidth="1"/>
    <col min="6147" max="6147" width="43.7109375" style="48" customWidth="1"/>
    <col min="6148" max="6148" width="19.140625" style="48" customWidth="1"/>
    <col min="6149" max="6149" width="16.5703125" style="48" customWidth="1"/>
    <col min="6150" max="6150" width="13.140625" style="48" customWidth="1"/>
    <col min="6151" max="6151" width="12.85546875" style="48" customWidth="1"/>
    <col min="6152" max="6152" width="12.42578125" style="48" customWidth="1"/>
    <col min="6153" max="6153" width="13.140625" style="48" customWidth="1"/>
    <col min="6154" max="6154" width="10.5703125" style="48" customWidth="1"/>
    <col min="6155" max="6155" width="12.7109375" style="48" customWidth="1"/>
    <col min="6156" max="6156" width="11.28515625" style="48" customWidth="1"/>
    <col min="6157" max="6157" width="10" style="48" customWidth="1"/>
    <col min="6158" max="6158" width="17.140625" style="48" customWidth="1"/>
    <col min="6159" max="6160" width="9.140625" style="48" customWidth="1"/>
    <col min="6161" max="6394" width="9.140625" style="48"/>
    <col min="6395" max="6395" width="53.85546875" style="48" customWidth="1"/>
    <col min="6396" max="6401" width="9.140625" style="48" hidden="1" customWidth="1"/>
    <col min="6402" max="6402" width="35.85546875" style="48" customWidth="1"/>
    <col min="6403" max="6403" width="43.7109375" style="48" customWidth="1"/>
    <col min="6404" max="6404" width="19.140625" style="48" customWidth="1"/>
    <col min="6405" max="6405" width="16.5703125" style="48" customWidth="1"/>
    <col min="6406" max="6406" width="13.140625" style="48" customWidth="1"/>
    <col min="6407" max="6407" width="12.85546875" style="48" customWidth="1"/>
    <col min="6408" max="6408" width="12.42578125" style="48" customWidth="1"/>
    <col min="6409" max="6409" width="13.140625" style="48" customWidth="1"/>
    <col min="6410" max="6410" width="10.5703125" style="48" customWidth="1"/>
    <col min="6411" max="6411" width="12.7109375" style="48" customWidth="1"/>
    <col min="6412" max="6412" width="11.28515625" style="48" customWidth="1"/>
    <col min="6413" max="6413" width="10" style="48" customWidth="1"/>
    <col min="6414" max="6414" width="17.140625" style="48" customWidth="1"/>
    <col min="6415" max="6416" width="9.140625" style="48" customWidth="1"/>
    <col min="6417" max="6650" width="9.140625" style="48"/>
    <col min="6651" max="6651" width="53.85546875" style="48" customWidth="1"/>
    <col min="6652" max="6657" width="9.140625" style="48" hidden="1" customWidth="1"/>
    <col min="6658" max="6658" width="35.85546875" style="48" customWidth="1"/>
    <col min="6659" max="6659" width="43.7109375" style="48" customWidth="1"/>
    <col min="6660" max="6660" width="19.140625" style="48" customWidth="1"/>
    <col min="6661" max="6661" width="16.5703125" style="48" customWidth="1"/>
    <col min="6662" max="6662" width="13.140625" style="48" customWidth="1"/>
    <col min="6663" max="6663" width="12.85546875" style="48" customWidth="1"/>
    <col min="6664" max="6664" width="12.42578125" style="48" customWidth="1"/>
    <col min="6665" max="6665" width="13.140625" style="48" customWidth="1"/>
    <col min="6666" max="6666" width="10.5703125" style="48" customWidth="1"/>
    <col min="6667" max="6667" width="12.7109375" style="48" customWidth="1"/>
    <col min="6668" max="6668" width="11.28515625" style="48" customWidth="1"/>
    <col min="6669" max="6669" width="10" style="48" customWidth="1"/>
    <col min="6670" max="6670" width="17.140625" style="48" customWidth="1"/>
    <col min="6671" max="6672" width="9.140625" style="48" customWidth="1"/>
    <col min="6673" max="6906" width="9.140625" style="48"/>
    <col min="6907" max="6907" width="53.85546875" style="48" customWidth="1"/>
    <col min="6908" max="6913" width="9.140625" style="48" hidden="1" customWidth="1"/>
    <col min="6914" max="6914" width="35.85546875" style="48" customWidth="1"/>
    <col min="6915" max="6915" width="43.7109375" style="48" customWidth="1"/>
    <col min="6916" max="6916" width="19.140625" style="48" customWidth="1"/>
    <col min="6917" max="6917" width="16.5703125" style="48" customWidth="1"/>
    <col min="6918" max="6918" width="13.140625" style="48" customWidth="1"/>
    <col min="6919" max="6919" width="12.85546875" style="48" customWidth="1"/>
    <col min="6920" max="6920" width="12.42578125" style="48" customWidth="1"/>
    <col min="6921" max="6921" width="13.140625" style="48" customWidth="1"/>
    <col min="6922" max="6922" width="10.5703125" style="48" customWidth="1"/>
    <col min="6923" max="6923" width="12.7109375" style="48" customWidth="1"/>
    <col min="6924" max="6924" width="11.28515625" style="48" customWidth="1"/>
    <col min="6925" max="6925" width="10" style="48" customWidth="1"/>
    <col min="6926" max="6926" width="17.140625" style="48" customWidth="1"/>
    <col min="6927" max="6928" width="9.140625" style="48" customWidth="1"/>
    <col min="6929" max="7162" width="9.140625" style="48"/>
    <col min="7163" max="7163" width="53.85546875" style="48" customWidth="1"/>
    <col min="7164" max="7169" width="9.140625" style="48" hidden="1" customWidth="1"/>
    <col min="7170" max="7170" width="35.85546875" style="48" customWidth="1"/>
    <col min="7171" max="7171" width="43.7109375" style="48" customWidth="1"/>
    <col min="7172" max="7172" width="19.140625" style="48" customWidth="1"/>
    <col min="7173" max="7173" width="16.5703125" style="48" customWidth="1"/>
    <col min="7174" max="7174" width="13.140625" style="48" customWidth="1"/>
    <col min="7175" max="7175" width="12.85546875" style="48" customWidth="1"/>
    <col min="7176" max="7176" width="12.42578125" style="48" customWidth="1"/>
    <col min="7177" max="7177" width="13.140625" style="48" customWidth="1"/>
    <col min="7178" max="7178" width="10.5703125" style="48" customWidth="1"/>
    <col min="7179" max="7179" width="12.7109375" style="48" customWidth="1"/>
    <col min="7180" max="7180" width="11.28515625" style="48" customWidth="1"/>
    <col min="7181" max="7181" width="10" style="48" customWidth="1"/>
    <col min="7182" max="7182" width="17.140625" style="48" customWidth="1"/>
    <col min="7183" max="7184" width="9.140625" style="48" customWidth="1"/>
    <col min="7185" max="7418" width="9.140625" style="48"/>
    <col min="7419" max="7419" width="53.85546875" style="48" customWidth="1"/>
    <col min="7420" max="7425" width="9.140625" style="48" hidden="1" customWidth="1"/>
    <col min="7426" max="7426" width="35.85546875" style="48" customWidth="1"/>
    <col min="7427" max="7427" width="43.7109375" style="48" customWidth="1"/>
    <col min="7428" max="7428" width="19.140625" style="48" customWidth="1"/>
    <col min="7429" max="7429" width="16.5703125" style="48" customWidth="1"/>
    <col min="7430" max="7430" width="13.140625" style="48" customWidth="1"/>
    <col min="7431" max="7431" width="12.85546875" style="48" customWidth="1"/>
    <col min="7432" max="7432" width="12.42578125" style="48" customWidth="1"/>
    <col min="7433" max="7433" width="13.140625" style="48" customWidth="1"/>
    <col min="7434" max="7434" width="10.5703125" style="48" customWidth="1"/>
    <col min="7435" max="7435" width="12.7109375" style="48" customWidth="1"/>
    <col min="7436" max="7436" width="11.28515625" style="48" customWidth="1"/>
    <col min="7437" max="7437" width="10" style="48" customWidth="1"/>
    <col min="7438" max="7438" width="17.140625" style="48" customWidth="1"/>
    <col min="7439" max="7440" width="9.140625" style="48" customWidth="1"/>
    <col min="7441" max="7674" width="9.140625" style="48"/>
    <col min="7675" max="7675" width="53.85546875" style="48" customWidth="1"/>
    <col min="7676" max="7681" width="9.140625" style="48" hidden="1" customWidth="1"/>
    <col min="7682" max="7682" width="35.85546875" style="48" customWidth="1"/>
    <col min="7683" max="7683" width="43.7109375" style="48" customWidth="1"/>
    <col min="7684" max="7684" width="19.140625" style="48" customWidth="1"/>
    <col min="7685" max="7685" width="16.5703125" style="48" customWidth="1"/>
    <col min="7686" max="7686" width="13.140625" style="48" customWidth="1"/>
    <col min="7687" max="7687" width="12.85546875" style="48" customWidth="1"/>
    <col min="7688" max="7688" width="12.42578125" style="48" customWidth="1"/>
    <col min="7689" max="7689" width="13.140625" style="48" customWidth="1"/>
    <col min="7690" max="7690" width="10.5703125" style="48" customWidth="1"/>
    <col min="7691" max="7691" width="12.7109375" style="48" customWidth="1"/>
    <col min="7692" max="7692" width="11.28515625" style="48" customWidth="1"/>
    <col min="7693" max="7693" width="10" style="48" customWidth="1"/>
    <col min="7694" max="7694" width="17.140625" style="48" customWidth="1"/>
    <col min="7695" max="7696" width="9.140625" style="48" customWidth="1"/>
    <col min="7697" max="7930" width="9.140625" style="48"/>
    <col min="7931" max="7931" width="53.85546875" style="48" customWidth="1"/>
    <col min="7932" max="7937" width="9.140625" style="48" hidden="1" customWidth="1"/>
    <col min="7938" max="7938" width="35.85546875" style="48" customWidth="1"/>
    <col min="7939" max="7939" width="43.7109375" style="48" customWidth="1"/>
    <col min="7940" max="7940" width="19.140625" style="48" customWidth="1"/>
    <col min="7941" max="7941" width="16.5703125" style="48" customWidth="1"/>
    <col min="7942" max="7942" width="13.140625" style="48" customWidth="1"/>
    <col min="7943" max="7943" width="12.85546875" style="48" customWidth="1"/>
    <col min="7944" max="7944" width="12.42578125" style="48" customWidth="1"/>
    <col min="7945" max="7945" width="13.140625" style="48" customWidth="1"/>
    <col min="7946" max="7946" width="10.5703125" style="48" customWidth="1"/>
    <col min="7947" max="7947" width="12.7109375" style="48" customWidth="1"/>
    <col min="7948" max="7948" width="11.28515625" style="48" customWidth="1"/>
    <col min="7949" max="7949" width="10" style="48" customWidth="1"/>
    <col min="7950" max="7950" width="17.140625" style="48" customWidth="1"/>
    <col min="7951" max="7952" width="9.140625" style="48" customWidth="1"/>
    <col min="7953" max="8186" width="9.140625" style="48"/>
    <col min="8187" max="8187" width="53.85546875" style="48" customWidth="1"/>
    <col min="8188" max="8193" width="9.140625" style="48" hidden="1" customWidth="1"/>
    <col min="8194" max="8194" width="35.85546875" style="48" customWidth="1"/>
    <col min="8195" max="8195" width="43.7109375" style="48" customWidth="1"/>
    <col min="8196" max="8196" width="19.140625" style="48" customWidth="1"/>
    <col min="8197" max="8197" width="16.5703125" style="48" customWidth="1"/>
    <col min="8198" max="8198" width="13.140625" style="48" customWidth="1"/>
    <col min="8199" max="8199" width="12.85546875" style="48" customWidth="1"/>
    <col min="8200" max="8200" width="12.42578125" style="48" customWidth="1"/>
    <col min="8201" max="8201" width="13.140625" style="48" customWidth="1"/>
    <col min="8202" max="8202" width="10.5703125" style="48" customWidth="1"/>
    <col min="8203" max="8203" width="12.7109375" style="48" customWidth="1"/>
    <col min="8204" max="8204" width="11.28515625" style="48" customWidth="1"/>
    <col min="8205" max="8205" width="10" style="48" customWidth="1"/>
    <col min="8206" max="8206" width="17.140625" style="48" customWidth="1"/>
    <col min="8207" max="8208" width="9.140625" style="48" customWidth="1"/>
    <col min="8209" max="8442" width="9.140625" style="48"/>
    <col min="8443" max="8443" width="53.85546875" style="48" customWidth="1"/>
    <col min="8444" max="8449" width="9.140625" style="48" hidden="1" customWidth="1"/>
    <col min="8450" max="8450" width="35.85546875" style="48" customWidth="1"/>
    <col min="8451" max="8451" width="43.7109375" style="48" customWidth="1"/>
    <col min="8452" max="8452" width="19.140625" style="48" customWidth="1"/>
    <col min="8453" max="8453" width="16.5703125" style="48" customWidth="1"/>
    <col min="8454" max="8454" width="13.140625" style="48" customWidth="1"/>
    <col min="8455" max="8455" width="12.85546875" style="48" customWidth="1"/>
    <col min="8456" max="8456" width="12.42578125" style="48" customWidth="1"/>
    <col min="8457" max="8457" width="13.140625" style="48" customWidth="1"/>
    <col min="8458" max="8458" width="10.5703125" style="48" customWidth="1"/>
    <col min="8459" max="8459" width="12.7109375" style="48" customWidth="1"/>
    <col min="8460" max="8460" width="11.28515625" style="48" customWidth="1"/>
    <col min="8461" max="8461" width="10" style="48" customWidth="1"/>
    <col min="8462" max="8462" width="17.140625" style="48" customWidth="1"/>
    <col min="8463" max="8464" width="9.140625" style="48" customWidth="1"/>
    <col min="8465" max="8698" width="9.140625" style="48"/>
    <col min="8699" max="8699" width="53.85546875" style="48" customWidth="1"/>
    <col min="8700" max="8705" width="9.140625" style="48" hidden="1" customWidth="1"/>
    <col min="8706" max="8706" width="35.85546875" style="48" customWidth="1"/>
    <col min="8707" max="8707" width="43.7109375" style="48" customWidth="1"/>
    <col min="8708" max="8708" width="19.140625" style="48" customWidth="1"/>
    <col min="8709" max="8709" width="16.5703125" style="48" customWidth="1"/>
    <col min="8710" max="8710" width="13.140625" style="48" customWidth="1"/>
    <col min="8711" max="8711" width="12.85546875" style="48" customWidth="1"/>
    <col min="8712" max="8712" width="12.42578125" style="48" customWidth="1"/>
    <col min="8713" max="8713" width="13.140625" style="48" customWidth="1"/>
    <col min="8714" max="8714" width="10.5703125" style="48" customWidth="1"/>
    <col min="8715" max="8715" width="12.7109375" style="48" customWidth="1"/>
    <col min="8716" max="8716" width="11.28515625" style="48" customWidth="1"/>
    <col min="8717" max="8717" width="10" style="48" customWidth="1"/>
    <col min="8718" max="8718" width="17.140625" style="48" customWidth="1"/>
    <col min="8719" max="8720" width="9.140625" style="48" customWidth="1"/>
    <col min="8721" max="8954" width="9.140625" style="48"/>
    <col min="8955" max="8955" width="53.85546875" style="48" customWidth="1"/>
    <col min="8956" max="8961" width="9.140625" style="48" hidden="1" customWidth="1"/>
    <col min="8962" max="8962" width="35.85546875" style="48" customWidth="1"/>
    <col min="8963" max="8963" width="43.7109375" style="48" customWidth="1"/>
    <col min="8964" max="8964" width="19.140625" style="48" customWidth="1"/>
    <col min="8965" max="8965" width="16.5703125" style="48" customWidth="1"/>
    <col min="8966" max="8966" width="13.140625" style="48" customWidth="1"/>
    <col min="8967" max="8967" width="12.85546875" style="48" customWidth="1"/>
    <col min="8968" max="8968" width="12.42578125" style="48" customWidth="1"/>
    <col min="8969" max="8969" width="13.140625" style="48" customWidth="1"/>
    <col min="8970" max="8970" width="10.5703125" style="48" customWidth="1"/>
    <col min="8971" max="8971" width="12.7109375" style="48" customWidth="1"/>
    <col min="8972" max="8972" width="11.28515625" style="48" customWidth="1"/>
    <col min="8973" max="8973" width="10" style="48" customWidth="1"/>
    <col min="8974" max="8974" width="17.140625" style="48" customWidth="1"/>
    <col min="8975" max="8976" width="9.140625" style="48" customWidth="1"/>
    <col min="8977" max="9210" width="9.140625" style="48"/>
    <col min="9211" max="9211" width="53.85546875" style="48" customWidth="1"/>
    <col min="9212" max="9217" width="9.140625" style="48" hidden="1" customWidth="1"/>
    <col min="9218" max="9218" width="35.85546875" style="48" customWidth="1"/>
    <col min="9219" max="9219" width="43.7109375" style="48" customWidth="1"/>
    <col min="9220" max="9220" width="19.140625" style="48" customWidth="1"/>
    <col min="9221" max="9221" width="16.5703125" style="48" customWidth="1"/>
    <col min="9222" max="9222" width="13.140625" style="48" customWidth="1"/>
    <col min="9223" max="9223" width="12.85546875" style="48" customWidth="1"/>
    <col min="9224" max="9224" width="12.42578125" style="48" customWidth="1"/>
    <col min="9225" max="9225" width="13.140625" style="48" customWidth="1"/>
    <col min="9226" max="9226" width="10.5703125" style="48" customWidth="1"/>
    <col min="9227" max="9227" width="12.7109375" style="48" customWidth="1"/>
    <col min="9228" max="9228" width="11.28515625" style="48" customWidth="1"/>
    <col min="9229" max="9229" width="10" style="48" customWidth="1"/>
    <col min="9230" max="9230" width="17.140625" style="48" customWidth="1"/>
    <col min="9231" max="9232" width="9.140625" style="48" customWidth="1"/>
    <col min="9233" max="9466" width="9.140625" style="48"/>
    <col min="9467" max="9467" width="53.85546875" style="48" customWidth="1"/>
    <col min="9468" max="9473" width="9.140625" style="48" hidden="1" customWidth="1"/>
    <col min="9474" max="9474" width="35.85546875" style="48" customWidth="1"/>
    <col min="9475" max="9475" width="43.7109375" style="48" customWidth="1"/>
    <col min="9476" max="9476" width="19.140625" style="48" customWidth="1"/>
    <col min="9477" max="9477" width="16.5703125" style="48" customWidth="1"/>
    <col min="9478" max="9478" width="13.140625" style="48" customWidth="1"/>
    <col min="9479" max="9479" width="12.85546875" style="48" customWidth="1"/>
    <col min="9480" max="9480" width="12.42578125" style="48" customWidth="1"/>
    <col min="9481" max="9481" width="13.140625" style="48" customWidth="1"/>
    <col min="9482" max="9482" width="10.5703125" style="48" customWidth="1"/>
    <col min="9483" max="9483" width="12.7109375" style="48" customWidth="1"/>
    <col min="9484" max="9484" width="11.28515625" style="48" customWidth="1"/>
    <col min="9485" max="9485" width="10" style="48" customWidth="1"/>
    <col min="9486" max="9486" width="17.140625" style="48" customWidth="1"/>
    <col min="9487" max="9488" width="9.140625" style="48" customWidth="1"/>
    <col min="9489" max="9722" width="9.140625" style="48"/>
    <col min="9723" max="9723" width="53.85546875" style="48" customWidth="1"/>
    <col min="9724" max="9729" width="9.140625" style="48" hidden="1" customWidth="1"/>
    <col min="9730" max="9730" width="35.85546875" style="48" customWidth="1"/>
    <col min="9731" max="9731" width="43.7109375" style="48" customWidth="1"/>
    <col min="9732" max="9732" width="19.140625" style="48" customWidth="1"/>
    <col min="9733" max="9733" width="16.5703125" style="48" customWidth="1"/>
    <col min="9734" max="9734" width="13.140625" style="48" customWidth="1"/>
    <col min="9735" max="9735" width="12.85546875" style="48" customWidth="1"/>
    <col min="9736" max="9736" width="12.42578125" style="48" customWidth="1"/>
    <col min="9737" max="9737" width="13.140625" style="48" customWidth="1"/>
    <col min="9738" max="9738" width="10.5703125" style="48" customWidth="1"/>
    <col min="9739" max="9739" width="12.7109375" style="48" customWidth="1"/>
    <col min="9740" max="9740" width="11.28515625" style="48" customWidth="1"/>
    <col min="9741" max="9741" width="10" style="48" customWidth="1"/>
    <col min="9742" max="9742" width="17.140625" style="48" customWidth="1"/>
    <col min="9743" max="9744" width="9.140625" style="48" customWidth="1"/>
    <col min="9745" max="9978" width="9.140625" style="48"/>
    <col min="9979" max="9979" width="53.85546875" style="48" customWidth="1"/>
    <col min="9980" max="9985" width="9.140625" style="48" hidden="1" customWidth="1"/>
    <col min="9986" max="9986" width="35.85546875" style="48" customWidth="1"/>
    <col min="9987" max="9987" width="43.7109375" style="48" customWidth="1"/>
    <col min="9988" max="9988" width="19.140625" style="48" customWidth="1"/>
    <col min="9989" max="9989" width="16.5703125" style="48" customWidth="1"/>
    <col min="9990" max="9990" width="13.140625" style="48" customWidth="1"/>
    <col min="9991" max="9991" width="12.85546875" style="48" customWidth="1"/>
    <col min="9992" max="9992" width="12.42578125" style="48" customWidth="1"/>
    <col min="9993" max="9993" width="13.140625" style="48" customWidth="1"/>
    <col min="9994" max="9994" width="10.5703125" style="48" customWidth="1"/>
    <col min="9995" max="9995" width="12.7109375" style="48" customWidth="1"/>
    <col min="9996" max="9996" width="11.28515625" style="48" customWidth="1"/>
    <col min="9997" max="9997" width="10" style="48" customWidth="1"/>
    <col min="9998" max="9998" width="17.140625" style="48" customWidth="1"/>
    <col min="9999" max="10000" width="9.140625" style="48" customWidth="1"/>
    <col min="10001" max="10234" width="9.140625" style="48"/>
    <col min="10235" max="10235" width="53.85546875" style="48" customWidth="1"/>
    <col min="10236" max="10241" width="9.140625" style="48" hidden="1" customWidth="1"/>
    <col min="10242" max="10242" width="35.85546875" style="48" customWidth="1"/>
    <col min="10243" max="10243" width="43.7109375" style="48" customWidth="1"/>
    <col min="10244" max="10244" width="19.140625" style="48" customWidth="1"/>
    <col min="10245" max="10245" width="16.5703125" style="48" customWidth="1"/>
    <col min="10246" max="10246" width="13.140625" style="48" customWidth="1"/>
    <col min="10247" max="10247" width="12.85546875" style="48" customWidth="1"/>
    <col min="10248" max="10248" width="12.42578125" style="48" customWidth="1"/>
    <col min="10249" max="10249" width="13.140625" style="48" customWidth="1"/>
    <col min="10250" max="10250" width="10.5703125" style="48" customWidth="1"/>
    <col min="10251" max="10251" width="12.7109375" style="48" customWidth="1"/>
    <col min="10252" max="10252" width="11.28515625" style="48" customWidth="1"/>
    <col min="10253" max="10253" width="10" style="48" customWidth="1"/>
    <col min="10254" max="10254" width="17.140625" style="48" customWidth="1"/>
    <col min="10255" max="10256" width="9.140625" style="48" customWidth="1"/>
    <col min="10257" max="10490" width="9.140625" style="48"/>
    <col min="10491" max="10491" width="53.85546875" style="48" customWidth="1"/>
    <col min="10492" max="10497" width="9.140625" style="48" hidden="1" customWidth="1"/>
    <col min="10498" max="10498" width="35.85546875" style="48" customWidth="1"/>
    <col min="10499" max="10499" width="43.7109375" style="48" customWidth="1"/>
    <col min="10500" max="10500" width="19.140625" style="48" customWidth="1"/>
    <col min="10501" max="10501" width="16.5703125" style="48" customWidth="1"/>
    <col min="10502" max="10502" width="13.140625" style="48" customWidth="1"/>
    <col min="10503" max="10503" width="12.85546875" style="48" customWidth="1"/>
    <col min="10504" max="10504" width="12.42578125" style="48" customWidth="1"/>
    <col min="10505" max="10505" width="13.140625" style="48" customWidth="1"/>
    <col min="10506" max="10506" width="10.5703125" style="48" customWidth="1"/>
    <col min="10507" max="10507" width="12.7109375" style="48" customWidth="1"/>
    <col min="10508" max="10508" width="11.28515625" style="48" customWidth="1"/>
    <col min="10509" max="10509" width="10" style="48" customWidth="1"/>
    <col min="10510" max="10510" width="17.140625" style="48" customWidth="1"/>
    <col min="10511" max="10512" width="9.140625" style="48" customWidth="1"/>
    <col min="10513" max="10746" width="9.140625" style="48"/>
    <col min="10747" max="10747" width="53.85546875" style="48" customWidth="1"/>
    <col min="10748" max="10753" width="9.140625" style="48" hidden="1" customWidth="1"/>
    <col min="10754" max="10754" width="35.85546875" style="48" customWidth="1"/>
    <col min="10755" max="10755" width="43.7109375" style="48" customWidth="1"/>
    <col min="10756" max="10756" width="19.140625" style="48" customWidth="1"/>
    <col min="10757" max="10757" width="16.5703125" style="48" customWidth="1"/>
    <col min="10758" max="10758" width="13.140625" style="48" customWidth="1"/>
    <col min="10759" max="10759" width="12.85546875" style="48" customWidth="1"/>
    <col min="10760" max="10760" width="12.42578125" style="48" customWidth="1"/>
    <col min="10761" max="10761" width="13.140625" style="48" customWidth="1"/>
    <col min="10762" max="10762" width="10.5703125" style="48" customWidth="1"/>
    <col min="10763" max="10763" width="12.7109375" style="48" customWidth="1"/>
    <col min="10764" max="10764" width="11.28515625" style="48" customWidth="1"/>
    <col min="10765" max="10765" width="10" style="48" customWidth="1"/>
    <col min="10766" max="10766" width="17.140625" style="48" customWidth="1"/>
    <col min="10767" max="10768" width="9.140625" style="48" customWidth="1"/>
    <col min="10769" max="11002" width="9.140625" style="48"/>
    <col min="11003" max="11003" width="53.85546875" style="48" customWidth="1"/>
    <col min="11004" max="11009" width="9.140625" style="48" hidden="1" customWidth="1"/>
    <col min="11010" max="11010" width="35.85546875" style="48" customWidth="1"/>
    <col min="11011" max="11011" width="43.7109375" style="48" customWidth="1"/>
    <col min="11012" max="11012" width="19.140625" style="48" customWidth="1"/>
    <col min="11013" max="11013" width="16.5703125" style="48" customWidth="1"/>
    <col min="11014" max="11014" width="13.140625" style="48" customWidth="1"/>
    <col min="11015" max="11015" width="12.85546875" style="48" customWidth="1"/>
    <col min="11016" max="11016" width="12.42578125" style="48" customWidth="1"/>
    <col min="11017" max="11017" width="13.140625" style="48" customWidth="1"/>
    <col min="11018" max="11018" width="10.5703125" style="48" customWidth="1"/>
    <col min="11019" max="11019" width="12.7109375" style="48" customWidth="1"/>
    <col min="11020" max="11020" width="11.28515625" style="48" customWidth="1"/>
    <col min="11021" max="11021" width="10" style="48" customWidth="1"/>
    <col min="11022" max="11022" width="17.140625" style="48" customWidth="1"/>
    <col min="11023" max="11024" width="9.140625" style="48" customWidth="1"/>
    <col min="11025" max="11258" width="9.140625" style="48"/>
    <col min="11259" max="11259" width="53.85546875" style="48" customWidth="1"/>
    <col min="11260" max="11265" width="9.140625" style="48" hidden="1" customWidth="1"/>
    <col min="11266" max="11266" width="35.85546875" style="48" customWidth="1"/>
    <col min="11267" max="11267" width="43.7109375" style="48" customWidth="1"/>
    <col min="11268" max="11268" width="19.140625" style="48" customWidth="1"/>
    <col min="11269" max="11269" width="16.5703125" style="48" customWidth="1"/>
    <col min="11270" max="11270" width="13.140625" style="48" customWidth="1"/>
    <col min="11271" max="11271" width="12.85546875" style="48" customWidth="1"/>
    <col min="11272" max="11272" width="12.42578125" style="48" customWidth="1"/>
    <col min="11273" max="11273" width="13.140625" style="48" customWidth="1"/>
    <col min="11274" max="11274" width="10.5703125" style="48" customWidth="1"/>
    <col min="11275" max="11275" width="12.7109375" style="48" customWidth="1"/>
    <col min="11276" max="11276" width="11.28515625" style="48" customWidth="1"/>
    <col min="11277" max="11277" width="10" style="48" customWidth="1"/>
    <col min="11278" max="11278" width="17.140625" style="48" customWidth="1"/>
    <col min="11279" max="11280" width="9.140625" style="48" customWidth="1"/>
    <col min="11281" max="11514" width="9.140625" style="48"/>
    <col min="11515" max="11515" width="53.85546875" style="48" customWidth="1"/>
    <col min="11516" max="11521" width="9.140625" style="48" hidden="1" customWidth="1"/>
    <col min="11522" max="11522" width="35.85546875" style="48" customWidth="1"/>
    <col min="11523" max="11523" width="43.7109375" style="48" customWidth="1"/>
    <col min="11524" max="11524" width="19.140625" style="48" customWidth="1"/>
    <col min="11525" max="11525" width="16.5703125" style="48" customWidth="1"/>
    <col min="11526" max="11526" width="13.140625" style="48" customWidth="1"/>
    <col min="11527" max="11527" width="12.85546875" style="48" customWidth="1"/>
    <col min="11528" max="11528" width="12.42578125" style="48" customWidth="1"/>
    <col min="11529" max="11529" width="13.140625" style="48" customWidth="1"/>
    <col min="11530" max="11530" width="10.5703125" style="48" customWidth="1"/>
    <col min="11531" max="11531" width="12.7109375" style="48" customWidth="1"/>
    <col min="11532" max="11532" width="11.28515625" style="48" customWidth="1"/>
    <col min="11533" max="11533" width="10" style="48" customWidth="1"/>
    <col min="11534" max="11534" width="17.140625" style="48" customWidth="1"/>
    <col min="11535" max="11536" width="9.140625" style="48" customWidth="1"/>
    <col min="11537" max="11770" width="9.140625" style="48"/>
    <col min="11771" max="11771" width="53.85546875" style="48" customWidth="1"/>
    <col min="11772" max="11777" width="9.140625" style="48" hidden="1" customWidth="1"/>
    <col min="11778" max="11778" width="35.85546875" style="48" customWidth="1"/>
    <col min="11779" max="11779" width="43.7109375" style="48" customWidth="1"/>
    <col min="11780" max="11780" width="19.140625" style="48" customWidth="1"/>
    <col min="11781" max="11781" width="16.5703125" style="48" customWidth="1"/>
    <col min="11782" max="11782" width="13.140625" style="48" customWidth="1"/>
    <col min="11783" max="11783" width="12.85546875" style="48" customWidth="1"/>
    <col min="11784" max="11784" width="12.42578125" style="48" customWidth="1"/>
    <col min="11785" max="11785" width="13.140625" style="48" customWidth="1"/>
    <col min="11786" max="11786" width="10.5703125" style="48" customWidth="1"/>
    <col min="11787" max="11787" width="12.7109375" style="48" customWidth="1"/>
    <col min="11788" max="11788" width="11.28515625" style="48" customWidth="1"/>
    <col min="11789" max="11789" width="10" style="48" customWidth="1"/>
    <col min="11790" max="11790" width="17.140625" style="48" customWidth="1"/>
    <col min="11791" max="11792" width="9.140625" style="48" customWidth="1"/>
    <col min="11793" max="12026" width="9.140625" style="48"/>
    <col min="12027" max="12027" width="53.85546875" style="48" customWidth="1"/>
    <col min="12028" max="12033" width="9.140625" style="48" hidden="1" customWidth="1"/>
    <col min="12034" max="12034" width="35.85546875" style="48" customWidth="1"/>
    <col min="12035" max="12035" width="43.7109375" style="48" customWidth="1"/>
    <col min="12036" max="12036" width="19.140625" style="48" customWidth="1"/>
    <col min="12037" max="12037" width="16.5703125" style="48" customWidth="1"/>
    <col min="12038" max="12038" width="13.140625" style="48" customWidth="1"/>
    <col min="12039" max="12039" width="12.85546875" style="48" customWidth="1"/>
    <col min="12040" max="12040" width="12.42578125" style="48" customWidth="1"/>
    <col min="12041" max="12041" width="13.140625" style="48" customWidth="1"/>
    <col min="12042" max="12042" width="10.5703125" style="48" customWidth="1"/>
    <col min="12043" max="12043" width="12.7109375" style="48" customWidth="1"/>
    <col min="12044" max="12044" width="11.28515625" style="48" customWidth="1"/>
    <col min="12045" max="12045" width="10" style="48" customWidth="1"/>
    <col min="12046" max="12046" width="17.140625" style="48" customWidth="1"/>
    <col min="12047" max="12048" width="9.140625" style="48" customWidth="1"/>
    <col min="12049" max="12282" width="9.140625" style="48"/>
    <col min="12283" max="12283" width="53.85546875" style="48" customWidth="1"/>
    <col min="12284" max="12289" width="9.140625" style="48" hidden="1" customWidth="1"/>
    <col min="12290" max="12290" width="35.85546875" style="48" customWidth="1"/>
    <col min="12291" max="12291" width="43.7109375" style="48" customWidth="1"/>
    <col min="12292" max="12292" width="19.140625" style="48" customWidth="1"/>
    <col min="12293" max="12293" width="16.5703125" style="48" customWidth="1"/>
    <col min="12294" max="12294" width="13.140625" style="48" customWidth="1"/>
    <col min="12295" max="12295" width="12.85546875" style="48" customWidth="1"/>
    <col min="12296" max="12296" width="12.42578125" style="48" customWidth="1"/>
    <col min="12297" max="12297" width="13.140625" style="48" customWidth="1"/>
    <col min="12298" max="12298" width="10.5703125" style="48" customWidth="1"/>
    <col min="12299" max="12299" width="12.7109375" style="48" customWidth="1"/>
    <col min="12300" max="12300" width="11.28515625" style="48" customWidth="1"/>
    <col min="12301" max="12301" width="10" style="48" customWidth="1"/>
    <col min="12302" max="12302" width="17.140625" style="48" customWidth="1"/>
    <col min="12303" max="12304" width="9.140625" style="48" customWidth="1"/>
    <col min="12305" max="12538" width="9.140625" style="48"/>
    <col min="12539" max="12539" width="53.85546875" style="48" customWidth="1"/>
    <col min="12540" max="12545" width="9.140625" style="48" hidden="1" customWidth="1"/>
    <col min="12546" max="12546" width="35.85546875" style="48" customWidth="1"/>
    <col min="12547" max="12547" width="43.7109375" style="48" customWidth="1"/>
    <col min="12548" max="12548" width="19.140625" style="48" customWidth="1"/>
    <col min="12549" max="12549" width="16.5703125" style="48" customWidth="1"/>
    <col min="12550" max="12550" width="13.140625" style="48" customWidth="1"/>
    <col min="12551" max="12551" width="12.85546875" style="48" customWidth="1"/>
    <col min="12552" max="12552" width="12.42578125" style="48" customWidth="1"/>
    <col min="12553" max="12553" width="13.140625" style="48" customWidth="1"/>
    <col min="12554" max="12554" width="10.5703125" style="48" customWidth="1"/>
    <col min="12555" max="12555" width="12.7109375" style="48" customWidth="1"/>
    <col min="12556" max="12556" width="11.28515625" style="48" customWidth="1"/>
    <col min="12557" max="12557" width="10" style="48" customWidth="1"/>
    <col min="12558" max="12558" width="17.140625" style="48" customWidth="1"/>
    <col min="12559" max="12560" width="9.140625" style="48" customWidth="1"/>
    <col min="12561" max="12794" width="9.140625" style="48"/>
    <col min="12795" max="12795" width="53.85546875" style="48" customWidth="1"/>
    <col min="12796" max="12801" width="9.140625" style="48" hidden="1" customWidth="1"/>
    <col min="12802" max="12802" width="35.85546875" style="48" customWidth="1"/>
    <col min="12803" max="12803" width="43.7109375" style="48" customWidth="1"/>
    <col min="12804" max="12804" width="19.140625" style="48" customWidth="1"/>
    <col min="12805" max="12805" width="16.5703125" style="48" customWidth="1"/>
    <col min="12806" max="12806" width="13.140625" style="48" customWidth="1"/>
    <col min="12807" max="12807" width="12.85546875" style="48" customWidth="1"/>
    <col min="12808" max="12808" width="12.42578125" style="48" customWidth="1"/>
    <col min="12809" max="12809" width="13.140625" style="48" customWidth="1"/>
    <col min="12810" max="12810" width="10.5703125" style="48" customWidth="1"/>
    <col min="12811" max="12811" width="12.7109375" style="48" customWidth="1"/>
    <col min="12812" max="12812" width="11.28515625" style="48" customWidth="1"/>
    <col min="12813" max="12813" width="10" style="48" customWidth="1"/>
    <col min="12814" max="12814" width="17.140625" style="48" customWidth="1"/>
    <col min="12815" max="12816" width="9.140625" style="48" customWidth="1"/>
    <col min="12817" max="13050" width="9.140625" style="48"/>
    <col min="13051" max="13051" width="53.85546875" style="48" customWidth="1"/>
    <col min="13052" max="13057" width="9.140625" style="48" hidden="1" customWidth="1"/>
    <col min="13058" max="13058" width="35.85546875" style="48" customWidth="1"/>
    <col min="13059" max="13059" width="43.7109375" style="48" customWidth="1"/>
    <col min="13060" max="13060" width="19.140625" style="48" customWidth="1"/>
    <col min="13061" max="13061" width="16.5703125" style="48" customWidth="1"/>
    <col min="13062" max="13062" width="13.140625" style="48" customWidth="1"/>
    <col min="13063" max="13063" width="12.85546875" style="48" customWidth="1"/>
    <col min="13064" max="13064" width="12.42578125" style="48" customWidth="1"/>
    <col min="13065" max="13065" width="13.140625" style="48" customWidth="1"/>
    <col min="13066" max="13066" width="10.5703125" style="48" customWidth="1"/>
    <col min="13067" max="13067" width="12.7109375" style="48" customWidth="1"/>
    <col min="13068" max="13068" width="11.28515625" style="48" customWidth="1"/>
    <col min="13069" max="13069" width="10" style="48" customWidth="1"/>
    <col min="13070" max="13070" width="17.140625" style="48" customWidth="1"/>
    <col min="13071" max="13072" width="9.140625" style="48" customWidth="1"/>
    <col min="13073" max="13306" width="9.140625" style="48"/>
    <col min="13307" max="13307" width="53.85546875" style="48" customWidth="1"/>
    <col min="13308" max="13313" width="9.140625" style="48" hidden="1" customWidth="1"/>
    <col min="13314" max="13314" width="35.85546875" style="48" customWidth="1"/>
    <col min="13315" max="13315" width="43.7109375" style="48" customWidth="1"/>
    <col min="13316" max="13316" width="19.140625" style="48" customWidth="1"/>
    <col min="13317" max="13317" width="16.5703125" style="48" customWidth="1"/>
    <col min="13318" max="13318" width="13.140625" style="48" customWidth="1"/>
    <col min="13319" max="13319" width="12.85546875" style="48" customWidth="1"/>
    <col min="13320" max="13320" width="12.42578125" style="48" customWidth="1"/>
    <col min="13321" max="13321" width="13.140625" style="48" customWidth="1"/>
    <col min="13322" max="13322" width="10.5703125" style="48" customWidth="1"/>
    <col min="13323" max="13323" width="12.7109375" style="48" customWidth="1"/>
    <col min="13324" max="13324" width="11.28515625" style="48" customWidth="1"/>
    <col min="13325" max="13325" width="10" style="48" customWidth="1"/>
    <col min="13326" max="13326" width="17.140625" style="48" customWidth="1"/>
    <col min="13327" max="13328" width="9.140625" style="48" customWidth="1"/>
    <col min="13329" max="13562" width="9.140625" style="48"/>
    <col min="13563" max="13563" width="53.85546875" style="48" customWidth="1"/>
    <col min="13564" max="13569" width="9.140625" style="48" hidden="1" customWidth="1"/>
    <col min="13570" max="13570" width="35.85546875" style="48" customWidth="1"/>
    <col min="13571" max="13571" width="43.7109375" style="48" customWidth="1"/>
    <col min="13572" max="13572" width="19.140625" style="48" customWidth="1"/>
    <col min="13573" max="13573" width="16.5703125" style="48" customWidth="1"/>
    <col min="13574" max="13574" width="13.140625" style="48" customWidth="1"/>
    <col min="13575" max="13575" width="12.85546875" style="48" customWidth="1"/>
    <col min="13576" max="13576" width="12.42578125" style="48" customWidth="1"/>
    <col min="13577" max="13577" width="13.140625" style="48" customWidth="1"/>
    <col min="13578" max="13578" width="10.5703125" style="48" customWidth="1"/>
    <col min="13579" max="13579" width="12.7109375" style="48" customWidth="1"/>
    <col min="13580" max="13580" width="11.28515625" style="48" customWidth="1"/>
    <col min="13581" max="13581" width="10" style="48" customWidth="1"/>
    <col min="13582" max="13582" width="17.140625" style="48" customWidth="1"/>
    <col min="13583" max="13584" width="9.140625" style="48" customWidth="1"/>
    <col min="13585" max="13818" width="9.140625" style="48"/>
    <col min="13819" max="13819" width="53.85546875" style="48" customWidth="1"/>
    <col min="13820" max="13825" width="9.140625" style="48" hidden="1" customWidth="1"/>
    <col min="13826" max="13826" width="35.85546875" style="48" customWidth="1"/>
    <col min="13827" max="13827" width="43.7109375" style="48" customWidth="1"/>
    <col min="13828" max="13828" width="19.140625" style="48" customWidth="1"/>
    <col min="13829" max="13829" width="16.5703125" style="48" customWidth="1"/>
    <col min="13830" max="13830" width="13.140625" style="48" customWidth="1"/>
    <col min="13831" max="13831" width="12.85546875" style="48" customWidth="1"/>
    <col min="13832" max="13832" width="12.42578125" style="48" customWidth="1"/>
    <col min="13833" max="13833" width="13.140625" style="48" customWidth="1"/>
    <col min="13834" max="13834" width="10.5703125" style="48" customWidth="1"/>
    <col min="13835" max="13835" width="12.7109375" style="48" customWidth="1"/>
    <col min="13836" max="13836" width="11.28515625" style="48" customWidth="1"/>
    <col min="13837" max="13837" width="10" style="48" customWidth="1"/>
    <col min="13838" max="13838" width="17.140625" style="48" customWidth="1"/>
    <col min="13839" max="13840" width="9.140625" style="48" customWidth="1"/>
    <col min="13841" max="14074" width="9.140625" style="48"/>
    <col min="14075" max="14075" width="53.85546875" style="48" customWidth="1"/>
    <col min="14076" max="14081" width="9.140625" style="48" hidden="1" customWidth="1"/>
    <col min="14082" max="14082" width="35.85546875" style="48" customWidth="1"/>
    <col min="14083" max="14083" width="43.7109375" style="48" customWidth="1"/>
    <col min="14084" max="14084" width="19.140625" style="48" customWidth="1"/>
    <col min="14085" max="14085" width="16.5703125" style="48" customWidth="1"/>
    <col min="14086" max="14086" width="13.140625" style="48" customWidth="1"/>
    <col min="14087" max="14087" width="12.85546875" style="48" customWidth="1"/>
    <col min="14088" max="14088" width="12.42578125" style="48" customWidth="1"/>
    <col min="14089" max="14089" width="13.140625" style="48" customWidth="1"/>
    <col min="14090" max="14090" width="10.5703125" style="48" customWidth="1"/>
    <col min="14091" max="14091" width="12.7109375" style="48" customWidth="1"/>
    <col min="14092" max="14092" width="11.28515625" style="48" customWidth="1"/>
    <col min="14093" max="14093" width="10" style="48" customWidth="1"/>
    <col min="14094" max="14094" width="17.140625" style="48" customWidth="1"/>
    <col min="14095" max="14096" width="9.140625" style="48" customWidth="1"/>
    <col min="14097" max="14330" width="9.140625" style="48"/>
    <col min="14331" max="14331" width="53.85546875" style="48" customWidth="1"/>
    <col min="14332" max="14337" width="9.140625" style="48" hidden="1" customWidth="1"/>
    <col min="14338" max="14338" width="35.85546875" style="48" customWidth="1"/>
    <col min="14339" max="14339" width="43.7109375" style="48" customWidth="1"/>
    <col min="14340" max="14340" width="19.140625" style="48" customWidth="1"/>
    <col min="14341" max="14341" width="16.5703125" style="48" customWidth="1"/>
    <col min="14342" max="14342" width="13.140625" style="48" customWidth="1"/>
    <col min="14343" max="14343" width="12.85546875" style="48" customWidth="1"/>
    <col min="14344" max="14344" width="12.42578125" style="48" customWidth="1"/>
    <col min="14345" max="14345" width="13.140625" style="48" customWidth="1"/>
    <col min="14346" max="14346" width="10.5703125" style="48" customWidth="1"/>
    <col min="14347" max="14347" width="12.7109375" style="48" customWidth="1"/>
    <col min="14348" max="14348" width="11.28515625" style="48" customWidth="1"/>
    <col min="14349" max="14349" width="10" style="48" customWidth="1"/>
    <col min="14350" max="14350" width="17.140625" style="48" customWidth="1"/>
    <col min="14351" max="14352" width="9.140625" style="48" customWidth="1"/>
    <col min="14353" max="14586" width="9.140625" style="48"/>
    <col min="14587" max="14587" width="53.85546875" style="48" customWidth="1"/>
    <col min="14588" max="14593" width="9.140625" style="48" hidden="1" customWidth="1"/>
    <col min="14594" max="14594" width="35.85546875" style="48" customWidth="1"/>
    <col min="14595" max="14595" width="43.7109375" style="48" customWidth="1"/>
    <col min="14596" max="14596" width="19.140625" style="48" customWidth="1"/>
    <col min="14597" max="14597" width="16.5703125" style="48" customWidth="1"/>
    <col min="14598" max="14598" width="13.140625" style="48" customWidth="1"/>
    <col min="14599" max="14599" width="12.85546875" style="48" customWidth="1"/>
    <col min="14600" max="14600" width="12.42578125" style="48" customWidth="1"/>
    <col min="14601" max="14601" width="13.140625" style="48" customWidth="1"/>
    <col min="14602" max="14602" width="10.5703125" style="48" customWidth="1"/>
    <col min="14603" max="14603" width="12.7109375" style="48" customWidth="1"/>
    <col min="14604" max="14604" width="11.28515625" style="48" customWidth="1"/>
    <col min="14605" max="14605" width="10" style="48" customWidth="1"/>
    <col min="14606" max="14606" width="17.140625" style="48" customWidth="1"/>
    <col min="14607" max="14608" width="9.140625" style="48" customWidth="1"/>
    <col min="14609" max="14842" width="9.140625" style="48"/>
    <col min="14843" max="14843" width="53.85546875" style="48" customWidth="1"/>
    <col min="14844" max="14849" width="9.140625" style="48" hidden="1" customWidth="1"/>
    <col min="14850" max="14850" width="35.85546875" style="48" customWidth="1"/>
    <col min="14851" max="14851" width="43.7109375" style="48" customWidth="1"/>
    <col min="14852" max="14852" width="19.140625" style="48" customWidth="1"/>
    <col min="14853" max="14853" width="16.5703125" style="48" customWidth="1"/>
    <col min="14854" max="14854" width="13.140625" style="48" customWidth="1"/>
    <col min="14855" max="14855" width="12.85546875" style="48" customWidth="1"/>
    <col min="14856" max="14856" width="12.42578125" style="48" customWidth="1"/>
    <col min="14857" max="14857" width="13.140625" style="48" customWidth="1"/>
    <col min="14858" max="14858" width="10.5703125" style="48" customWidth="1"/>
    <col min="14859" max="14859" width="12.7109375" style="48" customWidth="1"/>
    <col min="14860" max="14860" width="11.28515625" style="48" customWidth="1"/>
    <col min="14861" max="14861" width="10" style="48" customWidth="1"/>
    <col min="14862" max="14862" width="17.140625" style="48" customWidth="1"/>
    <col min="14863" max="14864" width="9.140625" style="48" customWidth="1"/>
    <col min="14865" max="15098" width="9.140625" style="48"/>
    <col min="15099" max="15099" width="53.85546875" style="48" customWidth="1"/>
    <col min="15100" max="15105" width="9.140625" style="48" hidden="1" customWidth="1"/>
    <col min="15106" max="15106" width="35.85546875" style="48" customWidth="1"/>
    <col min="15107" max="15107" width="43.7109375" style="48" customWidth="1"/>
    <col min="15108" max="15108" width="19.140625" style="48" customWidth="1"/>
    <col min="15109" max="15109" width="16.5703125" style="48" customWidth="1"/>
    <col min="15110" max="15110" width="13.140625" style="48" customWidth="1"/>
    <col min="15111" max="15111" width="12.85546875" style="48" customWidth="1"/>
    <col min="15112" max="15112" width="12.42578125" style="48" customWidth="1"/>
    <col min="15113" max="15113" width="13.140625" style="48" customWidth="1"/>
    <col min="15114" max="15114" width="10.5703125" style="48" customWidth="1"/>
    <col min="15115" max="15115" width="12.7109375" style="48" customWidth="1"/>
    <col min="15116" max="15116" width="11.28515625" style="48" customWidth="1"/>
    <col min="15117" max="15117" width="10" style="48" customWidth="1"/>
    <col min="15118" max="15118" width="17.140625" style="48" customWidth="1"/>
    <col min="15119" max="15120" width="9.140625" style="48" customWidth="1"/>
    <col min="15121" max="15354" width="9.140625" style="48"/>
    <col min="15355" max="15355" width="53.85546875" style="48" customWidth="1"/>
    <col min="15356" max="15361" width="9.140625" style="48" hidden="1" customWidth="1"/>
    <col min="15362" max="15362" width="35.85546875" style="48" customWidth="1"/>
    <col min="15363" max="15363" width="43.7109375" style="48" customWidth="1"/>
    <col min="15364" max="15364" width="19.140625" style="48" customWidth="1"/>
    <col min="15365" max="15365" width="16.5703125" style="48" customWidth="1"/>
    <col min="15366" max="15366" width="13.140625" style="48" customWidth="1"/>
    <col min="15367" max="15367" width="12.85546875" style="48" customWidth="1"/>
    <col min="15368" max="15368" width="12.42578125" style="48" customWidth="1"/>
    <col min="15369" max="15369" width="13.140625" style="48" customWidth="1"/>
    <col min="15370" max="15370" width="10.5703125" style="48" customWidth="1"/>
    <col min="15371" max="15371" width="12.7109375" style="48" customWidth="1"/>
    <col min="15372" max="15372" width="11.28515625" style="48" customWidth="1"/>
    <col min="15373" max="15373" width="10" style="48" customWidth="1"/>
    <col min="15374" max="15374" width="17.140625" style="48" customWidth="1"/>
    <col min="15375" max="15376" width="9.140625" style="48" customWidth="1"/>
    <col min="15377" max="15610" width="9.140625" style="48"/>
    <col min="15611" max="15611" width="53.85546875" style="48" customWidth="1"/>
    <col min="15612" max="15617" width="9.140625" style="48" hidden="1" customWidth="1"/>
    <col min="15618" max="15618" width="35.85546875" style="48" customWidth="1"/>
    <col min="15619" max="15619" width="43.7109375" style="48" customWidth="1"/>
    <col min="15620" max="15620" width="19.140625" style="48" customWidth="1"/>
    <col min="15621" max="15621" width="16.5703125" style="48" customWidth="1"/>
    <col min="15622" max="15622" width="13.140625" style="48" customWidth="1"/>
    <col min="15623" max="15623" width="12.85546875" style="48" customWidth="1"/>
    <col min="15624" max="15624" width="12.42578125" style="48" customWidth="1"/>
    <col min="15625" max="15625" width="13.140625" style="48" customWidth="1"/>
    <col min="15626" max="15626" width="10.5703125" style="48" customWidth="1"/>
    <col min="15627" max="15627" width="12.7109375" style="48" customWidth="1"/>
    <col min="15628" max="15628" width="11.28515625" style="48" customWidth="1"/>
    <col min="15629" max="15629" width="10" style="48" customWidth="1"/>
    <col min="15630" max="15630" width="17.140625" style="48" customWidth="1"/>
    <col min="15631" max="15632" width="9.140625" style="48" customWidth="1"/>
    <col min="15633" max="15866" width="9.140625" style="48"/>
    <col min="15867" max="15867" width="53.85546875" style="48" customWidth="1"/>
    <col min="15868" max="15873" width="9.140625" style="48" hidden="1" customWidth="1"/>
    <col min="15874" max="15874" width="35.85546875" style="48" customWidth="1"/>
    <col min="15875" max="15875" width="43.7109375" style="48" customWidth="1"/>
    <col min="15876" max="15876" width="19.140625" style="48" customWidth="1"/>
    <col min="15877" max="15877" width="16.5703125" style="48" customWidth="1"/>
    <col min="15878" max="15878" width="13.140625" style="48" customWidth="1"/>
    <col min="15879" max="15879" width="12.85546875" style="48" customWidth="1"/>
    <col min="15880" max="15880" width="12.42578125" style="48" customWidth="1"/>
    <col min="15881" max="15881" width="13.140625" style="48" customWidth="1"/>
    <col min="15882" max="15882" width="10.5703125" style="48" customWidth="1"/>
    <col min="15883" max="15883" width="12.7109375" style="48" customWidth="1"/>
    <col min="15884" max="15884" width="11.28515625" style="48" customWidth="1"/>
    <col min="15885" max="15885" width="10" style="48" customWidth="1"/>
    <col min="15886" max="15886" width="17.140625" style="48" customWidth="1"/>
    <col min="15887" max="15888" width="9.140625" style="48" customWidth="1"/>
    <col min="15889" max="16122" width="9.140625" style="48"/>
    <col min="16123" max="16123" width="53.85546875" style="48" customWidth="1"/>
    <col min="16124" max="16129" width="9.140625" style="48" hidden="1" customWidth="1"/>
    <col min="16130" max="16130" width="35.85546875" style="48" customWidth="1"/>
    <col min="16131" max="16131" width="43.7109375" style="48" customWidth="1"/>
    <col min="16132" max="16132" width="19.140625" style="48" customWidth="1"/>
    <col min="16133" max="16133" width="16.5703125" style="48" customWidth="1"/>
    <col min="16134" max="16134" width="13.140625" style="48" customWidth="1"/>
    <col min="16135" max="16135" width="12.85546875" style="48" customWidth="1"/>
    <col min="16136" max="16136" width="12.42578125" style="48" customWidth="1"/>
    <col min="16137" max="16137" width="13.140625" style="48" customWidth="1"/>
    <col min="16138" max="16138" width="10.5703125" style="48" customWidth="1"/>
    <col min="16139" max="16139" width="12.7109375" style="48" customWidth="1"/>
    <col min="16140" max="16140" width="11.28515625" style="48" customWidth="1"/>
    <col min="16141" max="16141" width="10" style="48" customWidth="1"/>
    <col min="16142" max="16142" width="17.140625" style="48" customWidth="1"/>
    <col min="16143" max="16144" width="9.140625" style="48" customWidth="1"/>
    <col min="16145" max="16384" width="9.140625" style="48"/>
  </cols>
  <sheetData>
    <row r="1" spans="1:12" x14ac:dyDescent="0.25">
      <c r="C1" s="31" t="s">
        <v>691</v>
      </c>
    </row>
    <row r="2" spans="1:12" ht="54" customHeight="1" x14ac:dyDescent="0.25">
      <c r="B2" s="505" t="s">
        <v>727</v>
      </c>
      <c r="C2" s="505"/>
    </row>
    <row r="4" spans="1:12" s="229" customFormat="1" ht="36" customHeight="1" x14ac:dyDescent="0.25">
      <c r="A4" s="559" t="s">
        <v>657</v>
      </c>
      <c r="B4" s="559"/>
      <c r="C4" s="559"/>
      <c r="D4" s="48"/>
      <c r="E4" s="48"/>
      <c r="F4" s="227"/>
      <c r="H4" s="230"/>
      <c r="I4" s="48"/>
      <c r="J4" s="48"/>
      <c r="K4" s="48"/>
      <c r="L4" s="228"/>
    </row>
    <row r="5" spans="1:12" s="229" customFormat="1" ht="16.5" thickBot="1" x14ac:dyDescent="0.3">
      <c r="A5" s="227"/>
      <c r="B5" s="32"/>
      <c r="C5" s="33" t="s">
        <v>162</v>
      </c>
      <c r="D5" s="48"/>
      <c r="E5" s="48"/>
      <c r="F5" s="227"/>
      <c r="H5" s="230"/>
      <c r="I5" s="48"/>
      <c r="J5" s="48"/>
      <c r="K5" s="48"/>
      <c r="L5" s="228"/>
    </row>
    <row r="6" spans="1:12" s="229" customFormat="1" ht="42.75" customHeight="1" x14ac:dyDescent="0.25">
      <c r="A6" s="611" t="s">
        <v>163</v>
      </c>
      <c r="B6" s="613" t="s">
        <v>195</v>
      </c>
      <c r="C6" s="614"/>
      <c r="D6" s="48"/>
      <c r="E6" s="48"/>
      <c r="F6" s="227"/>
      <c r="H6" s="230"/>
      <c r="I6" s="48"/>
      <c r="J6" s="48"/>
      <c r="K6" s="48"/>
      <c r="L6" s="228"/>
    </row>
    <row r="7" spans="1:12" s="229" customFormat="1" ht="23.25" customHeight="1" x14ac:dyDescent="0.25">
      <c r="A7" s="612"/>
      <c r="B7" s="615" t="s">
        <v>196</v>
      </c>
      <c r="C7" s="616" t="s">
        <v>197</v>
      </c>
      <c r="D7" s="231"/>
      <c r="E7" s="232"/>
      <c r="F7" s="233"/>
      <c r="H7" s="230"/>
      <c r="I7" s="48"/>
      <c r="J7" s="48"/>
      <c r="K7" s="48"/>
      <c r="L7" s="228"/>
    </row>
    <row r="8" spans="1:12" s="229" customFormat="1" ht="26.25" customHeight="1" x14ac:dyDescent="0.25">
      <c r="A8" s="612"/>
      <c r="B8" s="615"/>
      <c r="C8" s="616"/>
      <c r="D8" s="231"/>
    </row>
    <row r="9" spans="1:12" s="229" customFormat="1" x14ac:dyDescent="0.25">
      <c r="A9" s="234" t="s">
        <v>167</v>
      </c>
      <c r="B9" s="487">
        <v>413.81397637795277</v>
      </c>
      <c r="C9" s="236">
        <v>525.54375000000005</v>
      </c>
      <c r="D9" s="231"/>
    </row>
    <row r="10" spans="1:12" s="229" customFormat="1" x14ac:dyDescent="0.25">
      <c r="A10" s="234" t="s">
        <v>168</v>
      </c>
      <c r="B10" s="487"/>
      <c r="C10" s="236">
        <v>162.14609800362976</v>
      </c>
      <c r="D10" s="232"/>
    </row>
    <row r="11" spans="1:12" s="229" customFormat="1" x14ac:dyDescent="0.25">
      <c r="A11" s="234" t="s">
        <v>115</v>
      </c>
      <c r="B11" s="487">
        <v>516.60302457466912</v>
      </c>
      <c r="C11" s="236">
        <v>426.67135050741604</v>
      </c>
      <c r="D11" s="232"/>
    </row>
    <row r="12" spans="1:12" s="229" customFormat="1" x14ac:dyDescent="0.25">
      <c r="A12" s="234" t="s">
        <v>4</v>
      </c>
      <c r="B12" s="487">
        <v>444.90476190476198</v>
      </c>
      <c r="C12" s="236">
        <v>417.927435387674</v>
      </c>
      <c r="D12" s="237"/>
    </row>
    <row r="13" spans="1:12" s="229" customFormat="1" x14ac:dyDescent="0.25">
      <c r="A13" s="234" t="s">
        <v>5</v>
      </c>
      <c r="B13" s="487"/>
      <c r="C13" s="236">
        <v>373.33770491803278</v>
      </c>
      <c r="D13" s="232"/>
    </row>
    <row r="14" spans="1:12" s="229" customFormat="1" x14ac:dyDescent="0.25">
      <c r="A14" s="234" t="s">
        <v>169</v>
      </c>
      <c r="B14" s="487"/>
      <c r="C14" s="236">
        <v>1028.7244680851063</v>
      </c>
      <c r="D14" s="232"/>
    </row>
    <row r="15" spans="1:12" s="229" customFormat="1" x14ac:dyDescent="0.25">
      <c r="A15" s="234" t="s">
        <v>117</v>
      </c>
      <c r="B15" s="487">
        <v>702.92728904847388</v>
      </c>
      <c r="C15" s="236">
        <v>642.37981952420012</v>
      </c>
      <c r="D15" s="232"/>
    </row>
    <row r="16" spans="1:12" s="229" customFormat="1" x14ac:dyDescent="0.25">
      <c r="A16" s="234" t="s">
        <v>6</v>
      </c>
      <c r="B16" s="487">
        <v>531.71544715447158</v>
      </c>
      <c r="C16" s="236">
        <v>495.04541631623209</v>
      </c>
      <c r="D16" s="232"/>
    </row>
    <row r="17" spans="1:12" s="229" customFormat="1" x14ac:dyDescent="0.25">
      <c r="A17" s="234" t="s">
        <v>7</v>
      </c>
      <c r="B17" s="487">
        <v>553.69007901668124</v>
      </c>
      <c r="C17" s="236">
        <v>456.33357452966715</v>
      </c>
      <c r="D17" s="232"/>
    </row>
    <row r="18" spans="1:12" s="229" customFormat="1" x14ac:dyDescent="0.25">
      <c r="A18" s="234" t="s">
        <v>118</v>
      </c>
      <c r="B18" s="487">
        <v>1068.178861788618</v>
      </c>
      <c r="C18" s="236">
        <v>844.62428571428575</v>
      </c>
      <c r="D18" s="232"/>
    </row>
    <row r="19" spans="1:12" s="229" customFormat="1" x14ac:dyDescent="0.25">
      <c r="A19" s="234" t="s">
        <v>8</v>
      </c>
      <c r="B19" s="487">
        <v>1018.3555363321799</v>
      </c>
      <c r="C19" s="236">
        <v>840.87071428571437</v>
      </c>
      <c r="D19" s="48"/>
      <c r="E19" s="48"/>
      <c r="F19" s="227"/>
      <c r="H19" s="230"/>
      <c r="I19" s="48"/>
      <c r="J19" s="48"/>
      <c r="K19" s="48"/>
      <c r="L19" s="228"/>
    </row>
    <row r="20" spans="1:12" s="229" customFormat="1" x14ac:dyDescent="0.25">
      <c r="A20" s="234" t="s">
        <v>176</v>
      </c>
      <c r="B20" s="487">
        <v>479.269392033543</v>
      </c>
      <c r="C20" s="236">
        <v>494.83008658008652</v>
      </c>
      <c r="D20" s="48"/>
      <c r="E20" s="48"/>
      <c r="F20" s="227"/>
      <c r="H20" s="230"/>
      <c r="I20" s="48"/>
      <c r="J20" s="48"/>
      <c r="K20" s="48"/>
      <c r="L20" s="228"/>
    </row>
    <row r="21" spans="1:12" s="229" customFormat="1" x14ac:dyDescent="0.25">
      <c r="A21" s="234" t="s">
        <v>10</v>
      </c>
      <c r="B21" s="487">
        <v>503.64583333333337</v>
      </c>
      <c r="C21" s="236">
        <v>537.22222222222217</v>
      </c>
      <c r="D21" s="36"/>
      <c r="E21" s="48"/>
      <c r="F21" s="227"/>
      <c r="H21" s="230"/>
      <c r="I21" s="48"/>
      <c r="J21" s="48"/>
      <c r="K21" s="48"/>
      <c r="L21" s="228"/>
    </row>
    <row r="22" spans="1:12" s="229" customFormat="1" x14ac:dyDescent="0.25">
      <c r="A22" s="234" t="s">
        <v>177</v>
      </c>
      <c r="B22" s="487"/>
      <c r="C22" s="236">
        <v>343.77350776778417</v>
      </c>
      <c r="D22" s="48"/>
      <c r="E22" s="48"/>
      <c r="F22" s="227"/>
      <c r="H22" s="230"/>
      <c r="I22" s="48"/>
      <c r="J22" s="48"/>
      <c r="K22" s="48"/>
      <c r="L22" s="228"/>
    </row>
    <row r="23" spans="1:12" s="229" customFormat="1" x14ac:dyDescent="0.25">
      <c r="A23" s="234" t="s">
        <v>123</v>
      </c>
      <c r="B23" s="487">
        <v>618.00987432675038</v>
      </c>
      <c r="C23" s="236">
        <v>583.443220338983</v>
      </c>
      <c r="D23" s="48"/>
      <c r="E23" s="48"/>
      <c r="F23" s="227"/>
      <c r="H23" s="230"/>
      <c r="I23" s="48"/>
      <c r="J23" s="48"/>
      <c r="K23" s="48"/>
      <c r="L23" s="228"/>
    </row>
    <row r="24" spans="1:12" s="229" customFormat="1" x14ac:dyDescent="0.25">
      <c r="A24" s="234" t="s">
        <v>198</v>
      </c>
      <c r="B24" s="488">
        <v>936.66456244061578</v>
      </c>
      <c r="C24" s="236">
        <v>1457.0102476610177</v>
      </c>
      <c r="D24" s="48"/>
      <c r="E24" s="48"/>
      <c r="F24" s="227"/>
      <c r="H24" s="230"/>
      <c r="I24" s="48"/>
      <c r="J24" s="48"/>
      <c r="K24" s="48"/>
      <c r="L24" s="228"/>
    </row>
    <row r="25" spans="1:12" s="229" customFormat="1" x14ac:dyDescent="0.25">
      <c r="A25" s="234" t="s">
        <v>124</v>
      </c>
      <c r="B25" s="487">
        <v>686.73593466424688</v>
      </c>
      <c r="C25" s="236">
        <v>1457.0102476610177</v>
      </c>
      <c r="D25" s="48"/>
      <c r="E25" s="48"/>
      <c r="F25" s="227"/>
      <c r="H25" s="230"/>
      <c r="I25" s="48"/>
      <c r="J25" s="48"/>
      <c r="K25" s="48"/>
      <c r="L25" s="228"/>
    </row>
    <row r="26" spans="1:12" s="229" customFormat="1" x14ac:dyDescent="0.25">
      <c r="A26" s="19" t="s">
        <v>199</v>
      </c>
      <c r="B26" s="487">
        <v>607.38687561214488</v>
      </c>
      <c r="C26" s="236">
        <v>459.36444444444447</v>
      </c>
      <c r="D26" s="48"/>
      <c r="E26" s="48"/>
      <c r="F26" s="227"/>
      <c r="H26" s="230"/>
      <c r="I26" s="48"/>
      <c r="J26" s="48"/>
      <c r="K26" s="48"/>
      <c r="L26" s="228"/>
    </row>
    <row r="27" spans="1:12" s="229" customFormat="1" x14ac:dyDescent="0.25">
      <c r="A27" s="234" t="s">
        <v>179</v>
      </c>
      <c r="B27" s="487">
        <v>384.301044634378</v>
      </c>
      <c r="C27" s="236">
        <v>370.57600732600736</v>
      </c>
      <c r="D27" s="48"/>
      <c r="E27" s="240"/>
      <c r="F27" s="227"/>
      <c r="H27" s="230"/>
      <c r="I27" s="48"/>
      <c r="J27" s="48"/>
      <c r="K27" s="48"/>
      <c r="L27" s="228"/>
    </row>
    <row r="28" spans="1:12" s="227" customFormat="1" x14ac:dyDescent="0.25">
      <c r="A28" s="19" t="s">
        <v>200</v>
      </c>
      <c r="B28" s="487">
        <v>516.5</v>
      </c>
      <c r="C28" s="236">
        <v>516.49569583931134</v>
      </c>
      <c r="D28" s="48"/>
      <c r="E28" s="240"/>
      <c r="G28" s="229"/>
      <c r="H28" s="230"/>
      <c r="I28" s="48"/>
      <c r="J28" s="48"/>
      <c r="K28" s="48"/>
      <c r="L28" s="228"/>
    </row>
    <row r="29" spans="1:12" s="227" customFormat="1" x14ac:dyDescent="0.25">
      <c r="A29" s="234" t="s">
        <v>131</v>
      </c>
      <c r="B29" s="487">
        <v>646.16086065573768</v>
      </c>
      <c r="C29" s="236">
        <v>542.26397248495266</v>
      </c>
      <c r="D29" s="48"/>
      <c r="E29" s="48"/>
      <c r="G29" s="229"/>
      <c r="H29" s="230"/>
      <c r="I29" s="48"/>
      <c r="J29" s="48"/>
      <c r="K29" s="48"/>
      <c r="L29" s="228"/>
    </row>
    <row r="30" spans="1:12" s="227" customFormat="1" x14ac:dyDescent="0.25">
      <c r="A30" s="241" t="s">
        <v>182</v>
      </c>
      <c r="B30" s="487">
        <v>434.73345588235287</v>
      </c>
      <c r="C30" s="236">
        <v>414.53987730061345</v>
      </c>
      <c r="D30" s="48"/>
      <c r="E30" s="48"/>
      <c r="G30" s="229"/>
      <c r="H30" s="230"/>
      <c r="I30" s="48"/>
      <c r="J30" s="48"/>
      <c r="K30" s="48"/>
      <c r="L30" s="228"/>
    </row>
    <row r="31" spans="1:12" s="227" customFormat="1" x14ac:dyDescent="0.25">
      <c r="A31" s="234" t="s">
        <v>186</v>
      </c>
      <c r="B31" s="487">
        <v>950.32124999999996</v>
      </c>
      <c r="C31" s="236">
        <v>955.47625000000005</v>
      </c>
      <c r="D31" s="242"/>
      <c r="E31" s="48"/>
      <c r="G31" s="229"/>
      <c r="H31" s="230"/>
      <c r="I31" s="48"/>
      <c r="J31" s="48"/>
      <c r="K31" s="48"/>
      <c r="L31" s="228"/>
    </row>
    <row r="32" spans="1:12" s="227" customFormat="1" x14ac:dyDescent="0.25">
      <c r="A32" s="234" t="s">
        <v>187</v>
      </c>
      <c r="B32" s="487">
        <v>760.25700000000006</v>
      </c>
      <c r="C32" s="236">
        <v>771.66085499999997</v>
      </c>
      <c r="D32" s="242"/>
      <c r="E32" s="48"/>
      <c r="G32" s="229"/>
      <c r="H32" s="230"/>
      <c r="I32" s="48"/>
      <c r="J32" s="48"/>
      <c r="K32" s="48"/>
      <c r="L32" s="228"/>
    </row>
    <row r="33" spans="1:12" s="227" customFormat="1" x14ac:dyDescent="0.25">
      <c r="A33" s="234" t="s">
        <v>188</v>
      </c>
      <c r="B33" s="487">
        <v>902.80518749999987</v>
      </c>
      <c r="C33" s="236">
        <v>916.34726531249976</v>
      </c>
      <c r="D33" s="242"/>
      <c r="E33" s="48"/>
      <c r="G33" s="229"/>
      <c r="H33" s="230"/>
      <c r="I33" s="48"/>
      <c r="J33" s="48"/>
      <c r="K33" s="48"/>
      <c r="L33" s="228"/>
    </row>
    <row r="34" spans="1:12" s="227" customFormat="1" x14ac:dyDescent="0.25">
      <c r="A34" s="234" t="s">
        <v>173</v>
      </c>
      <c r="B34" s="487"/>
      <c r="C34" s="236">
        <v>676.35217391304354</v>
      </c>
      <c r="D34" s="242"/>
      <c r="E34" s="48"/>
      <c r="G34" s="229"/>
      <c r="H34" s="230"/>
      <c r="I34" s="48"/>
      <c r="J34" s="48"/>
      <c r="K34" s="48"/>
      <c r="L34" s="228"/>
    </row>
    <row r="35" spans="1:12" s="227" customFormat="1" ht="16.5" thickBot="1" x14ac:dyDescent="0.3">
      <c r="A35" s="244" t="s">
        <v>134</v>
      </c>
      <c r="B35" s="461">
        <v>670.70373746581583</v>
      </c>
      <c r="C35" s="246">
        <v>848.62975778546718</v>
      </c>
      <c r="D35" s="242"/>
      <c r="E35" s="48"/>
      <c r="G35" s="229"/>
      <c r="H35" s="230"/>
      <c r="I35" s="48"/>
      <c r="J35" s="48"/>
      <c r="K35" s="48"/>
      <c r="L35" s="228"/>
    </row>
    <row r="36" spans="1:12" s="227" customFormat="1" ht="28.5" customHeight="1" x14ac:dyDescent="0.25">
      <c r="A36" s="295"/>
      <c r="B36" s="296"/>
      <c r="C36" s="296"/>
      <c r="D36" s="242"/>
      <c r="E36" s="48"/>
      <c r="G36" s="229"/>
      <c r="H36" s="230"/>
      <c r="I36" s="48"/>
      <c r="J36" s="48"/>
      <c r="K36" s="48"/>
      <c r="L36" s="228"/>
    </row>
    <row r="37" spans="1:12" s="219" customFormat="1" x14ac:dyDescent="0.25">
      <c r="A37" s="216" t="s">
        <v>136</v>
      </c>
      <c r="C37" s="197" t="s">
        <v>137</v>
      </c>
    </row>
    <row r="38" spans="1:12" s="219" customFormat="1" x14ac:dyDescent="0.25">
      <c r="A38" s="7" t="s">
        <v>138</v>
      </c>
      <c r="C38" s="12" t="s">
        <v>139</v>
      </c>
    </row>
    <row r="39" spans="1:12" s="219" customFormat="1" ht="54" customHeight="1" x14ac:dyDescent="0.25">
      <c r="A39" s="216" t="s">
        <v>140</v>
      </c>
      <c r="C39" s="197" t="s">
        <v>141</v>
      </c>
      <c r="D39" s="220"/>
    </row>
    <row r="40" spans="1:12" s="219" customFormat="1" ht="25.5" customHeight="1" x14ac:dyDescent="0.25">
      <c r="A40" s="218"/>
      <c r="C40" s="197"/>
    </row>
    <row r="41" spans="1:12" s="219" customFormat="1" x14ac:dyDescent="0.25">
      <c r="A41" s="216" t="s">
        <v>142</v>
      </c>
      <c r="C41" s="197" t="s">
        <v>143</v>
      </c>
    </row>
    <row r="42" spans="1:12" s="219" customFormat="1" x14ac:dyDescent="0.25">
      <c r="A42" s="216" t="s">
        <v>144</v>
      </c>
      <c r="C42" s="197" t="s">
        <v>145</v>
      </c>
    </row>
    <row r="43" spans="1:12" s="219" customFormat="1" ht="54.75" customHeight="1" x14ac:dyDescent="0.25">
      <c r="A43" s="7" t="s">
        <v>146</v>
      </c>
      <c r="C43" s="197" t="s">
        <v>147</v>
      </c>
    </row>
    <row r="44" spans="1:12" s="219" customFormat="1" ht="27" customHeight="1" x14ac:dyDescent="0.25">
      <c r="A44" s="218"/>
    </row>
    <row r="45" spans="1:12" s="219" customFormat="1" ht="15.75" customHeight="1" x14ac:dyDescent="0.25">
      <c r="A45" s="199" t="s">
        <v>148</v>
      </c>
      <c r="C45" s="385" t="s">
        <v>700</v>
      </c>
      <c r="E45" s="442"/>
    </row>
    <row r="46" spans="1:12" s="219" customFormat="1" ht="15.75" customHeight="1" x14ac:dyDescent="0.25">
      <c r="A46" s="199" t="s">
        <v>149</v>
      </c>
      <c r="C46" s="385" t="s">
        <v>699</v>
      </c>
    </row>
    <row r="47" spans="1:12" s="219" customFormat="1" ht="15.75" customHeight="1" x14ac:dyDescent="0.25">
      <c r="A47" s="199"/>
      <c r="C47" s="385" t="s">
        <v>698</v>
      </c>
    </row>
    <row r="48" spans="1:12" s="219" customFormat="1" ht="51" customHeight="1" x14ac:dyDescent="0.25">
      <c r="A48" s="196" t="s">
        <v>150</v>
      </c>
      <c r="C48" s="385" t="s">
        <v>707</v>
      </c>
    </row>
    <row r="49" spans="2:16" s="227" customFormat="1" x14ac:dyDescent="0.25">
      <c r="B49" s="232"/>
      <c r="C49" s="385"/>
      <c r="D49" s="243"/>
      <c r="E49" s="610"/>
      <c r="F49" s="610"/>
      <c r="G49" s="610"/>
      <c r="H49" s="610"/>
      <c r="I49" s="610"/>
      <c r="J49" s="610"/>
      <c r="K49" s="610"/>
      <c r="L49" s="610"/>
      <c r="M49" s="610"/>
      <c r="N49" s="233"/>
      <c r="O49" s="233"/>
    </row>
    <row r="50" spans="2:16" x14ac:dyDescent="0.25">
      <c r="E50" s="609"/>
      <c r="F50" s="609"/>
      <c r="G50" s="609"/>
      <c r="H50" s="50"/>
      <c r="I50" s="205"/>
      <c r="J50" s="51"/>
      <c r="K50" s="50"/>
      <c r="L50" s="205"/>
      <c r="M50" s="51"/>
      <c r="N50" s="232"/>
      <c r="O50" s="232"/>
      <c r="P50" s="232"/>
    </row>
    <row r="51" spans="2:16" x14ac:dyDescent="0.25">
      <c r="E51" s="609"/>
      <c r="F51" s="609"/>
      <c r="G51" s="609"/>
      <c r="H51" s="50"/>
      <c r="I51" s="205"/>
      <c r="J51" s="51"/>
      <c r="K51" s="50"/>
      <c r="L51" s="205"/>
      <c r="M51" s="51"/>
      <c r="N51" s="232"/>
      <c r="O51" s="232"/>
      <c r="P51" s="232"/>
    </row>
    <row r="52" spans="2:16" x14ac:dyDescent="0.25">
      <c r="E52" s="609"/>
      <c r="F52" s="609"/>
      <c r="G52" s="609"/>
      <c r="H52" s="50"/>
      <c r="I52" s="205"/>
      <c r="J52" s="51"/>
      <c r="K52" s="50"/>
      <c r="L52" s="205"/>
      <c r="M52" s="51"/>
      <c r="N52" s="232"/>
      <c r="O52" s="232"/>
      <c r="P52" s="232"/>
    </row>
    <row r="53" spans="2:16" x14ac:dyDescent="0.25">
      <c r="E53" s="609"/>
      <c r="F53" s="609"/>
      <c r="G53" s="609"/>
      <c r="H53" s="50"/>
      <c r="I53" s="205"/>
      <c r="J53" s="51"/>
      <c r="K53" s="50"/>
      <c r="L53" s="205"/>
      <c r="M53" s="51"/>
      <c r="N53" s="232"/>
      <c r="O53" s="232"/>
      <c r="P53" s="232"/>
    </row>
    <row r="54" spans="2:16" x14ac:dyDescent="0.25">
      <c r="E54" s="609"/>
      <c r="F54" s="609"/>
      <c r="G54" s="609"/>
      <c r="H54" s="50"/>
      <c r="I54" s="205"/>
      <c r="J54" s="51"/>
      <c r="K54" s="50"/>
      <c r="L54" s="205"/>
      <c r="M54" s="51"/>
      <c r="N54" s="232"/>
      <c r="O54" s="232"/>
      <c r="P54" s="232"/>
    </row>
    <row r="55" spans="2:16" x14ac:dyDescent="0.25">
      <c r="E55" s="609"/>
      <c r="F55" s="609"/>
      <c r="G55" s="609"/>
      <c r="H55" s="50"/>
      <c r="I55" s="205"/>
      <c r="J55" s="51"/>
      <c r="K55" s="50"/>
      <c r="L55" s="52"/>
      <c r="M55" s="53"/>
      <c r="N55" s="232"/>
      <c r="O55" s="232"/>
      <c r="P55" s="232"/>
    </row>
    <row r="56" spans="2:16" x14ac:dyDescent="0.25">
      <c r="E56" s="608"/>
      <c r="F56" s="608"/>
      <c r="G56" s="608"/>
      <c r="H56" s="54"/>
      <c r="I56" s="52"/>
      <c r="J56" s="53"/>
      <c r="K56" s="54"/>
      <c r="L56" s="52"/>
      <c r="M56" s="53"/>
      <c r="N56" s="232"/>
      <c r="O56" s="232"/>
      <c r="P56" s="232"/>
    </row>
    <row r="57" spans="2:16" x14ac:dyDescent="0.25">
      <c r="E57" s="609"/>
      <c r="F57" s="609"/>
      <c r="G57" s="609"/>
      <c r="H57" s="50"/>
      <c r="I57" s="205"/>
      <c r="J57" s="51"/>
      <c r="K57" s="50"/>
      <c r="L57" s="205"/>
      <c r="M57" s="51"/>
      <c r="N57" s="232"/>
      <c r="O57" s="232"/>
      <c r="P57" s="232"/>
    </row>
    <row r="58" spans="2:16" x14ac:dyDescent="0.25">
      <c r="E58" s="609"/>
      <c r="F58" s="609"/>
      <c r="G58" s="609"/>
      <c r="H58" s="50"/>
      <c r="I58" s="205"/>
      <c r="J58" s="51"/>
      <c r="K58" s="50"/>
      <c r="L58" s="205"/>
      <c r="M58" s="51"/>
      <c r="N58" s="232"/>
      <c r="O58" s="232"/>
      <c r="P58" s="232"/>
    </row>
    <row r="59" spans="2:16" x14ac:dyDescent="0.25">
      <c r="E59" s="609"/>
      <c r="F59" s="609"/>
      <c r="G59" s="609"/>
      <c r="H59" s="50"/>
      <c r="I59" s="205"/>
      <c r="J59" s="51"/>
      <c r="K59" s="50"/>
      <c r="L59" s="205"/>
      <c r="M59" s="51"/>
      <c r="N59" s="232"/>
      <c r="O59" s="232"/>
      <c r="P59" s="232"/>
    </row>
    <row r="60" spans="2:16" x14ac:dyDescent="0.25">
      <c r="E60" s="608"/>
      <c r="F60" s="608"/>
      <c r="G60" s="608"/>
      <c r="H60" s="54"/>
      <c r="I60" s="52"/>
      <c r="J60" s="53"/>
      <c r="K60" s="54"/>
      <c r="L60" s="52"/>
      <c r="M60" s="53"/>
      <c r="N60" s="232"/>
      <c r="O60" s="232"/>
      <c r="P60" s="232"/>
    </row>
    <row r="61" spans="2:16" x14ac:dyDescent="0.25">
      <c r="E61" s="609"/>
      <c r="F61" s="609"/>
      <c r="G61" s="609"/>
      <c r="H61" s="50"/>
      <c r="I61" s="205"/>
      <c r="J61" s="51"/>
      <c r="K61" s="50"/>
      <c r="L61" s="205"/>
      <c r="M61" s="51"/>
      <c r="N61" s="232"/>
      <c r="O61" s="232"/>
      <c r="P61" s="232"/>
    </row>
    <row r="62" spans="2:16" x14ac:dyDescent="0.25">
      <c r="E62" s="232"/>
      <c r="F62" s="232"/>
      <c r="G62" s="232"/>
      <c r="H62" s="232"/>
      <c r="I62" s="232"/>
      <c r="J62" s="232"/>
      <c r="K62" s="232"/>
      <c r="L62" s="232"/>
      <c r="M62" s="232"/>
      <c r="N62" s="232"/>
      <c r="O62" s="232"/>
      <c r="P62" s="232"/>
    </row>
    <row r="63" spans="2:16" x14ac:dyDescent="0.25">
      <c r="F63" s="48"/>
      <c r="G63" s="48"/>
      <c r="H63" s="48"/>
      <c r="L63" s="48"/>
    </row>
    <row r="64" spans="2:16" x14ac:dyDescent="0.25">
      <c r="F64" s="48"/>
      <c r="G64" s="48"/>
      <c r="H64" s="48"/>
      <c r="L64" s="48"/>
    </row>
    <row r="65" spans="6:12" x14ac:dyDescent="0.25">
      <c r="F65" s="48"/>
      <c r="G65" s="48"/>
      <c r="H65" s="48"/>
      <c r="L65" s="48"/>
    </row>
    <row r="66" spans="6:12" x14ac:dyDescent="0.25">
      <c r="F66" s="48"/>
      <c r="G66" s="48"/>
      <c r="H66" s="48"/>
      <c r="L66" s="48"/>
    </row>
    <row r="67" spans="6:12" x14ac:dyDescent="0.25">
      <c r="F67" s="48"/>
      <c r="G67" s="48"/>
      <c r="H67" s="48"/>
      <c r="L67" s="48"/>
    </row>
    <row r="68" spans="6:12" x14ac:dyDescent="0.25">
      <c r="F68" s="48"/>
      <c r="G68" s="48"/>
      <c r="H68" s="48"/>
      <c r="L68" s="48"/>
    </row>
    <row r="69" spans="6:12" x14ac:dyDescent="0.25">
      <c r="F69" s="48"/>
      <c r="G69" s="48"/>
      <c r="H69" s="48"/>
      <c r="L69" s="48"/>
    </row>
    <row r="70" spans="6:12" x14ac:dyDescent="0.25">
      <c r="F70" s="48"/>
      <c r="G70" s="48"/>
      <c r="H70" s="48"/>
      <c r="L70" s="48"/>
    </row>
    <row r="71" spans="6:12" x14ac:dyDescent="0.25">
      <c r="F71" s="48"/>
      <c r="G71" s="48"/>
      <c r="H71" s="48"/>
      <c r="L71" s="48"/>
    </row>
    <row r="72" spans="6:12" x14ac:dyDescent="0.25">
      <c r="F72" s="48"/>
      <c r="G72" s="48"/>
      <c r="H72" s="48"/>
      <c r="L72" s="48"/>
    </row>
    <row r="73" spans="6:12" x14ac:dyDescent="0.25">
      <c r="F73" s="48"/>
      <c r="G73" s="48"/>
      <c r="H73" s="48"/>
      <c r="L73" s="48"/>
    </row>
    <row r="74" spans="6:12" x14ac:dyDescent="0.25">
      <c r="F74" s="48"/>
      <c r="G74" s="48"/>
      <c r="H74" s="48"/>
      <c r="L74" s="48"/>
    </row>
    <row r="75" spans="6:12" x14ac:dyDescent="0.25">
      <c r="F75" s="48"/>
      <c r="G75" s="48"/>
      <c r="H75" s="48"/>
      <c r="L75" s="48"/>
    </row>
    <row r="76" spans="6:12" x14ac:dyDescent="0.25">
      <c r="F76" s="48"/>
      <c r="G76" s="48"/>
      <c r="H76" s="48"/>
      <c r="L76" s="48"/>
    </row>
    <row r="77" spans="6:12" x14ac:dyDescent="0.25">
      <c r="F77" s="48"/>
      <c r="G77" s="48"/>
      <c r="H77" s="48"/>
      <c r="L77" s="48"/>
    </row>
    <row r="78" spans="6:12" x14ac:dyDescent="0.25">
      <c r="F78" s="48"/>
      <c r="G78" s="48"/>
      <c r="H78" s="48"/>
      <c r="L78" s="48"/>
    </row>
    <row r="79" spans="6:12" x14ac:dyDescent="0.25">
      <c r="F79" s="48"/>
      <c r="G79" s="48"/>
      <c r="H79" s="48"/>
      <c r="L79" s="48"/>
    </row>
    <row r="80" spans="6:12" x14ac:dyDescent="0.25">
      <c r="F80" s="48"/>
      <c r="G80" s="48"/>
      <c r="H80" s="48"/>
      <c r="L80" s="48"/>
    </row>
    <row r="81" spans="6:12" x14ac:dyDescent="0.25">
      <c r="F81" s="48"/>
      <c r="G81" s="48"/>
      <c r="H81" s="48"/>
      <c r="L81" s="48"/>
    </row>
    <row r="82" spans="6:12" x14ac:dyDescent="0.25">
      <c r="F82" s="48"/>
      <c r="G82" s="48"/>
      <c r="H82" s="48"/>
      <c r="L82" s="48"/>
    </row>
    <row r="83" spans="6:12" x14ac:dyDescent="0.25">
      <c r="F83" s="48"/>
      <c r="G83" s="48"/>
      <c r="H83" s="48"/>
      <c r="L83" s="48"/>
    </row>
    <row r="84" spans="6:12" x14ac:dyDescent="0.25">
      <c r="F84" s="48"/>
      <c r="G84" s="48"/>
      <c r="H84" s="48"/>
      <c r="L84" s="48"/>
    </row>
    <row r="85" spans="6:12" x14ac:dyDescent="0.25">
      <c r="F85" s="48"/>
      <c r="G85" s="48"/>
      <c r="H85" s="48"/>
      <c r="L85" s="48"/>
    </row>
    <row r="86" spans="6:12" x14ac:dyDescent="0.25">
      <c r="F86" s="48"/>
      <c r="G86" s="48"/>
      <c r="H86" s="48"/>
      <c r="L86" s="48"/>
    </row>
    <row r="87" spans="6:12" x14ac:dyDescent="0.25">
      <c r="F87" s="48"/>
      <c r="G87" s="48"/>
      <c r="H87" s="48"/>
      <c r="L87" s="48"/>
    </row>
  </sheetData>
  <customSheetViews>
    <customSheetView guid="{89D678F6-6366-46B4-AC47-E6EDA7576597}" showPageBreaks="1" fitToPage="1" printArea="1" hiddenColumns="1" view="pageBreakPreview">
      <selection activeCell="C4" sqref="C4"/>
      <pageMargins left="0.23622047244094491" right="3.937007874015748E-2" top="0.19685039370078741" bottom="0.19685039370078741" header="0.31496062992125984" footer="0.31496062992125984"/>
      <printOptions horizontalCentered="1"/>
      <pageSetup paperSize="9" scale="71" orientation="portrait" r:id="rId1"/>
    </customSheetView>
    <customSheetView guid="{584FE996-15E6-49A3-8604-0667E14E6CF9}" showPageBreaks="1" fitToPage="1" printArea="1" hiddenColumns="1" view="pageBreakPreview">
      <selection activeCell="C4" sqref="C4"/>
      <pageMargins left="0.23622047244094491" right="3.937007874015748E-2" top="0.19685039370078741" bottom="0.19685039370078741" header="0.31496062992125984" footer="0.31496062992125984"/>
      <printOptions horizontalCentered="1"/>
      <pageSetup paperSize="9" scale="75" orientation="portrait" r:id="rId2"/>
    </customSheetView>
  </customSheetViews>
  <mergeCells count="19">
    <mergeCell ref="E57:G57"/>
    <mergeCell ref="E58:G58"/>
    <mergeCell ref="E59:G59"/>
    <mergeCell ref="E60:G60"/>
    <mergeCell ref="E61:G61"/>
    <mergeCell ref="B2:C2"/>
    <mergeCell ref="E56:G56"/>
    <mergeCell ref="E50:G50"/>
    <mergeCell ref="E49:M49"/>
    <mergeCell ref="A4:C4"/>
    <mergeCell ref="A6:A8"/>
    <mergeCell ref="B6:C6"/>
    <mergeCell ref="B7:B8"/>
    <mergeCell ref="C7:C8"/>
    <mergeCell ref="E51:G51"/>
    <mergeCell ref="E52:G52"/>
    <mergeCell ref="E53:G53"/>
    <mergeCell ref="E54:G54"/>
    <mergeCell ref="E55:G55"/>
  </mergeCells>
  <dataValidations count="1">
    <dataValidation type="custom" allowBlank="1" showInputMessage="1" showErrorMessage="1" error="НЕ ТРОГАТЬ!!!_x000a_" sqref="A49 IQ49:IW49 SM49:SS49 ACI49:ACO49 AME49:AMK49 AWA49:AWG49 BFW49:BGC49 BPS49:BPY49 BZO49:BZU49 CJK49:CJQ49 CTG49:CTM49 DDC49:DDI49 DMY49:DNE49 DWU49:DXA49 EGQ49:EGW49 EQM49:EQS49 FAI49:FAO49 FKE49:FKK49 FUA49:FUG49 GDW49:GEC49 GNS49:GNY49 GXO49:GXU49 HHK49:HHQ49 HRG49:HRM49 IBC49:IBI49 IKY49:ILE49 IUU49:IVA49 JEQ49:JEW49 JOM49:JOS49 JYI49:JYO49 KIE49:KIK49 KSA49:KSG49 LBW49:LCC49 LLS49:LLY49 LVO49:LVU49 MFK49:MFQ49 MPG49:MPM49 MZC49:MZI49 NIY49:NJE49 NSU49:NTA49 OCQ49:OCW49 OMM49:OMS49 OWI49:OWO49 PGE49:PGK49 PQA49:PQG49 PZW49:QAC49 QJS49:QJY49 QTO49:QTU49 RDK49:RDQ49 RNG49:RNM49 RXC49:RXI49 SGY49:SHE49 SQU49:SRA49 TAQ49:TAW49 TKM49:TKS49 TUI49:TUO49 UEE49:UEK49 UOA49:UOG49 UXW49:UYC49 VHS49:VHY49 VRO49:VRU49 WBK49:WBQ49 WLG49:WLM49 WVC49:WVI49 A65572 IQ65572:IW65572 SM65572:SS65572 ACI65572:ACO65572 AME65572:AMK65572 AWA65572:AWG65572 BFW65572:BGC65572 BPS65572:BPY65572 BZO65572:BZU65572 CJK65572:CJQ65572 CTG65572:CTM65572 DDC65572:DDI65572 DMY65572:DNE65572 DWU65572:DXA65572 EGQ65572:EGW65572 EQM65572:EQS65572 FAI65572:FAO65572 FKE65572:FKK65572 FUA65572:FUG65572 GDW65572:GEC65572 GNS65572:GNY65572 GXO65572:GXU65572 HHK65572:HHQ65572 HRG65572:HRM65572 IBC65572:IBI65572 IKY65572:ILE65572 IUU65572:IVA65572 JEQ65572:JEW65572 JOM65572:JOS65572 JYI65572:JYO65572 KIE65572:KIK65572 KSA65572:KSG65572 LBW65572:LCC65572 LLS65572:LLY65572 LVO65572:LVU65572 MFK65572:MFQ65572 MPG65572:MPM65572 MZC65572:MZI65572 NIY65572:NJE65572 NSU65572:NTA65572 OCQ65572:OCW65572 OMM65572:OMS65572 OWI65572:OWO65572 PGE65572:PGK65572 PQA65572:PQG65572 PZW65572:QAC65572 QJS65572:QJY65572 QTO65572:QTU65572 RDK65572:RDQ65572 RNG65572:RNM65572 RXC65572:RXI65572 SGY65572:SHE65572 SQU65572:SRA65572 TAQ65572:TAW65572 TKM65572:TKS65572 TUI65572:TUO65572 UEE65572:UEK65572 UOA65572:UOG65572 UXW65572:UYC65572 VHS65572:VHY65572 VRO65572:VRU65572 WBK65572:WBQ65572 WLG65572:WLM65572 WVC65572:WVI65572 A131108 IQ131108:IW131108 SM131108:SS131108 ACI131108:ACO131108 AME131108:AMK131108 AWA131108:AWG131108 BFW131108:BGC131108 BPS131108:BPY131108 BZO131108:BZU131108 CJK131108:CJQ131108 CTG131108:CTM131108 DDC131108:DDI131108 DMY131108:DNE131108 DWU131108:DXA131108 EGQ131108:EGW131108 EQM131108:EQS131108 FAI131108:FAO131108 FKE131108:FKK131108 FUA131108:FUG131108 GDW131108:GEC131108 GNS131108:GNY131108 GXO131108:GXU131108 HHK131108:HHQ131108 HRG131108:HRM131108 IBC131108:IBI131108 IKY131108:ILE131108 IUU131108:IVA131108 JEQ131108:JEW131108 JOM131108:JOS131108 JYI131108:JYO131108 KIE131108:KIK131108 KSA131108:KSG131108 LBW131108:LCC131108 LLS131108:LLY131108 LVO131108:LVU131108 MFK131108:MFQ131108 MPG131108:MPM131108 MZC131108:MZI131108 NIY131108:NJE131108 NSU131108:NTA131108 OCQ131108:OCW131108 OMM131108:OMS131108 OWI131108:OWO131108 PGE131108:PGK131108 PQA131108:PQG131108 PZW131108:QAC131108 QJS131108:QJY131108 QTO131108:QTU131108 RDK131108:RDQ131108 RNG131108:RNM131108 RXC131108:RXI131108 SGY131108:SHE131108 SQU131108:SRA131108 TAQ131108:TAW131108 TKM131108:TKS131108 TUI131108:TUO131108 UEE131108:UEK131108 UOA131108:UOG131108 UXW131108:UYC131108 VHS131108:VHY131108 VRO131108:VRU131108 WBK131108:WBQ131108 WLG131108:WLM131108 WVC131108:WVI131108 A196644 IQ196644:IW196644 SM196644:SS196644 ACI196644:ACO196644 AME196644:AMK196644 AWA196644:AWG196644 BFW196644:BGC196644 BPS196644:BPY196644 BZO196644:BZU196644 CJK196644:CJQ196644 CTG196644:CTM196644 DDC196644:DDI196644 DMY196644:DNE196644 DWU196644:DXA196644 EGQ196644:EGW196644 EQM196644:EQS196644 FAI196644:FAO196644 FKE196644:FKK196644 FUA196644:FUG196644 GDW196644:GEC196644 GNS196644:GNY196644 GXO196644:GXU196644 HHK196644:HHQ196644 HRG196644:HRM196644 IBC196644:IBI196644 IKY196644:ILE196644 IUU196644:IVA196644 JEQ196644:JEW196644 JOM196644:JOS196644 JYI196644:JYO196644 KIE196644:KIK196644 KSA196644:KSG196644 LBW196644:LCC196644 LLS196644:LLY196644 LVO196644:LVU196644 MFK196644:MFQ196644 MPG196644:MPM196644 MZC196644:MZI196644 NIY196644:NJE196644 NSU196644:NTA196644 OCQ196644:OCW196644 OMM196644:OMS196644 OWI196644:OWO196644 PGE196644:PGK196644 PQA196644:PQG196644 PZW196644:QAC196644 QJS196644:QJY196644 QTO196644:QTU196644 RDK196644:RDQ196644 RNG196644:RNM196644 RXC196644:RXI196644 SGY196644:SHE196644 SQU196644:SRA196644 TAQ196644:TAW196644 TKM196644:TKS196644 TUI196644:TUO196644 UEE196644:UEK196644 UOA196644:UOG196644 UXW196644:UYC196644 VHS196644:VHY196644 VRO196644:VRU196644 WBK196644:WBQ196644 WLG196644:WLM196644 WVC196644:WVI196644 A262180 IQ262180:IW262180 SM262180:SS262180 ACI262180:ACO262180 AME262180:AMK262180 AWA262180:AWG262180 BFW262180:BGC262180 BPS262180:BPY262180 BZO262180:BZU262180 CJK262180:CJQ262180 CTG262180:CTM262180 DDC262180:DDI262180 DMY262180:DNE262180 DWU262180:DXA262180 EGQ262180:EGW262180 EQM262180:EQS262180 FAI262180:FAO262180 FKE262180:FKK262180 FUA262180:FUG262180 GDW262180:GEC262180 GNS262180:GNY262180 GXO262180:GXU262180 HHK262180:HHQ262180 HRG262180:HRM262180 IBC262180:IBI262180 IKY262180:ILE262180 IUU262180:IVA262180 JEQ262180:JEW262180 JOM262180:JOS262180 JYI262180:JYO262180 KIE262180:KIK262180 KSA262180:KSG262180 LBW262180:LCC262180 LLS262180:LLY262180 LVO262180:LVU262180 MFK262180:MFQ262180 MPG262180:MPM262180 MZC262180:MZI262180 NIY262180:NJE262180 NSU262180:NTA262180 OCQ262180:OCW262180 OMM262180:OMS262180 OWI262180:OWO262180 PGE262180:PGK262180 PQA262180:PQG262180 PZW262180:QAC262180 QJS262180:QJY262180 QTO262180:QTU262180 RDK262180:RDQ262180 RNG262180:RNM262180 RXC262180:RXI262180 SGY262180:SHE262180 SQU262180:SRA262180 TAQ262180:TAW262180 TKM262180:TKS262180 TUI262180:TUO262180 UEE262180:UEK262180 UOA262180:UOG262180 UXW262180:UYC262180 VHS262180:VHY262180 VRO262180:VRU262180 WBK262180:WBQ262180 WLG262180:WLM262180 WVC262180:WVI262180 A327716 IQ327716:IW327716 SM327716:SS327716 ACI327716:ACO327716 AME327716:AMK327716 AWA327716:AWG327716 BFW327716:BGC327716 BPS327716:BPY327716 BZO327716:BZU327716 CJK327716:CJQ327716 CTG327716:CTM327716 DDC327716:DDI327716 DMY327716:DNE327716 DWU327716:DXA327716 EGQ327716:EGW327716 EQM327716:EQS327716 FAI327716:FAO327716 FKE327716:FKK327716 FUA327716:FUG327716 GDW327716:GEC327716 GNS327716:GNY327716 GXO327716:GXU327716 HHK327716:HHQ327716 HRG327716:HRM327716 IBC327716:IBI327716 IKY327716:ILE327716 IUU327716:IVA327716 JEQ327716:JEW327716 JOM327716:JOS327716 JYI327716:JYO327716 KIE327716:KIK327716 KSA327716:KSG327716 LBW327716:LCC327716 LLS327716:LLY327716 LVO327716:LVU327716 MFK327716:MFQ327716 MPG327716:MPM327716 MZC327716:MZI327716 NIY327716:NJE327716 NSU327716:NTA327716 OCQ327716:OCW327716 OMM327716:OMS327716 OWI327716:OWO327716 PGE327716:PGK327716 PQA327716:PQG327716 PZW327716:QAC327716 QJS327716:QJY327716 QTO327716:QTU327716 RDK327716:RDQ327716 RNG327716:RNM327716 RXC327716:RXI327716 SGY327716:SHE327716 SQU327716:SRA327716 TAQ327716:TAW327716 TKM327716:TKS327716 TUI327716:TUO327716 UEE327716:UEK327716 UOA327716:UOG327716 UXW327716:UYC327716 VHS327716:VHY327716 VRO327716:VRU327716 WBK327716:WBQ327716 WLG327716:WLM327716 WVC327716:WVI327716 A393252 IQ393252:IW393252 SM393252:SS393252 ACI393252:ACO393252 AME393252:AMK393252 AWA393252:AWG393252 BFW393252:BGC393252 BPS393252:BPY393252 BZO393252:BZU393252 CJK393252:CJQ393252 CTG393252:CTM393252 DDC393252:DDI393252 DMY393252:DNE393252 DWU393252:DXA393252 EGQ393252:EGW393252 EQM393252:EQS393252 FAI393252:FAO393252 FKE393252:FKK393252 FUA393252:FUG393252 GDW393252:GEC393252 GNS393252:GNY393252 GXO393252:GXU393252 HHK393252:HHQ393252 HRG393252:HRM393252 IBC393252:IBI393252 IKY393252:ILE393252 IUU393252:IVA393252 JEQ393252:JEW393252 JOM393252:JOS393252 JYI393252:JYO393252 KIE393252:KIK393252 KSA393252:KSG393252 LBW393252:LCC393252 LLS393252:LLY393252 LVO393252:LVU393252 MFK393252:MFQ393252 MPG393252:MPM393252 MZC393252:MZI393252 NIY393252:NJE393252 NSU393252:NTA393252 OCQ393252:OCW393252 OMM393252:OMS393252 OWI393252:OWO393252 PGE393252:PGK393252 PQA393252:PQG393252 PZW393252:QAC393252 QJS393252:QJY393252 QTO393252:QTU393252 RDK393252:RDQ393252 RNG393252:RNM393252 RXC393252:RXI393252 SGY393252:SHE393252 SQU393252:SRA393252 TAQ393252:TAW393252 TKM393252:TKS393252 TUI393252:TUO393252 UEE393252:UEK393252 UOA393252:UOG393252 UXW393252:UYC393252 VHS393252:VHY393252 VRO393252:VRU393252 WBK393252:WBQ393252 WLG393252:WLM393252 WVC393252:WVI393252 A458788 IQ458788:IW458788 SM458788:SS458788 ACI458788:ACO458788 AME458788:AMK458788 AWA458788:AWG458788 BFW458788:BGC458788 BPS458788:BPY458788 BZO458788:BZU458788 CJK458788:CJQ458788 CTG458788:CTM458788 DDC458788:DDI458788 DMY458788:DNE458788 DWU458788:DXA458788 EGQ458788:EGW458788 EQM458788:EQS458788 FAI458788:FAO458788 FKE458788:FKK458788 FUA458788:FUG458788 GDW458788:GEC458788 GNS458788:GNY458788 GXO458788:GXU458788 HHK458788:HHQ458788 HRG458788:HRM458788 IBC458788:IBI458788 IKY458788:ILE458788 IUU458788:IVA458788 JEQ458788:JEW458788 JOM458788:JOS458788 JYI458788:JYO458788 KIE458788:KIK458788 KSA458788:KSG458788 LBW458788:LCC458788 LLS458788:LLY458788 LVO458788:LVU458788 MFK458788:MFQ458788 MPG458788:MPM458788 MZC458788:MZI458788 NIY458788:NJE458788 NSU458788:NTA458788 OCQ458788:OCW458788 OMM458788:OMS458788 OWI458788:OWO458788 PGE458788:PGK458788 PQA458788:PQG458788 PZW458788:QAC458788 QJS458788:QJY458788 QTO458788:QTU458788 RDK458788:RDQ458788 RNG458788:RNM458788 RXC458788:RXI458788 SGY458788:SHE458788 SQU458788:SRA458788 TAQ458788:TAW458788 TKM458788:TKS458788 TUI458788:TUO458788 UEE458788:UEK458788 UOA458788:UOG458788 UXW458788:UYC458788 VHS458788:VHY458788 VRO458788:VRU458788 WBK458788:WBQ458788 WLG458788:WLM458788 WVC458788:WVI458788 A524324 IQ524324:IW524324 SM524324:SS524324 ACI524324:ACO524324 AME524324:AMK524324 AWA524324:AWG524324 BFW524324:BGC524324 BPS524324:BPY524324 BZO524324:BZU524324 CJK524324:CJQ524324 CTG524324:CTM524324 DDC524324:DDI524324 DMY524324:DNE524324 DWU524324:DXA524324 EGQ524324:EGW524324 EQM524324:EQS524324 FAI524324:FAO524324 FKE524324:FKK524324 FUA524324:FUG524324 GDW524324:GEC524324 GNS524324:GNY524324 GXO524324:GXU524324 HHK524324:HHQ524324 HRG524324:HRM524324 IBC524324:IBI524324 IKY524324:ILE524324 IUU524324:IVA524324 JEQ524324:JEW524324 JOM524324:JOS524324 JYI524324:JYO524324 KIE524324:KIK524324 KSA524324:KSG524324 LBW524324:LCC524324 LLS524324:LLY524324 LVO524324:LVU524324 MFK524324:MFQ524324 MPG524324:MPM524324 MZC524324:MZI524324 NIY524324:NJE524324 NSU524324:NTA524324 OCQ524324:OCW524324 OMM524324:OMS524324 OWI524324:OWO524324 PGE524324:PGK524324 PQA524324:PQG524324 PZW524324:QAC524324 QJS524324:QJY524324 QTO524324:QTU524324 RDK524324:RDQ524324 RNG524324:RNM524324 RXC524324:RXI524324 SGY524324:SHE524324 SQU524324:SRA524324 TAQ524324:TAW524324 TKM524324:TKS524324 TUI524324:TUO524324 UEE524324:UEK524324 UOA524324:UOG524324 UXW524324:UYC524324 VHS524324:VHY524324 VRO524324:VRU524324 WBK524324:WBQ524324 WLG524324:WLM524324 WVC524324:WVI524324 A589860 IQ589860:IW589860 SM589860:SS589860 ACI589860:ACO589860 AME589860:AMK589860 AWA589860:AWG589860 BFW589860:BGC589860 BPS589860:BPY589860 BZO589860:BZU589860 CJK589860:CJQ589860 CTG589860:CTM589860 DDC589860:DDI589860 DMY589860:DNE589860 DWU589860:DXA589860 EGQ589860:EGW589860 EQM589860:EQS589860 FAI589860:FAO589860 FKE589860:FKK589860 FUA589860:FUG589860 GDW589860:GEC589860 GNS589860:GNY589860 GXO589860:GXU589860 HHK589860:HHQ589860 HRG589860:HRM589860 IBC589860:IBI589860 IKY589860:ILE589860 IUU589860:IVA589860 JEQ589860:JEW589860 JOM589860:JOS589860 JYI589860:JYO589860 KIE589860:KIK589860 KSA589860:KSG589860 LBW589860:LCC589860 LLS589860:LLY589860 LVO589860:LVU589860 MFK589860:MFQ589860 MPG589860:MPM589860 MZC589860:MZI589860 NIY589860:NJE589860 NSU589860:NTA589860 OCQ589860:OCW589860 OMM589860:OMS589860 OWI589860:OWO589860 PGE589860:PGK589860 PQA589860:PQG589860 PZW589860:QAC589860 QJS589860:QJY589860 QTO589860:QTU589860 RDK589860:RDQ589860 RNG589860:RNM589860 RXC589860:RXI589860 SGY589860:SHE589860 SQU589860:SRA589860 TAQ589860:TAW589860 TKM589860:TKS589860 TUI589860:TUO589860 UEE589860:UEK589860 UOA589860:UOG589860 UXW589860:UYC589860 VHS589860:VHY589860 VRO589860:VRU589860 WBK589860:WBQ589860 WLG589860:WLM589860 WVC589860:WVI589860 A655396 IQ655396:IW655396 SM655396:SS655396 ACI655396:ACO655396 AME655396:AMK655396 AWA655396:AWG655396 BFW655396:BGC655396 BPS655396:BPY655396 BZO655396:BZU655396 CJK655396:CJQ655396 CTG655396:CTM655396 DDC655396:DDI655396 DMY655396:DNE655396 DWU655396:DXA655396 EGQ655396:EGW655396 EQM655396:EQS655396 FAI655396:FAO655396 FKE655396:FKK655396 FUA655396:FUG655396 GDW655396:GEC655396 GNS655396:GNY655396 GXO655396:GXU655396 HHK655396:HHQ655396 HRG655396:HRM655396 IBC655396:IBI655396 IKY655396:ILE655396 IUU655396:IVA655396 JEQ655396:JEW655396 JOM655396:JOS655396 JYI655396:JYO655396 KIE655396:KIK655396 KSA655396:KSG655396 LBW655396:LCC655396 LLS655396:LLY655396 LVO655396:LVU655396 MFK655396:MFQ655396 MPG655396:MPM655396 MZC655396:MZI655396 NIY655396:NJE655396 NSU655396:NTA655396 OCQ655396:OCW655396 OMM655396:OMS655396 OWI655396:OWO655396 PGE655396:PGK655396 PQA655396:PQG655396 PZW655396:QAC655396 QJS655396:QJY655396 QTO655396:QTU655396 RDK655396:RDQ655396 RNG655396:RNM655396 RXC655396:RXI655396 SGY655396:SHE655396 SQU655396:SRA655396 TAQ655396:TAW655396 TKM655396:TKS655396 TUI655396:TUO655396 UEE655396:UEK655396 UOA655396:UOG655396 UXW655396:UYC655396 VHS655396:VHY655396 VRO655396:VRU655396 WBK655396:WBQ655396 WLG655396:WLM655396 WVC655396:WVI655396 A720932 IQ720932:IW720932 SM720932:SS720932 ACI720932:ACO720932 AME720932:AMK720932 AWA720932:AWG720932 BFW720932:BGC720932 BPS720932:BPY720932 BZO720932:BZU720932 CJK720932:CJQ720932 CTG720932:CTM720932 DDC720932:DDI720932 DMY720932:DNE720932 DWU720932:DXA720932 EGQ720932:EGW720932 EQM720932:EQS720932 FAI720932:FAO720932 FKE720932:FKK720932 FUA720932:FUG720932 GDW720932:GEC720932 GNS720932:GNY720932 GXO720932:GXU720932 HHK720932:HHQ720932 HRG720932:HRM720932 IBC720932:IBI720932 IKY720932:ILE720932 IUU720932:IVA720932 JEQ720932:JEW720932 JOM720932:JOS720932 JYI720932:JYO720932 KIE720932:KIK720932 KSA720932:KSG720932 LBW720932:LCC720932 LLS720932:LLY720932 LVO720932:LVU720932 MFK720932:MFQ720932 MPG720932:MPM720932 MZC720932:MZI720932 NIY720932:NJE720932 NSU720932:NTA720932 OCQ720932:OCW720932 OMM720932:OMS720932 OWI720932:OWO720932 PGE720932:PGK720932 PQA720932:PQG720932 PZW720932:QAC720932 QJS720932:QJY720932 QTO720932:QTU720932 RDK720932:RDQ720932 RNG720932:RNM720932 RXC720932:RXI720932 SGY720932:SHE720932 SQU720932:SRA720932 TAQ720932:TAW720932 TKM720932:TKS720932 TUI720932:TUO720932 UEE720932:UEK720932 UOA720932:UOG720932 UXW720932:UYC720932 VHS720932:VHY720932 VRO720932:VRU720932 WBK720932:WBQ720932 WLG720932:WLM720932 WVC720932:WVI720932 A786468 IQ786468:IW786468 SM786468:SS786468 ACI786468:ACO786468 AME786468:AMK786468 AWA786468:AWG786468 BFW786468:BGC786468 BPS786468:BPY786468 BZO786468:BZU786468 CJK786468:CJQ786468 CTG786468:CTM786468 DDC786468:DDI786468 DMY786468:DNE786468 DWU786468:DXA786468 EGQ786468:EGW786468 EQM786468:EQS786468 FAI786468:FAO786468 FKE786468:FKK786468 FUA786468:FUG786468 GDW786468:GEC786468 GNS786468:GNY786468 GXO786468:GXU786468 HHK786468:HHQ786468 HRG786468:HRM786468 IBC786468:IBI786468 IKY786468:ILE786468 IUU786468:IVA786468 JEQ786468:JEW786468 JOM786468:JOS786468 JYI786468:JYO786468 KIE786468:KIK786468 KSA786468:KSG786468 LBW786468:LCC786468 LLS786468:LLY786468 LVO786468:LVU786468 MFK786468:MFQ786468 MPG786468:MPM786468 MZC786468:MZI786468 NIY786468:NJE786468 NSU786468:NTA786468 OCQ786468:OCW786468 OMM786468:OMS786468 OWI786468:OWO786468 PGE786468:PGK786468 PQA786468:PQG786468 PZW786468:QAC786468 QJS786468:QJY786468 QTO786468:QTU786468 RDK786468:RDQ786468 RNG786468:RNM786468 RXC786468:RXI786468 SGY786468:SHE786468 SQU786468:SRA786468 TAQ786468:TAW786468 TKM786468:TKS786468 TUI786468:TUO786468 UEE786468:UEK786468 UOA786468:UOG786468 UXW786468:UYC786468 VHS786468:VHY786468 VRO786468:VRU786468 WBK786468:WBQ786468 WLG786468:WLM786468 WVC786468:WVI786468 A852004 IQ852004:IW852004 SM852004:SS852004 ACI852004:ACO852004 AME852004:AMK852004 AWA852004:AWG852004 BFW852004:BGC852004 BPS852004:BPY852004 BZO852004:BZU852004 CJK852004:CJQ852004 CTG852004:CTM852004 DDC852004:DDI852004 DMY852004:DNE852004 DWU852004:DXA852004 EGQ852004:EGW852004 EQM852004:EQS852004 FAI852004:FAO852004 FKE852004:FKK852004 FUA852004:FUG852004 GDW852004:GEC852004 GNS852004:GNY852004 GXO852004:GXU852004 HHK852004:HHQ852004 HRG852004:HRM852004 IBC852004:IBI852004 IKY852004:ILE852004 IUU852004:IVA852004 JEQ852004:JEW852004 JOM852004:JOS852004 JYI852004:JYO852004 KIE852004:KIK852004 KSA852004:KSG852004 LBW852004:LCC852004 LLS852004:LLY852004 LVO852004:LVU852004 MFK852004:MFQ852004 MPG852004:MPM852004 MZC852004:MZI852004 NIY852004:NJE852004 NSU852004:NTA852004 OCQ852004:OCW852004 OMM852004:OMS852004 OWI852004:OWO852004 PGE852004:PGK852004 PQA852004:PQG852004 PZW852004:QAC852004 QJS852004:QJY852004 QTO852004:QTU852004 RDK852004:RDQ852004 RNG852004:RNM852004 RXC852004:RXI852004 SGY852004:SHE852004 SQU852004:SRA852004 TAQ852004:TAW852004 TKM852004:TKS852004 TUI852004:TUO852004 UEE852004:UEK852004 UOA852004:UOG852004 UXW852004:UYC852004 VHS852004:VHY852004 VRO852004:VRU852004 WBK852004:WBQ852004 WLG852004:WLM852004 WVC852004:WVI852004 A917540 IQ917540:IW917540 SM917540:SS917540 ACI917540:ACO917540 AME917540:AMK917540 AWA917540:AWG917540 BFW917540:BGC917540 BPS917540:BPY917540 BZO917540:BZU917540 CJK917540:CJQ917540 CTG917540:CTM917540 DDC917540:DDI917540 DMY917540:DNE917540 DWU917540:DXA917540 EGQ917540:EGW917540 EQM917540:EQS917540 FAI917540:FAO917540 FKE917540:FKK917540 FUA917540:FUG917540 GDW917540:GEC917540 GNS917540:GNY917540 GXO917540:GXU917540 HHK917540:HHQ917540 HRG917540:HRM917540 IBC917540:IBI917540 IKY917540:ILE917540 IUU917540:IVA917540 JEQ917540:JEW917540 JOM917540:JOS917540 JYI917540:JYO917540 KIE917540:KIK917540 KSA917540:KSG917540 LBW917540:LCC917540 LLS917540:LLY917540 LVO917540:LVU917540 MFK917540:MFQ917540 MPG917540:MPM917540 MZC917540:MZI917540 NIY917540:NJE917540 NSU917540:NTA917540 OCQ917540:OCW917540 OMM917540:OMS917540 OWI917540:OWO917540 PGE917540:PGK917540 PQA917540:PQG917540 PZW917540:QAC917540 QJS917540:QJY917540 QTO917540:QTU917540 RDK917540:RDQ917540 RNG917540:RNM917540 RXC917540:RXI917540 SGY917540:SHE917540 SQU917540:SRA917540 TAQ917540:TAW917540 TKM917540:TKS917540 TUI917540:TUO917540 UEE917540:UEK917540 UOA917540:UOG917540 UXW917540:UYC917540 VHS917540:VHY917540 VRO917540:VRU917540 WBK917540:WBQ917540 WLG917540:WLM917540 WVC917540:WVI917540 A983076 IQ983076:IW983076 SM983076:SS983076 ACI983076:ACO983076 AME983076:AMK983076 AWA983076:AWG983076 BFW983076:BGC983076 BPS983076:BPY983076 BZO983076:BZU983076 CJK983076:CJQ983076 CTG983076:CTM983076 DDC983076:DDI983076 DMY983076:DNE983076 DWU983076:DXA983076 EGQ983076:EGW983076 EQM983076:EQS983076 FAI983076:FAO983076 FKE983076:FKK983076 FUA983076:FUG983076 GDW983076:GEC983076 GNS983076:GNY983076 GXO983076:GXU983076 HHK983076:HHQ983076 HRG983076:HRM983076 IBC983076:IBI983076 IKY983076:ILE983076 IUU983076:IVA983076 JEQ983076:JEW983076 JOM983076:JOS983076 JYI983076:JYO983076 KIE983076:KIK983076 KSA983076:KSG983076 LBW983076:LCC983076 LLS983076:LLY983076 LVO983076:LVU983076 MFK983076:MFQ983076 MPG983076:MPM983076 MZC983076:MZI983076 NIY983076:NJE983076 NSU983076:NTA983076 OCQ983076:OCW983076 OMM983076:OMS983076 OWI983076:OWO983076 PGE983076:PGK983076 PQA983076:PQG983076 PZW983076:QAC983076 QJS983076:QJY983076 QTO983076:QTU983076 RDK983076:RDQ983076 RNG983076:RNM983076 RXC983076:RXI983076 SGY983076:SHE983076 SQU983076:SRA983076 TAQ983076:TAW983076 TKM983076:TKS983076 TUI983076:TUO983076 UEE983076:UEK983076 UOA983076:UOG983076 UXW983076:UYC983076 VHS983076:VHY983076 VRO983076:VRU983076 WBK983076:WBQ983076 WLG983076:WLM983076 WVC983076:WVI983076">
      <formula1>0</formula1>
    </dataValidation>
  </dataValidations>
  <printOptions horizontalCentered="1"/>
  <pageMargins left="0.62992125984251968" right="3.937007874015748E-2" top="0.19685039370078741" bottom="0.19685039370078741" header="0.31496062992125984" footer="0.31496062992125984"/>
  <pageSetup paperSize="9" scale="78" orientation="portrait"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3"/>
  <sheetViews>
    <sheetView view="pageBreakPreview" zoomScaleNormal="100" zoomScaleSheetLayoutView="100" workbookViewId="0">
      <pane xSplit="3" ySplit="6" topLeftCell="D112" activePane="bottomRight" state="frozen"/>
      <selection pane="topRight" activeCell="D1" sqref="D1"/>
      <selection pane="bottomLeft" activeCell="A8" sqref="A8"/>
      <selection pane="bottomRight" activeCell="R121" sqref="R121"/>
    </sheetView>
  </sheetViews>
  <sheetFormatPr defaultRowHeight="15" x14ac:dyDescent="0.25"/>
  <cols>
    <col min="1" max="2" width="9.140625" style="6"/>
    <col min="3" max="3" width="12.140625" style="6" customWidth="1"/>
    <col min="4" max="4" width="22.42578125" style="6" customWidth="1"/>
    <col min="5" max="5" width="21.140625" style="6" customWidth="1"/>
    <col min="6" max="6" width="24.5703125" style="6" customWidth="1"/>
    <col min="7" max="7" width="27.7109375" style="6" customWidth="1"/>
    <col min="8" max="252" width="9.140625" style="6"/>
    <col min="253" max="253" width="12.140625" style="6" customWidth="1"/>
    <col min="254" max="254" width="22.42578125" style="6" customWidth="1"/>
    <col min="255" max="255" width="21.140625" style="6" customWidth="1"/>
    <col min="256" max="256" width="24.5703125" style="6" customWidth="1"/>
    <col min="257" max="257" width="21.28515625" style="6" customWidth="1"/>
    <col min="258" max="508" width="9.140625" style="6"/>
    <col min="509" max="509" width="12.140625" style="6" customWidth="1"/>
    <col min="510" max="510" width="22.42578125" style="6" customWidth="1"/>
    <col min="511" max="511" width="21.140625" style="6" customWidth="1"/>
    <col min="512" max="512" width="24.5703125" style="6" customWidth="1"/>
    <col min="513" max="513" width="21.28515625" style="6" customWidth="1"/>
    <col min="514" max="764" width="9.140625" style="6"/>
    <col min="765" max="765" width="12.140625" style="6" customWidth="1"/>
    <col min="766" max="766" width="22.42578125" style="6" customWidth="1"/>
    <col min="767" max="767" width="21.140625" style="6" customWidth="1"/>
    <col min="768" max="768" width="24.5703125" style="6" customWidth="1"/>
    <col min="769" max="769" width="21.28515625" style="6" customWidth="1"/>
    <col min="770" max="1020" width="9.140625" style="6"/>
    <col min="1021" max="1021" width="12.140625" style="6" customWidth="1"/>
    <col min="1022" max="1022" width="22.42578125" style="6" customWidth="1"/>
    <col min="1023" max="1023" width="21.140625" style="6" customWidth="1"/>
    <col min="1024" max="1024" width="24.5703125" style="6" customWidth="1"/>
    <col min="1025" max="1025" width="21.28515625" style="6" customWidth="1"/>
    <col min="1026" max="1276" width="9.140625" style="6"/>
    <col min="1277" max="1277" width="12.140625" style="6" customWidth="1"/>
    <col min="1278" max="1278" width="22.42578125" style="6" customWidth="1"/>
    <col min="1279" max="1279" width="21.140625" style="6" customWidth="1"/>
    <col min="1280" max="1280" width="24.5703125" style="6" customWidth="1"/>
    <col min="1281" max="1281" width="21.28515625" style="6" customWidth="1"/>
    <col min="1282" max="1532" width="9.140625" style="6"/>
    <col min="1533" max="1533" width="12.140625" style="6" customWidth="1"/>
    <col min="1534" max="1534" width="22.42578125" style="6" customWidth="1"/>
    <col min="1535" max="1535" width="21.140625" style="6" customWidth="1"/>
    <col min="1536" max="1536" width="24.5703125" style="6" customWidth="1"/>
    <col min="1537" max="1537" width="21.28515625" style="6" customWidth="1"/>
    <col min="1538" max="1788" width="9.140625" style="6"/>
    <col min="1789" max="1789" width="12.140625" style="6" customWidth="1"/>
    <col min="1790" max="1790" width="22.42578125" style="6" customWidth="1"/>
    <col min="1791" max="1791" width="21.140625" style="6" customWidth="1"/>
    <col min="1792" max="1792" width="24.5703125" style="6" customWidth="1"/>
    <col min="1793" max="1793" width="21.28515625" style="6" customWidth="1"/>
    <col min="1794" max="2044" width="9.140625" style="6"/>
    <col min="2045" max="2045" width="12.140625" style="6" customWidth="1"/>
    <col min="2046" max="2046" width="22.42578125" style="6" customWidth="1"/>
    <col min="2047" max="2047" width="21.140625" style="6" customWidth="1"/>
    <col min="2048" max="2048" width="24.5703125" style="6" customWidth="1"/>
    <col min="2049" max="2049" width="21.28515625" style="6" customWidth="1"/>
    <col min="2050" max="2300" width="9.140625" style="6"/>
    <col min="2301" max="2301" width="12.140625" style="6" customWidth="1"/>
    <col min="2302" max="2302" width="22.42578125" style="6" customWidth="1"/>
    <col min="2303" max="2303" width="21.140625" style="6" customWidth="1"/>
    <col min="2304" max="2304" width="24.5703125" style="6" customWidth="1"/>
    <col min="2305" max="2305" width="21.28515625" style="6" customWidth="1"/>
    <col min="2306" max="2556" width="9.140625" style="6"/>
    <col min="2557" max="2557" width="12.140625" style="6" customWidth="1"/>
    <col min="2558" max="2558" width="22.42578125" style="6" customWidth="1"/>
    <col min="2559" max="2559" width="21.140625" style="6" customWidth="1"/>
    <col min="2560" max="2560" width="24.5703125" style="6" customWidth="1"/>
    <col min="2561" max="2561" width="21.28515625" style="6" customWidth="1"/>
    <col min="2562" max="2812" width="9.140625" style="6"/>
    <col min="2813" max="2813" width="12.140625" style="6" customWidth="1"/>
    <col min="2814" max="2814" width="22.42578125" style="6" customWidth="1"/>
    <col min="2815" max="2815" width="21.140625" style="6" customWidth="1"/>
    <col min="2816" max="2816" width="24.5703125" style="6" customWidth="1"/>
    <col min="2817" max="2817" width="21.28515625" style="6" customWidth="1"/>
    <col min="2818" max="3068" width="9.140625" style="6"/>
    <col min="3069" max="3069" width="12.140625" style="6" customWidth="1"/>
    <col min="3070" max="3070" width="22.42578125" style="6" customWidth="1"/>
    <col min="3071" max="3071" width="21.140625" style="6" customWidth="1"/>
    <col min="3072" max="3072" width="24.5703125" style="6" customWidth="1"/>
    <col min="3073" max="3073" width="21.28515625" style="6" customWidth="1"/>
    <col min="3074" max="3324" width="9.140625" style="6"/>
    <col min="3325" max="3325" width="12.140625" style="6" customWidth="1"/>
    <col min="3326" max="3326" width="22.42578125" style="6" customWidth="1"/>
    <col min="3327" max="3327" width="21.140625" style="6" customWidth="1"/>
    <col min="3328" max="3328" width="24.5703125" style="6" customWidth="1"/>
    <col min="3329" max="3329" width="21.28515625" style="6" customWidth="1"/>
    <col min="3330" max="3580" width="9.140625" style="6"/>
    <col min="3581" max="3581" width="12.140625" style="6" customWidth="1"/>
    <col min="3582" max="3582" width="22.42578125" style="6" customWidth="1"/>
    <col min="3583" max="3583" width="21.140625" style="6" customWidth="1"/>
    <col min="3584" max="3584" width="24.5703125" style="6" customWidth="1"/>
    <col min="3585" max="3585" width="21.28515625" style="6" customWidth="1"/>
    <col min="3586" max="3836" width="9.140625" style="6"/>
    <col min="3837" max="3837" width="12.140625" style="6" customWidth="1"/>
    <col min="3838" max="3838" width="22.42578125" style="6" customWidth="1"/>
    <col min="3839" max="3839" width="21.140625" style="6" customWidth="1"/>
    <col min="3840" max="3840" width="24.5703125" style="6" customWidth="1"/>
    <col min="3841" max="3841" width="21.28515625" style="6" customWidth="1"/>
    <col min="3842" max="4092" width="9.140625" style="6"/>
    <col min="4093" max="4093" width="12.140625" style="6" customWidth="1"/>
    <col min="4094" max="4094" width="22.42578125" style="6" customWidth="1"/>
    <col min="4095" max="4095" width="21.140625" style="6" customWidth="1"/>
    <col min="4096" max="4096" width="24.5703125" style="6" customWidth="1"/>
    <col min="4097" max="4097" width="21.28515625" style="6" customWidth="1"/>
    <col min="4098" max="4348" width="9.140625" style="6"/>
    <col min="4349" max="4349" width="12.140625" style="6" customWidth="1"/>
    <col min="4350" max="4350" width="22.42578125" style="6" customWidth="1"/>
    <col min="4351" max="4351" width="21.140625" style="6" customWidth="1"/>
    <col min="4352" max="4352" width="24.5703125" style="6" customWidth="1"/>
    <col min="4353" max="4353" width="21.28515625" style="6" customWidth="1"/>
    <col min="4354" max="4604" width="9.140625" style="6"/>
    <col min="4605" max="4605" width="12.140625" style="6" customWidth="1"/>
    <col min="4606" max="4606" width="22.42578125" style="6" customWidth="1"/>
    <col min="4607" max="4607" width="21.140625" style="6" customWidth="1"/>
    <col min="4608" max="4608" width="24.5703125" style="6" customWidth="1"/>
    <col min="4609" max="4609" width="21.28515625" style="6" customWidth="1"/>
    <col min="4610" max="4860" width="9.140625" style="6"/>
    <col min="4861" max="4861" width="12.140625" style="6" customWidth="1"/>
    <col min="4862" max="4862" width="22.42578125" style="6" customWidth="1"/>
    <col min="4863" max="4863" width="21.140625" style="6" customWidth="1"/>
    <col min="4864" max="4864" width="24.5703125" style="6" customWidth="1"/>
    <col min="4865" max="4865" width="21.28515625" style="6" customWidth="1"/>
    <col min="4866" max="5116" width="9.140625" style="6"/>
    <col min="5117" max="5117" width="12.140625" style="6" customWidth="1"/>
    <col min="5118" max="5118" width="22.42578125" style="6" customWidth="1"/>
    <col min="5119" max="5119" width="21.140625" style="6" customWidth="1"/>
    <col min="5120" max="5120" width="24.5703125" style="6" customWidth="1"/>
    <col min="5121" max="5121" width="21.28515625" style="6" customWidth="1"/>
    <col min="5122" max="5372" width="9.140625" style="6"/>
    <col min="5373" max="5373" width="12.140625" style="6" customWidth="1"/>
    <col min="5374" max="5374" width="22.42578125" style="6" customWidth="1"/>
    <col min="5375" max="5375" width="21.140625" style="6" customWidth="1"/>
    <col min="5376" max="5376" width="24.5703125" style="6" customWidth="1"/>
    <col min="5377" max="5377" width="21.28515625" style="6" customWidth="1"/>
    <col min="5378" max="5628" width="9.140625" style="6"/>
    <col min="5629" max="5629" width="12.140625" style="6" customWidth="1"/>
    <col min="5630" max="5630" width="22.42578125" style="6" customWidth="1"/>
    <col min="5631" max="5631" width="21.140625" style="6" customWidth="1"/>
    <col min="5632" max="5632" width="24.5703125" style="6" customWidth="1"/>
    <col min="5633" max="5633" width="21.28515625" style="6" customWidth="1"/>
    <col min="5634" max="5884" width="9.140625" style="6"/>
    <col min="5885" max="5885" width="12.140625" style="6" customWidth="1"/>
    <col min="5886" max="5886" width="22.42578125" style="6" customWidth="1"/>
    <col min="5887" max="5887" width="21.140625" style="6" customWidth="1"/>
    <col min="5888" max="5888" width="24.5703125" style="6" customWidth="1"/>
    <col min="5889" max="5889" width="21.28515625" style="6" customWidth="1"/>
    <col min="5890" max="6140" width="9.140625" style="6"/>
    <col min="6141" max="6141" width="12.140625" style="6" customWidth="1"/>
    <col min="6142" max="6142" width="22.42578125" style="6" customWidth="1"/>
    <col min="6143" max="6143" width="21.140625" style="6" customWidth="1"/>
    <col min="6144" max="6144" width="24.5703125" style="6" customWidth="1"/>
    <col min="6145" max="6145" width="21.28515625" style="6" customWidth="1"/>
    <col min="6146" max="6396" width="9.140625" style="6"/>
    <col min="6397" max="6397" width="12.140625" style="6" customWidth="1"/>
    <col min="6398" max="6398" width="22.42578125" style="6" customWidth="1"/>
    <col min="6399" max="6399" width="21.140625" style="6" customWidth="1"/>
    <col min="6400" max="6400" width="24.5703125" style="6" customWidth="1"/>
    <col min="6401" max="6401" width="21.28515625" style="6" customWidth="1"/>
    <col min="6402" max="6652" width="9.140625" style="6"/>
    <col min="6653" max="6653" width="12.140625" style="6" customWidth="1"/>
    <col min="6654" max="6654" width="22.42578125" style="6" customWidth="1"/>
    <col min="6655" max="6655" width="21.140625" style="6" customWidth="1"/>
    <col min="6656" max="6656" width="24.5703125" style="6" customWidth="1"/>
    <col min="6657" max="6657" width="21.28515625" style="6" customWidth="1"/>
    <col min="6658" max="6908" width="9.140625" style="6"/>
    <col min="6909" max="6909" width="12.140625" style="6" customWidth="1"/>
    <col min="6910" max="6910" width="22.42578125" style="6" customWidth="1"/>
    <col min="6911" max="6911" width="21.140625" style="6" customWidth="1"/>
    <col min="6912" max="6912" width="24.5703125" style="6" customWidth="1"/>
    <col min="6913" max="6913" width="21.28515625" style="6" customWidth="1"/>
    <col min="6914" max="7164" width="9.140625" style="6"/>
    <col min="7165" max="7165" width="12.140625" style="6" customWidth="1"/>
    <col min="7166" max="7166" width="22.42578125" style="6" customWidth="1"/>
    <col min="7167" max="7167" width="21.140625" style="6" customWidth="1"/>
    <col min="7168" max="7168" width="24.5703125" style="6" customWidth="1"/>
    <col min="7169" max="7169" width="21.28515625" style="6" customWidth="1"/>
    <col min="7170" max="7420" width="9.140625" style="6"/>
    <col min="7421" max="7421" width="12.140625" style="6" customWidth="1"/>
    <col min="7422" max="7422" width="22.42578125" style="6" customWidth="1"/>
    <col min="7423" max="7423" width="21.140625" style="6" customWidth="1"/>
    <col min="7424" max="7424" width="24.5703125" style="6" customWidth="1"/>
    <col min="7425" max="7425" width="21.28515625" style="6" customWidth="1"/>
    <col min="7426" max="7676" width="9.140625" style="6"/>
    <col min="7677" max="7677" width="12.140625" style="6" customWidth="1"/>
    <col min="7678" max="7678" width="22.42578125" style="6" customWidth="1"/>
    <col min="7679" max="7679" width="21.140625" style="6" customWidth="1"/>
    <col min="7680" max="7680" width="24.5703125" style="6" customWidth="1"/>
    <col min="7681" max="7681" width="21.28515625" style="6" customWidth="1"/>
    <col min="7682" max="7932" width="9.140625" style="6"/>
    <col min="7933" max="7933" width="12.140625" style="6" customWidth="1"/>
    <col min="7934" max="7934" width="22.42578125" style="6" customWidth="1"/>
    <col min="7935" max="7935" width="21.140625" style="6" customWidth="1"/>
    <col min="7936" max="7936" width="24.5703125" style="6" customWidth="1"/>
    <col min="7937" max="7937" width="21.28515625" style="6" customWidth="1"/>
    <col min="7938" max="8188" width="9.140625" style="6"/>
    <col min="8189" max="8189" width="12.140625" style="6" customWidth="1"/>
    <col min="8190" max="8190" width="22.42578125" style="6" customWidth="1"/>
    <col min="8191" max="8191" width="21.140625" style="6" customWidth="1"/>
    <col min="8192" max="8192" width="24.5703125" style="6" customWidth="1"/>
    <col min="8193" max="8193" width="21.28515625" style="6" customWidth="1"/>
    <col min="8194" max="8444" width="9.140625" style="6"/>
    <col min="8445" max="8445" width="12.140625" style="6" customWidth="1"/>
    <col min="8446" max="8446" width="22.42578125" style="6" customWidth="1"/>
    <col min="8447" max="8447" width="21.140625" style="6" customWidth="1"/>
    <col min="8448" max="8448" width="24.5703125" style="6" customWidth="1"/>
    <col min="8449" max="8449" width="21.28515625" style="6" customWidth="1"/>
    <col min="8450" max="8700" width="9.140625" style="6"/>
    <col min="8701" max="8701" width="12.140625" style="6" customWidth="1"/>
    <col min="8702" max="8702" width="22.42578125" style="6" customWidth="1"/>
    <col min="8703" max="8703" width="21.140625" style="6" customWidth="1"/>
    <col min="8704" max="8704" width="24.5703125" style="6" customWidth="1"/>
    <col min="8705" max="8705" width="21.28515625" style="6" customWidth="1"/>
    <col min="8706" max="8956" width="9.140625" style="6"/>
    <col min="8957" max="8957" width="12.140625" style="6" customWidth="1"/>
    <col min="8958" max="8958" width="22.42578125" style="6" customWidth="1"/>
    <col min="8959" max="8959" width="21.140625" style="6" customWidth="1"/>
    <col min="8960" max="8960" width="24.5703125" style="6" customWidth="1"/>
    <col min="8961" max="8961" width="21.28515625" style="6" customWidth="1"/>
    <col min="8962" max="9212" width="9.140625" style="6"/>
    <col min="9213" max="9213" width="12.140625" style="6" customWidth="1"/>
    <col min="9214" max="9214" width="22.42578125" style="6" customWidth="1"/>
    <col min="9215" max="9215" width="21.140625" style="6" customWidth="1"/>
    <col min="9216" max="9216" width="24.5703125" style="6" customWidth="1"/>
    <col min="9217" max="9217" width="21.28515625" style="6" customWidth="1"/>
    <col min="9218" max="9468" width="9.140625" style="6"/>
    <col min="9469" max="9469" width="12.140625" style="6" customWidth="1"/>
    <col min="9470" max="9470" width="22.42578125" style="6" customWidth="1"/>
    <col min="9471" max="9471" width="21.140625" style="6" customWidth="1"/>
    <col min="9472" max="9472" width="24.5703125" style="6" customWidth="1"/>
    <col min="9473" max="9473" width="21.28515625" style="6" customWidth="1"/>
    <col min="9474" max="9724" width="9.140625" style="6"/>
    <col min="9725" max="9725" width="12.140625" style="6" customWidth="1"/>
    <col min="9726" max="9726" width="22.42578125" style="6" customWidth="1"/>
    <col min="9727" max="9727" width="21.140625" style="6" customWidth="1"/>
    <col min="9728" max="9728" width="24.5703125" style="6" customWidth="1"/>
    <col min="9729" max="9729" width="21.28515625" style="6" customWidth="1"/>
    <col min="9730" max="9980" width="9.140625" style="6"/>
    <col min="9981" max="9981" width="12.140625" style="6" customWidth="1"/>
    <col min="9982" max="9982" width="22.42578125" style="6" customWidth="1"/>
    <col min="9983" max="9983" width="21.140625" style="6" customWidth="1"/>
    <col min="9984" max="9984" width="24.5703125" style="6" customWidth="1"/>
    <col min="9985" max="9985" width="21.28515625" style="6" customWidth="1"/>
    <col min="9986" max="10236" width="9.140625" style="6"/>
    <col min="10237" max="10237" width="12.140625" style="6" customWidth="1"/>
    <col min="10238" max="10238" width="22.42578125" style="6" customWidth="1"/>
    <col min="10239" max="10239" width="21.140625" style="6" customWidth="1"/>
    <col min="10240" max="10240" width="24.5703125" style="6" customWidth="1"/>
    <col min="10241" max="10241" width="21.28515625" style="6" customWidth="1"/>
    <col min="10242" max="10492" width="9.140625" style="6"/>
    <col min="10493" max="10493" width="12.140625" style="6" customWidth="1"/>
    <col min="10494" max="10494" width="22.42578125" style="6" customWidth="1"/>
    <col min="10495" max="10495" width="21.140625" style="6" customWidth="1"/>
    <col min="10496" max="10496" width="24.5703125" style="6" customWidth="1"/>
    <col min="10497" max="10497" width="21.28515625" style="6" customWidth="1"/>
    <col min="10498" max="10748" width="9.140625" style="6"/>
    <col min="10749" max="10749" width="12.140625" style="6" customWidth="1"/>
    <col min="10750" max="10750" width="22.42578125" style="6" customWidth="1"/>
    <col min="10751" max="10751" width="21.140625" style="6" customWidth="1"/>
    <col min="10752" max="10752" width="24.5703125" style="6" customWidth="1"/>
    <col min="10753" max="10753" width="21.28515625" style="6" customWidth="1"/>
    <col min="10754" max="11004" width="9.140625" style="6"/>
    <col min="11005" max="11005" width="12.140625" style="6" customWidth="1"/>
    <col min="11006" max="11006" width="22.42578125" style="6" customWidth="1"/>
    <col min="11007" max="11007" width="21.140625" style="6" customWidth="1"/>
    <col min="11008" max="11008" width="24.5703125" style="6" customWidth="1"/>
    <col min="11009" max="11009" width="21.28515625" style="6" customWidth="1"/>
    <col min="11010" max="11260" width="9.140625" style="6"/>
    <col min="11261" max="11261" width="12.140625" style="6" customWidth="1"/>
    <col min="11262" max="11262" width="22.42578125" style="6" customWidth="1"/>
    <col min="11263" max="11263" width="21.140625" style="6" customWidth="1"/>
    <col min="11264" max="11264" width="24.5703125" style="6" customWidth="1"/>
    <col min="11265" max="11265" width="21.28515625" style="6" customWidth="1"/>
    <col min="11266" max="11516" width="9.140625" style="6"/>
    <col min="11517" max="11517" width="12.140625" style="6" customWidth="1"/>
    <col min="11518" max="11518" width="22.42578125" style="6" customWidth="1"/>
    <col min="11519" max="11519" width="21.140625" style="6" customWidth="1"/>
    <col min="11520" max="11520" width="24.5703125" style="6" customWidth="1"/>
    <col min="11521" max="11521" width="21.28515625" style="6" customWidth="1"/>
    <col min="11522" max="11772" width="9.140625" style="6"/>
    <col min="11773" max="11773" width="12.140625" style="6" customWidth="1"/>
    <col min="11774" max="11774" width="22.42578125" style="6" customWidth="1"/>
    <col min="11775" max="11775" width="21.140625" style="6" customWidth="1"/>
    <col min="11776" max="11776" width="24.5703125" style="6" customWidth="1"/>
    <col min="11777" max="11777" width="21.28515625" style="6" customWidth="1"/>
    <col min="11778" max="12028" width="9.140625" style="6"/>
    <col min="12029" max="12029" width="12.140625" style="6" customWidth="1"/>
    <col min="12030" max="12030" width="22.42578125" style="6" customWidth="1"/>
    <col min="12031" max="12031" width="21.140625" style="6" customWidth="1"/>
    <col min="12032" max="12032" width="24.5703125" style="6" customWidth="1"/>
    <col min="12033" max="12033" width="21.28515625" style="6" customWidth="1"/>
    <col min="12034" max="12284" width="9.140625" style="6"/>
    <col min="12285" max="12285" width="12.140625" style="6" customWidth="1"/>
    <col min="12286" max="12286" width="22.42578125" style="6" customWidth="1"/>
    <col min="12287" max="12287" width="21.140625" style="6" customWidth="1"/>
    <col min="12288" max="12288" width="24.5703125" style="6" customWidth="1"/>
    <col min="12289" max="12289" width="21.28515625" style="6" customWidth="1"/>
    <col min="12290" max="12540" width="9.140625" style="6"/>
    <col min="12541" max="12541" width="12.140625" style="6" customWidth="1"/>
    <col min="12542" max="12542" width="22.42578125" style="6" customWidth="1"/>
    <col min="12543" max="12543" width="21.140625" style="6" customWidth="1"/>
    <col min="12544" max="12544" width="24.5703125" style="6" customWidth="1"/>
    <col min="12545" max="12545" width="21.28515625" style="6" customWidth="1"/>
    <col min="12546" max="12796" width="9.140625" style="6"/>
    <col min="12797" max="12797" width="12.140625" style="6" customWidth="1"/>
    <col min="12798" max="12798" width="22.42578125" style="6" customWidth="1"/>
    <col min="12799" max="12799" width="21.140625" style="6" customWidth="1"/>
    <col min="12800" max="12800" width="24.5703125" style="6" customWidth="1"/>
    <col min="12801" max="12801" width="21.28515625" style="6" customWidth="1"/>
    <col min="12802" max="13052" width="9.140625" style="6"/>
    <col min="13053" max="13053" width="12.140625" style="6" customWidth="1"/>
    <col min="13054" max="13054" width="22.42578125" style="6" customWidth="1"/>
    <col min="13055" max="13055" width="21.140625" style="6" customWidth="1"/>
    <col min="13056" max="13056" width="24.5703125" style="6" customWidth="1"/>
    <col min="13057" max="13057" width="21.28515625" style="6" customWidth="1"/>
    <col min="13058" max="13308" width="9.140625" style="6"/>
    <col min="13309" max="13309" width="12.140625" style="6" customWidth="1"/>
    <col min="13310" max="13310" width="22.42578125" style="6" customWidth="1"/>
    <col min="13311" max="13311" width="21.140625" style="6" customWidth="1"/>
    <col min="13312" max="13312" width="24.5703125" style="6" customWidth="1"/>
    <col min="13313" max="13313" width="21.28515625" style="6" customWidth="1"/>
    <col min="13314" max="13564" width="9.140625" style="6"/>
    <col min="13565" max="13565" width="12.140625" style="6" customWidth="1"/>
    <col min="13566" max="13566" width="22.42578125" style="6" customWidth="1"/>
    <col min="13567" max="13567" width="21.140625" style="6" customWidth="1"/>
    <col min="13568" max="13568" width="24.5703125" style="6" customWidth="1"/>
    <col min="13569" max="13569" width="21.28515625" style="6" customWidth="1"/>
    <col min="13570" max="13820" width="9.140625" style="6"/>
    <col min="13821" max="13821" width="12.140625" style="6" customWidth="1"/>
    <col min="13822" max="13822" width="22.42578125" style="6" customWidth="1"/>
    <col min="13823" max="13823" width="21.140625" style="6" customWidth="1"/>
    <col min="13824" max="13824" width="24.5703125" style="6" customWidth="1"/>
    <col min="13825" max="13825" width="21.28515625" style="6" customWidth="1"/>
    <col min="13826" max="14076" width="9.140625" style="6"/>
    <col min="14077" max="14077" width="12.140625" style="6" customWidth="1"/>
    <col min="14078" max="14078" width="22.42578125" style="6" customWidth="1"/>
    <col min="14079" max="14079" width="21.140625" style="6" customWidth="1"/>
    <col min="14080" max="14080" width="24.5703125" style="6" customWidth="1"/>
    <col min="14081" max="14081" width="21.28515625" style="6" customWidth="1"/>
    <col min="14082" max="14332" width="9.140625" style="6"/>
    <col min="14333" max="14333" width="12.140625" style="6" customWidth="1"/>
    <col min="14334" max="14334" width="22.42578125" style="6" customWidth="1"/>
    <col min="14335" max="14335" width="21.140625" style="6" customWidth="1"/>
    <col min="14336" max="14336" width="24.5703125" style="6" customWidth="1"/>
    <col min="14337" max="14337" width="21.28515625" style="6" customWidth="1"/>
    <col min="14338" max="14588" width="9.140625" style="6"/>
    <col min="14589" max="14589" width="12.140625" style="6" customWidth="1"/>
    <col min="14590" max="14590" width="22.42578125" style="6" customWidth="1"/>
    <col min="14591" max="14591" width="21.140625" style="6" customWidth="1"/>
    <col min="14592" max="14592" width="24.5703125" style="6" customWidth="1"/>
    <col min="14593" max="14593" width="21.28515625" style="6" customWidth="1"/>
    <col min="14594" max="14844" width="9.140625" style="6"/>
    <col min="14845" max="14845" width="12.140625" style="6" customWidth="1"/>
    <col min="14846" max="14846" width="22.42578125" style="6" customWidth="1"/>
    <col min="14847" max="14847" width="21.140625" style="6" customWidth="1"/>
    <col min="14848" max="14848" width="24.5703125" style="6" customWidth="1"/>
    <col min="14849" max="14849" width="21.28515625" style="6" customWidth="1"/>
    <col min="14850" max="15100" width="9.140625" style="6"/>
    <col min="15101" max="15101" width="12.140625" style="6" customWidth="1"/>
    <col min="15102" max="15102" width="22.42578125" style="6" customWidth="1"/>
    <col min="15103" max="15103" width="21.140625" style="6" customWidth="1"/>
    <col min="15104" max="15104" width="24.5703125" style="6" customWidth="1"/>
    <col min="15105" max="15105" width="21.28515625" style="6" customWidth="1"/>
    <col min="15106" max="15356" width="9.140625" style="6"/>
    <col min="15357" max="15357" width="12.140625" style="6" customWidth="1"/>
    <col min="15358" max="15358" width="22.42578125" style="6" customWidth="1"/>
    <col min="15359" max="15359" width="21.140625" style="6" customWidth="1"/>
    <col min="15360" max="15360" width="24.5703125" style="6" customWidth="1"/>
    <col min="15361" max="15361" width="21.28515625" style="6" customWidth="1"/>
    <col min="15362" max="15612" width="9.140625" style="6"/>
    <col min="15613" max="15613" width="12.140625" style="6" customWidth="1"/>
    <col min="15614" max="15614" width="22.42578125" style="6" customWidth="1"/>
    <col min="15615" max="15615" width="21.140625" style="6" customWidth="1"/>
    <col min="15616" max="15616" width="24.5703125" style="6" customWidth="1"/>
    <col min="15617" max="15617" width="21.28515625" style="6" customWidth="1"/>
    <col min="15618" max="15868" width="9.140625" style="6"/>
    <col min="15869" max="15869" width="12.140625" style="6" customWidth="1"/>
    <col min="15870" max="15870" width="22.42578125" style="6" customWidth="1"/>
    <col min="15871" max="15871" width="21.140625" style="6" customWidth="1"/>
    <col min="15872" max="15872" width="24.5703125" style="6" customWidth="1"/>
    <col min="15873" max="15873" width="21.28515625" style="6" customWidth="1"/>
    <col min="15874" max="16124" width="9.140625" style="6"/>
    <col min="16125" max="16125" width="12.140625" style="6" customWidth="1"/>
    <col min="16126" max="16126" width="22.42578125" style="6" customWidth="1"/>
    <col min="16127" max="16127" width="21.140625" style="6" customWidth="1"/>
    <col min="16128" max="16128" width="24.5703125" style="6" customWidth="1"/>
    <col min="16129" max="16129" width="21.28515625" style="6" customWidth="1"/>
    <col min="16130" max="16384" width="9.140625" style="6"/>
  </cols>
  <sheetData>
    <row r="1" spans="1:9" ht="15.75" x14ac:dyDescent="0.25">
      <c r="A1" s="7"/>
      <c r="B1" s="7"/>
      <c r="C1" s="7"/>
      <c r="D1" s="7"/>
      <c r="E1" s="7"/>
      <c r="F1" s="187"/>
      <c r="G1" s="455" t="s">
        <v>692</v>
      </c>
    </row>
    <row r="2" spans="1:9" ht="62.25" customHeight="1" x14ac:dyDescent="0.25">
      <c r="A2" s="7"/>
      <c r="B2" s="7"/>
      <c r="C2" s="7"/>
      <c r="D2" s="7"/>
      <c r="E2" s="7"/>
      <c r="F2" s="588" t="s">
        <v>659</v>
      </c>
      <c r="G2" s="588"/>
    </row>
    <row r="3" spans="1:9" ht="16.5" customHeight="1" x14ac:dyDescent="0.25">
      <c r="A3" s="102"/>
      <c r="B3" s="102"/>
      <c r="C3" s="102"/>
      <c r="D3" s="102"/>
      <c r="E3" s="102"/>
      <c r="F3" s="456"/>
      <c r="G3" s="456"/>
    </row>
    <row r="4" spans="1:9" ht="31.5" customHeight="1" x14ac:dyDescent="0.25">
      <c r="A4" s="627" t="s">
        <v>726</v>
      </c>
      <c r="B4" s="628"/>
      <c r="C4" s="628"/>
      <c r="D4" s="628"/>
      <c r="E4" s="628"/>
      <c r="F4" s="628"/>
      <c r="G4" s="629"/>
    </row>
    <row r="5" spans="1:9" ht="15.75" x14ac:dyDescent="0.25">
      <c r="A5" s="591" t="s">
        <v>329</v>
      </c>
      <c r="B5" s="591"/>
      <c r="C5" s="591"/>
      <c r="D5" s="591" t="s">
        <v>12</v>
      </c>
      <c r="E5" s="591"/>
      <c r="F5" s="591" t="s">
        <v>0</v>
      </c>
      <c r="G5" s="591"/>
    </row>
    <row r="6" spans="1:9" ht="63" x14ac:dyDescent="0.25">
      <c r="A6" s="591"/>
      <c r="B6" s="591"/>
      <c r="C6" s="591"/>
      <c r="D6" s="457" t="s">
        <v>728</v>
      </c>
      <c r="E6" s="457" t="s">
        <v>331</v>
      </c>
      <c r="F6" s="457" t="s">
        <v>729</v>
      </c>
      <c r="G6" s="457" t="s">
        <v>331</v>
      </c>
    </row>
    <row r="7" spans="1:9" ht="15.75" x14ac:dyDescent="0.25">
      <c r="A7" s="618">
        <v>1</v>
      </c>
      <c r="B7" s="618"/>
      <c r="C7" s="618"/>
      <c r="D7" s="458">
        <v>9</v>
      </c>
      <c r="E7" s="458">
        <v>7</v>
      </c>
      <c r="F7" s="458">
        <v>9</v>
      </c>
      <c r="G7" s="458">
        <v>7</v>
      </c>
    </row>
    <row r="8" spans="1:9" ht="15.75" x14ac:dyDescent="0.25">
      <c r="A8" s="618">
        <v>2</v>
      </c>
      <c r="B8" s="618"/>
      <c r="C8" s="618"/>
      <c r="D8" s="458">
        <v>10</v>
      </c>
      <c r="E8" s="458">
        <v>7</v>
      </c>
      <c r="F8" s="458">
        <v>10</v>
      </c>
      <c r="G8" s="458">
        <v>7</v>
      </c>
    </row>
    <row r="9" spans="1:9" ht="15.75" x14ac:dyDescent="0.25">
      <c r="A9" s="618">
        <v>3</v>
      </c>
      <c r="B9" s="618"/>
      <c r="C9" s="618"/>
      <c r="D9" s="458">
        <v>10</v>
      </c>
      <c r="E9" s="458">
        <v>7</v>
      </c>
      <c r="F9" s="458">
        <v>10</v>
      </c>
      <c r="G9" s="458">
        <v>7</v>
      </c>
    </row>
    <row r="10" spans="1:9" ht="15.75" x14ac:dyDescent="0.25">
      <c r="A10" s="618">
        <v>6</v>
      </c>
      <c r="B10" s="618"/>
      <c r="C10" s="618"/>
      <c r="D10" s="458">
        <v>9</v>
      </c>
      <c r="E10" s="458">
        <v>7</v>
      </c>
      <c r="F10" s="458">
        <v>7</v>
      </c>
      <c r="G10" s="458">
        <v>5</v>
      </c>
    </row>
    <row r="11" spans="1:9" ht="15.75" x14ac:dyDescent="0.25">
      <c r="A11" s="618">
        <v>7</v>
      </c>
      <c r="B11" s="618"/>
      <c r="C11" s="618"/>
      <c r="D11" s="458">
        <v>11</v>
      </c>
      <c r="E11" s="458">
        <v>8</v>
      </c>
      <c r="F11" s="458">
        <v>11</v>
      </c>
      <c r="G11" s="458">
        <v>8</v>
      </c>
    </row>
    <row r="12" spans="1:9" ht="15.75" x14ac:dyDescent="0.25">
      <c r="A12" s="618">
        <v>8</v>
      </c>
      <c r="B12" s="618"/>
      <c r="C12" s="618"/>
      <c r="D12" s="458">
        <v>6</v>
      </c>
      <c r="E12" s="458">
        <v>4</v>
      </c>
      <c r="F12" s="458">
        <v>6</v>
      </c>
      <c r="G12" s="458">
        <v>4</v>
      </c>
      <c r="I12" s="297"/>
    </row>
    <row r="13" spans="1:9" ht="15.75" x14ac:dyDescent="0.25">
      <c r="A13" s="618">
        <v>10</v>
      </c>
      <c r="B13" s="618"/>
      <c r="C13" s="618"/>
      <c r="D13" s="458">
        <v>10</v>
      </c>
      <c r="E13" s="458">
        <v>7</v>
      </c>
      <c r="F13" s="458">
        <v>10</v>
      </c>
      <c r="G13" s="458">
        <v>7</v>
      </c>
    </row>
    <row r="14" spans="1:9" ht="15.75" x14ac:dyDescent="0.25">
      <c r="A14" s="618">
        <v>21</v>
      </c>
      <c r="B14" s="618"/>
      <c r="C14" s="618"/>
      <c r="D14" s="458">
        <v>9</v>
      </c>
      <c r="E14" s="458">
        <v>7</v>
      </c>
      <c r="F14" s="458">
        <v>11</v>
      </c>
      <c r="G14" s="458">
        <v>9</v>
      </c>
    </row>
    <row r="15" spans="1:9" ht="15.75" x14ac:dyDescent="0.25">
      <c r="A15" s="618">
        <v>22</v>
      </c>
      <c r="B15" s="618"/>
      <c r="C15" s="618"/>
      <c r="D15" s="458">
        <v>10</v>
      </c>
      <c r="E15" s="458">
        <v>7</v>
      </c>
      <c r="F15" s="458">
        <v>10</v>
      </c>
      <c r="G15" s="458">
        <v>7</v>
      </c>
    </row>
    <row r="16" spans="1:9" ht="15.75" x14ac:dyDescent="0.25">
      <c r="A16" s="618">
        <v>23</v>
      </c>
      <c r="B16" s="618"/>
      <c r="C16" s="618"/>
      <c r="D16" s="458">
        <v>10</v>
      </c>
      <c r="E16" s="458">
        <v>7</v>
      </c>
      <c r="F16" s="458">
        <v>10</v>
      </c>
      <c r="G16" s="458">
        <v>7</v>
      </c>
    </row>
    <row r="17" spans="1:7" ht="15.75" x14ac:dyDescent="0.25">
      <c r="A17" s="618">
        <v>24</v>
      </c>
      <c r="B17" s="618"/>
      <c r="C17" s="618"/>
      <c r="D17" s="458">
        <v>10</v>
      </c>
      <c r="E17" s="458">
        <v>7</v>
      </c>
      <c r="F17" s="458">
        <v>10</v>
      </c>
      <c r="G17" s="458">
        <v>7</v>
      </c>
    </row>
    <row r="18" spans="1:7" ht="15.75" x14ac:dyDescent="0.25">
      <c r="A18" s="618">
        <v>25</v>
      </c>
      <c r="B18" s="618"/>
      <c r="C18" s="618"/>
      <c r="D18" s="458">
        <v>10</v>
      </c>
      <c r="E18" s="458">
        <v>7</v>
      </c>
      <c r="F18" s="458">
        <v>10</v>
      </c>
      <c r="G18" s="458">
        <v>7</v>
      </c>
    </row>
    <row r="19" spans="1:7" ht="15.75" x14ac:dyDescent="0.25">
      <c r="A19" s="618">
        <v>26</v>
      </c>
      <c r="B19" s="618"/>
      <c r="C19" s="618"/>
      <c r="D19" s="458">
        <v>10</v>
      </c>
      <c r="E19" s="458">
        <v>7</v>
      </c>
      <c r="F19" s="458">
        <v>11</v>
      </c>
      <c r="G19" s="458">
        <v>9</v>
      </c>
    </row>
    <row r="20" spans="1:7" ht="15.75" x14ac:dyDescent="0.25">
      <c r="A20" s="624">
        <v>27</v>
      </c>
      <c r="B20" s="625"/>
      <c r="C20" s="626"/>
      <c r="D20" s="458">
        <v>11</v>
      </c>
      <c r="E20" s="458">
        <v>8</v>
      </c>
      <c r="F20" s="458">
        <v>11</v>
      </c>
      <c r="G20" s="458">
        <v>8</v>
      </c>
    </row>
    <row r="21" spans="1:7" ht="15.75" x14ac:dyDescent="0.25">
      <c r="A21" s="624">
        <v>28</v>
      </c>
      <c r="B21" s="625"/>
      <c r="C21" s="626"/>
      <c r="D21" s="458">
        <v>12</v>
      </c>
      <c r="E21" s="458">
        <v>10</v>
      </c>
      <c r="F21" s="458">
        <v>12</v>
      </c>
      <c r="G21" s="458">
        <v>10</v>
      </c>
    </row>
    <row r="22" spans="1:7" ht="15.75" x14ac:dyDescent="0.25">
      <c r="A22" s="624">
        <v>29</v>
      </c>
      <c r="B22" s="625"/>
      <c r="C22" s="626"/>
      <c r="D22" s="458">
        <v>11</v>
      </c>
      <c r="E22" s="458">
        <v>8</v>
      </c>
      <c r="F22" s="458">
        <v>11</v>
      </c>
      <c r="G22" s="458">
        <v>8</v>
      </c>
    </row>
    <row r="23" spans="1:7" ht="15.75" x14ac:dyDescent="0.25">
      <c r="A23" s="624">
        <v>30</v>
      </c>
      <c r="B23" s="625"/>
      <c r="C23" s="626"/>
      <c r="D23" s="458">
        <v>10</v>
      </c>
      <c r="E23" s="458">
        <v>7</v>
      </c>
      <c r="F23" s="458">
        <v>10</v>
      </c>
      <c r="G23" s="458">
        <v>7</v>
      </c>
    </row>
    <row r="24" spans="1:7" ht="15.75" x14ac:dyDescent="0.25">
      <c r="A24" s="618">
        <v>31</v>
      </c>
      <c r="B24" s="618"/>
      <c r="C24" s="618"/>
      <c r="D24" s="458">
        <v>11</v>
      </c>
      <c r="E24" s="458">
        <v>8</v>
      </c>
      <c r="F24" s="458"/>
      <c r="G24" s="458"/>
    </row>
    <row r="25" spans="1:7" ht="15.75" x14ac:dyDescent="0.25">
      <c r="A25" s="618">
        <v>32</v>
      </c>
      <c r="B25" s="618"/>
      <c r="C25" s="618"/>
      <c r="D25" s="458">
        <v>7</v>
      </c>
      <c r="E25" s="458">
        <v>5</v>
      </c>
      <c r="F25" s="458">
        <v>9</v>
      </c>
      <c r="G25" s="458">
        <v>7</v>
      </c>
    </row>
    <row r="26" spans="1:7" ht="15.75" x14ac:dyDescent="0.25">
      <c r="A26" s="618">
        <v>33</v>
      </c>
      <c r="B26" s="618"/>
      <c r="C26" s="618"/>
      <c r="D26" s="458">
        <v>8</v>
      </c>
      <c r="E26" s="458">
        <v>6</v>
      </c>
      <c r="F26" s="458">
        <v>9</v>
      </c>
      <c r="G26" s="458">
        <v>7</v>
      </c>
    </row>
    <row r="27" spans="1:7" ht="15.75" x14ac:dyDescent="0.25">
      <c r="A27" s="619">
        <v>34</v>
      </c>
      <c r="B27" s="620"/>
      <c r="C27" s="621"/>
      <c r="D27" s="458"/>
      <c r="E27" s="458"/>
      <c r="F27" s="458">
        <v>8</v>
      </c>
      <c r="G27" s="458">
        <v>6</v>
      </c>
    </row>
    <row r="28" spans="1:7" ht="15.75" x14ac:dyDescent="0.25">
      <c r="A28" s="624">
        <v>48</v>
      </c>
      <c r="B28" s="625"/>
      <c r="C28" s="626"/>
      <c r="D28" s="458"/>
      <c r="E28" s="458"/>
      <c r="F28" s="458">
        <v>11</v>
      </c>
      <c r="G28" s="458">
        <v>8</v>
      </c>
    </row>
    <row r="29" spans="1:7" ht="15.75" x14ac:dyDescent="0.25">
      <c r="A29" s="619">
        <v>49</v>
      </c>
      <c r="B29" s="620"/>
      <c r="C29" s="621"/>
      <c r="D29" s="458"/>
      <c r="E29" s="458"/>
      <c r="F29" s="458">
        <v>10</v>
      </c>
      <c r="G29" s="458">
        <v>7</v>
      </c>
    </row>
    <row r="30" spans="1:7" ht="15.75" x14ac:dyDescent="0.25">
      <c r="A30" s="618">
        <v>53</v>
      </c>
      <c r="B30" s="618"/>
      <c r="C30" s="618"/>
      <c r="D30" s="458">
        <v>10</v>
      </c>
      <c r="E30" s="458">
        <v>7</v>
      </c>
      <c r="F30" s="458">
        <v>10</v>
      </c>
      <c r="G30" s="458">
        <v>7</v>
      </c>
    </row>
    <row r="31" spans="1:7" ht="15.75" x14ac:dyDescent="0.25">
      <c r="A31" s="618">
        <v>56</v>
      </c>
      <c r="B31" s="618"/>
      <c r="C31" s="618"/>
      <c r="D31" s="458">
        <v>11</v>
      </c>
      <c r="E31" s="458">
        <v>8</v>
      </c>
      <c r="F31" s="458"/>
      <c r="G31" s="458"/>
    </row>
    <row r="32" spans="1:7" ht="15.75" x14ac:dyDescent="0.25">
      <c r="A32" s="624">
        <v>57</v>
      </c>
      <c r="B32" s="625"/>
      <c r="C32" s="626"/>
      <c r="D32" s="458"/>
      <c r="E32" s="458"/>
      <c r="F32" s="458">
        <v>11</v>
      </c>
      <c r="G32" s="458">
        <v>8</v>
      </c>
    </row>
    <row r="33" spans="1:7" ht="15.75" x14ac:dyDescent="0.25">
      <c r="A33" s="619">
        <v>58</v>
      </c>
      <c r="B33" s="620"/>
      <c r="C33" s="621"/>
      <c r="D33" s="458">
        <v>8</v>
      </c>
      <c r="E33" s="458">
        <v>6</v>
      </c>
      <c r="F33" s="458">
        <v>8</v>
      </c>
      <c r="G33" s="458">
        <v>6</v>
      </c>
    </row>
    <row r="34" spans="1:7" ht="15.75" x14ac:dyDescent="0.25">
      <c r="A34" s="618">
        <v>60</v>
      </c>
      <c r="B34" s="618"/>
      <c r="C34" s="618"/>
      <c r="D34" s="458">
        <v>12</v>
      </c>
      <c r="E34" s="458">
        <v>10</v>
      </c>
      <c r="F34" s="458"/>
      <c r="G34" s="458"/>
    </row>
    <row r="35" spans="1:7" ht="15.75" x14ac:dyDescent="0.25">
      <c r="A35" s="618">
        <v>62</v>
      </c>
      <c r="B35" s="618"/>
      <c r="C35" s="618"/>
      <c r="D35" s="458">
        <v>10</v>
      </c>
      <c r="E35" s="458">
        <v>7</v>
      </c>
      <c r="F35" s="458">
        <v>11</v>
      </c>
      <c r="G35" s="458">
        <v>8</v>
      </c>
    </row>
    <row r="36" spans="1:7" ht="15.75" x14ac:dyDescent="0.25">
      <c r="A36" s="618">
        <v>63</v>
      </c>
      <c r="B36" s="618"/>
      <c r="C36" s="618"/>
      <c r="D36" s="458">
        <v>8</v>
      </c>
      <c r="E36" s="458">
        <v>6</v>
      </c>
      <c r="F36" s="458">
        <v>11</v>
      </c>
      <c r="G36" s="458">
        <v>9</v>
      </c>
    </row>
    <row r="37" spans="1:7" ht="15.75" x14ac:dyDescent="0.25">
      <c r="A37" s="618">
        <v>67</v>
      </c>
      <c r="B37" s="618"/>
      <c r="C37" s="618"/>
      <c r="D37" s="458">
        <v>10</v>
      </c>
      <c r="E37" s="458">
        <v>7</v>
      </c>
      <c r="F37" s="458"/>
      <c r="G37" s="458"/>
    </row>
    <row r="38" spans="1:7" ht="15.75" x14ac:dyDescent="0.25">
      <c r="A38" s="618">
        <v>69</v>
      </c>
      <c r="B38" s="618"/>
      <c r="C38" s="618"/>
      <c r="D38" s="458">
        <v>10</v>
      </c>
      <c r="E38" s="458">
        <v>7</v>
      </c>
      <c r="F38" s="458">
        <v>11</v>
      </c>
      <c r="G38" s="458">
        <v>9</v>
      </c>
    </row>
    <row r="39" spans="1:7" ht="15.75" x14ac:dyDescent="0.25">
      <c r="A39" s="618">
        <v>70</v>
      </c>
      <c r="B39" s="618"/>
      <c r="C39" s="618"/>
      <c r="D39" s="458">
        <v>10</v>
      </c>
      <c r="E39" s="458">
        <v>7</v>
      </c>
      <c r="F39" s="458">
        <v>8</v>
      </c>
      <c r="G39" s="458">
        <v>6</v>
      </c>
    </row>
    <row r="40" spans="1:7" ht="15.75" x14ac:dyDescent="0.25">
      <c r="A40" s="618">
        <v>71</v>
      </c>
      <c r="B40" s="618"/>
      <c r="C40" s="618"/>
      <c r="D40" s="458">
        <v>8</v>
      </c>
      <c r="E40" s="458">
        <v>6</v>
      </c>
      <c r="F40" s="458">
        <v>11</v>
      </c>
      <c r="G40" s="458">
        <v>8</v>
      </c>
    </row>
    <row r="41" spans="1:7" ht="15.75" x14ac:dyDescent="0.25">
      <c r="A41" s="618">
        <v>72</v>
      </c>
      <c r="B41" s="618"/>
      <c r="C41" s="618"/>
      <c r="D41" s="458">
        <v>10</v>
      </c>
      <c r="E41" s="458">
        <v>7</v>
      </c>
      <c r="F41" s="458">
        <v>11</v>
      </c>
      <c r="G41" s="458">
        <v>8</v>
      </c>
    </row>
    <row r="42" spans="1:7" ht="15.75" x14ac:dyDescent="0.25">
      <c r="A42" s="618">
        <v>73</v>
      </c>
      <c r="B42" s="618"/>
      <c r="C42" s="618"/>
      <c r="D42" s="458">
        <v>10</v>
      </c>
      <c r="E42" s="458">
        <v>7</v>
      </c>
      <c r="F42" s="458">
        <v>12</v>
      </c>
      <c r="G42" s="458">
        <v>10</v>
      </c>
    </row>
    <row r="43" spans="1:7" ht="15.75" x14ac:dyDescent="0.25">
      <c r="A43" s="618">
        <v>74</v>
      </c>
      <c r="B43" s="618"/>
      <c r="C43" s="618"/>
      <c r="D43" s="458">
        <v>10</v>
      </c>
      <c r="E43" s="458">
        <v>7</v>
      </c>
      <c r="F43" s="458">
        <v>11</v>
      </c>
      <c r="G43" s="458">
        <v>8</v>
      </c>
    </row>
    <row r="44" spans="1:7" ht="15.75" x14ac:dyDescent="0.25">
      <c r="A44" s="618">
        <v>75</v>
      </c>
      <c r="B44" s="618"/>
      <c r="C44" s="618"/>
      <c r="D44" s="458">
        <v>10</v>
      </c>
      <c r="E44" s="458">
        <v>7</v>
      </c>
      <c r="F44" s="458">
        <v>11</v>
      </c>
      <c r="G44" s="458">
        <v>8</v>
      </c>
    </row>
    <row r="45" spans="1:7" ht="15.75" x14ac:dyDescent="0.25">
      <c r="A45" s="618">
        <v>76</v>
      </c>
      <c r="B45" s="618"/>
      <c r="C45" s="618"/>
      <c r="D45" s="458">
        <v>11</v>
      </c>
      <c r="E45" s="458">
        <v>8</v>
      </c>
      <c r="F45" s="458"/>
      <c r="G45" s="458"/>
    </row>
    <row r="46" spans="1:7" ht="15.75" x14ac:dyDescent="0.25">
      <c r="A46" s="618">
        <v>77</v>
      </c>
      <c r="B46" s="618"/>
      <c r="C46" s="618"/>
      <c r="D46" s="458">
        <v>11</v>
      </c>
      <c r="E46" s="458">
        <v>9</v>
      </c>
      <c r="F46" s="458"/>
      <c r="G46" s="458"/>
    </row>
    <row r="47" spans="1:7" ht="15.75" x14ac:dyDescent="0.25">
      <c r="A47" s="618">
        <v>78</v>
      </c>
      <c r="B47" s="618"/>
      <c r="C47" s="618"/>
      <c r="D47" s="458">
        <v>11</v>
      </c>
      <c r="E47" s="458">
        <v>9</v>
      </c>
      <c r="F47" s="458"/>
      <c r="G47" s="458"/>
    </row>
    <row r="48" spans="1:7" ht="15.75" x14ac:dyDescent="0.25">
      <c r="A48" s="618">
        <v>79</v>
      </c>
      <c r="B48" s="618"/>
      <c r="C48" s="618"/>
      <c r="D48" s="458">
        <v>10</v>
      </c>
      <c r="E48" s="458">
        <v>7</v>
      </c>
      <c r="F48" s="458">
        <v>10</v>
      </c>
      <c r="G48" s="458">
        <v>7</v>
      </c>
    </row>
    <row r="49" spans="1:7" ht="15.75" x14ac:dyDescent="0.25">
      <c r="A49" s="618">
        <v>80</v>
      </c>
      <c r="B49" s="618"/>
      <c r="C49" s="618"/>
      <c r="D49" s="458">
        <v>10</v>
      </c>
      <c r="E49" s="458">
        <v>7</v>
      </c>
      <c r="F49" s="458">
        <v>11</v>
      </c>
      <c r="G49" s="458">
        <v>9</v>
      </c>
    </row>
    <row r="50" spans="1:7" ht="15.75" x14ac:dyDescent="0.25">
      <c r="A50" s="618">
        <v>81</v>
      </c>
      <c r="B50" s="618"/>
      <c r="C50" s="618"/>
      <c r="D50" s="458">
        <v>10</v>
      </c>
      <c r="E50" s="458">
        <v>7</v>
      </c>
      <c r="F50" s="458">
        <v>12</v>
      </c>
      <c r="G50" s="458">
        <v>10</v>
      </c>
    </row>
    <row r="51" spans="1:7" ht="15.75" x14ac:dyDescent="0.25">
      <c r="A51" s="618">
        <v>89</v>
      </c>
      <c r="B51" s="618"/>
      <c r="C51" s="618"/>
      <c r="D51" s="458">
        <v>13</v>
      </c>
      <c r="E51" s="458">
        <v>10</v>
      </c>
      <c r="F51" s="458">
        <v>13</v>
      </c>
      <c r="G51" s="458">
        <v>10</v>
      </c>
    </row>
    <row r="52" spans="1:7" ht="15.75" x14ac:dyDescent="0.25">
      <c r="A52" s="618">
        <v>101</v>
      </c>
      <c r="B52" s="618"/>
      <c r="C52" s="618"/>
      <c r="D52" s="458">
        <v>10</v>
      </c>
      <c r="E52" s="458">
        <v>7</v>
      </c>
      <c r="F52" s="458">
        <v>12</v>
      </c>
      <c r="G52" s="458">
        <v>10</v>
      </c>
    </row>
    <row r="53" spans="1:7" ht="15.75" x14ac:dyDescent="0.25">
      <c r="A53" s="618">
        <v>124</v>
      </c>
      <c r="B53" s="618"/>
      <c r="C53" s="618"/>
      <c r="D53" s="458">
        <v>11</v>
      </c>
      <c r="E53" s="458">
        <v>8</v>
      </c>
      <c r="F53" s="458"/>
      <c r="G53" s="458"/>
    </row>
    <row r="54" spans="1:7" ht="15.75" x14ac:dyDescent="0.25">
      <c r="A54" s="618">
        <v>130</v>
      </c>
      <c r="B54" s="618"/>
      <c r="C54" s="618"/>
      <c r="D54" s="458">
        <v>6</v>
      </c>
      <c r="E54" s="458">
        <v>4</v>
      </c>
      <c r="F54" s="458">
        <v>8</v>
      </c>
      <c r="G54" s="458">
        <v>6</v>
      </c>
    </row>
    <row r="55" spans="1:7" ht="15.75" x14ac:dyDescent="0.25">
      <c r="A55" s="618">
        <v>131</v>
      </c>
      <c r="B55" s="618"/>
      <c r="C55" s="618"/>
      <c r="D55" s="458">
        <v>8</v>
      </c>
      <c r="E55" s="458">
        <v>6</v>
      </c>
      <c r="F55" s="458">
        <v>9</v>
      </c>
      <c r="G55" s="458">
        <v>7</v>
      </c>
    </row>
    <row r="56" spans="1:7" ht="15.75" x14ac:dyDescent="0.25">
      <c r="A56" s="618">
        <v>132</v>
      </c>
      <c r="B56" s="618"/>
      <c r="C56" s="618"/>
      <c r="D56" s="458">
        <v>9</v>
      </c>
      <c r="E56" s="458">
        <v>7</v>
      </c>
      <c r="F56" s="458">
        <v>9</v>
      </c>
      <c r="G56" s="458">
        <v>7</v>
      </c>
    </row>
    <row r="57" spans="1:7" ht="15.75" x14ac:dyDescent="0.25">
      <c r="A57" s="618">
        <v>133</v>
      </c>
      <c r="B57" s="618"/>
      <c r="C57" s="618"/>
      <c r="D57" s="458">
        <v>9</v>
      </c>
      <c r="E57" s="458">
        <v>7</v>
      </c>
      <c r="F57" s="458">
        <v>8</v>
      </c>
      <c r="G57" s="458">
        <v>6</v>
      </c>
    </row>
    <row r="58" spans="1:7" ht="15.75" x14ac:dyDescent="0.25">
      <c r="A58" s="618">
        <v>143</v>
      </c>
      <c r="B58" s="618"/>
      <c r="C58" s="618"/>
      <c r="D58" s="458">
        <v>9</v>
      </c>
      <c r="E58" s="458">
        <v>7</v>
      </c>
      <c r="F58" s="458">
        <v>8</v>
      </c>
      <c r="G58" s="458">
        <v>6</v>
      </c>
    </row>
    <row r="59" spans="1:7" ht="15.75" x14ac:dyDescent="0.25">
      <c r="A59" s="618">
        <v>144</v>
      </c>
      <c r="B59" s="618"/>
      <c r="C59" s="618"/>
      <c r="D59" s="458">
        <v>9</v>
      </c>
      <c r="E59" s="458">
        <v>7</v>
      </c>
      <c r="F59" s="458">
        <v>9</v>
      </c>
      <c r="G59" s="458">
        <v>7</v>
      </c>
    </row>
    <row r="60" spans="1:7" ht="15.75" x14ac:dyDescent="0.25">
      <c r="A60" s="624">
        <v>145</v>
      </c>
      <c r="B60" s="625"/>
      <c r="C60" s="626"/>
      <c r="D60" s="458"/>
      <c r="E60" s="458"/>
      <c r="F60" s="458">
        <v>11</v>
      </c>
      <c r="G60" s="458">
        <v>8</v>
      </c>
    </row>
    <row r="61" spans="1:7" ht="15.75" x14ac:dyDescent="0.25">
      <c r="A61" s="619">
        <v>146</v>
      </c>
      <c r="B61" s="620"/>
      <c r="C61" s="621"/>
      <c r="D61" s="458"/>
      <c r="E61" s="458"/>
      <c r="F61" s="458">
        <v>10</v>
      </c>
      <c r="G61" s="458">
        <v>7</v>
      </c>
    </row>
    <row r="62" spans="1:7" ht="15.75" x14ac:dyDescent="0.25">
      <c r="A62" s="619">
        <v>148</v>
      </c>
      <c r="B62" s="620"/>
      <c r="C62" s="621"/>
      <c r="D62" s="458"/>
      <c r="E62" s="458"/>
      <c r="F62" s="458">
        <v>13</v>
      </c>
      <c r="G62" s="458">
        <v>10</v>
      </c>
    </row>
    <row r="63" spans="1:7" ht="15.75" x14ac:dyDescent="0.25">
      <c r="A63" s="624">
        <v>147</v>
      </c>
      <c r="B63" s="625"/>
      <c r="C63" s="626"/>
      <c r="D63" s="458"/>
      <c r="E63" s="458"/>
      <c r="F63" s="458">
        <v>12</v>
      </c>
      <c r="G63" s="458">
        <v>10</v>
      </c>
    </row>
    <row r="64" spans="1:7" ht="15.75" x14ac:dyDescent="0.25">
      <c r="A64" s="619">
        <v>149</v>
      </c>
      <c r="B64" s="620"/>
      <c r="C64" s="621"/>
      <c r="D64" s="458"/>
      <c r="E64" s="458"/>
      <c r="F64" s="458">
        <v>11</v>
      </c>
      <c r="G64" s="458">
        <v>9</v>
      </c>
    </row>
    <row r="65" spans="1:7" ht="15.75" x14ac:dyDescent="0.25">
      <c r="A65" s="618">
        <v>150</v>
      </c>
      <c r="B65" s="618"/>
      <c r="C65" s="618"/>
      <c r="D65" s="458">
        <v>13</v>
      </c>
      <c r="E65" s="458">
        <v>10</v>
      </c>
      <c r="F65" s="458"/>
      <c r="G65" s="458"/>
    </row>
    <row r="66" spans="1:7" ht="15.75" x14ac:dyDescent="0.25">
      <c r="A66" s="618">
        <v>151</v>
      </c>
      <c r="B66" s="618"/>
      <c r="C66" s="618"/>
      <c r="D66" s="458">
        <v>9</v>
      </c>
      <c r="E66" s="458">
        <v>7</v>
      </c>
      <c r="F66" s="458"/>
      <c r="G66" s="458"/>
    </row>
    <row r="67" spans="1:7" ht="15.75" x14ac:dyDescent="0.25">
      <c r="A67" s="618">
        <v>152</v>
      </c>
      <c r="B67" s="618"/>
      <c r="C67" s="618"/>
      <c r="D67" s="458">
        <v>11</v>
      </c>
      <c r="E67" s="458">
        <v>8</v>
      </c>
      <c r="F67" s="458">
        <v>11</v>
      </c>
      <c r="G67" s="458">
        <v>8</v>
      </c>
    </row>
    <row r="68" spans="1:7" ht="15.75" x14ac:dyDescent="0.25">
      <c r="A68" s="618">
        <v>153</v>
      </c>
      <c r="B68" s="618"/>
      <c r="C68" s="618"/>
      <c r="D68" s="458">
        <v>10</v>
      </c>
      <c r="E68" s="458">
        <v>7</v>
      </c>
      <c r="F68" s="458">
        <v>11</v>
      </c>
      <c r="G68" s="458">
        <v>8</v>
      </c>
    </row>
    <row r="69" spans="1:7" ht="15.75" x14ac:dyDescent="0.25">
      <c r="A69" s="618">
        <v>154</v>
      </c>
      <c r="B69" s="618"/>
      <c r="C69" s="618"/>
      <c r="D69" s="458">
        <v>10</v>
      </c>
      <c r="E69" s="458">
        <v>7</v>
      </c>
      <c r="F69" s="458"/>
      <c r="G69" s="458"/>
    </row>
    <row r="70" spans="1:7" ht="15.75" x14ac:dyDescent="0.25">
      <c r="A70" s="618">
        <v>155</v>
      </c>
      <c r="B70" s="618"/>
      <c r="C70" s="618"/>
      <c r="D70" s="458">
        <v>10</v>
      </c>
      <c r="E70" s="458">
        <v>7</v>
      </c>
      <c r="F70" s="458"/>
      <c r="G70" s="458"/>
    </row>
    <row r="71" spans="1:7" ht="15.75" x14ac:dyDescent="0.25">
      <c r="A71" s="618">
        <v>156</v>
      </c>
      <c r="B71" s="618"/>
      <c r="C71" s="618"/>
      <c r="D71" s="458">
        <v>9</v>
      </c>
      <c r="E71" s="458">
        <v>7</v>
      </c>
      <c r="F71" s="458"/>
      <c r="G71" s="458"/>
    </row>
    <row r="72" spans="1:7" ht="15.75" x14ac:dyDescent="0.25">
      <c r="A72" s="618">
        <v>157</v>
      </c>
      <c r="B72" s="618"/>
      <c r="C72" s="618"/>
      <c r="D72" s="458">
        <v>11</v>
      </c>
      <c r="E72" s="458">
        <v>8</v>
      </c>
      <c r="F72" s="458"/>
      <c r="G72" s="458"/>
    </row>
    <row r="73" spans="1:7" ht="15.75" x14ac:dyDescent="0.25">
      <c r="A73" s="618">
        <v>158</v>
      </c>
      <c r="B73" s="618"/>
      <c r="C73" s="618"/>
      <c r="D73" s="458">
        <v>9</v>
      </c>
      <c r="E73" s="458">
        <v>7</v>
      </c>
      <c r="F73" s="458">
        <v>12</v>
      </c>
      <c r="G73" s="458">
        <v>10</v>
      </c>
    </row>
    <row r="74" spans="1:7" ht="15.75" x14ac:dyDescent="0.25">
      <c r="A74" s="624">
        <v>166</v>
      </c>
      <c r="B74" s="625"/>
      <c r="C74" s="626"/>
      <c r="D74" s="458"/>
      <c r="E74" s="458"/>
      <c r="F74" s="458">
        <v>8</v>
      </c>
      <c r="G74" s="458">
        <v>6</v>
      </c>
    </row>
    <row r="75" spans="1:7" ht="15.75" x14ac:dyDescent="0.25">
      <c r="A75" s="618">
        <v>167</v>
      </c>
      <c r="B75" s="618"/>
      <c r="C75" s="618"/>
      <c r="D75" s="458">
        <v>10</v>
      </c>
      <c r="E75" s="458">
        <v>7</v>
      </c>
      <c r="F75" s="458">
        <v>10</v>
      </c>
      <c r="G75" s="458">
        <v>7</v>
      </c>
    </row>
    <row r="76" spans="1:7" ht="15.75" x14ac:dyDescent="0.25">
      <c r="A76" s="618">
        <v>169</v>
      </c>
      <c r="B76" s="618"/>
      <c r="C76" s="618"/>
      <c r="D76" s="458">
        <v>10</v>
      </c>
      <c r="E76" s="458">
        <v>7</v>
      </c>
      <c r="F76" s="458">
        <v>10</v>
      </c>
      <c r="G76" s="458">
        <v>7</v>
      </c>
    </row>
    <row r="77" spans="1:7" ht="15.75" x14ac:dyDescent="0.25">
      <c r="A77" s="618">
        <v>170</v>
      </c>
      <c r="B77" s="618"/>
      <c r="C77" s="618"/>
      <c r="D77" s="458">
        <v>8</v>
      </c>
      <c r="E77" s="458">
        <v>6</v>
      </c>
      <c r="F77" s="458"/>
      <c r="G77" s="458"/>
    </row>
    <row r="78" spans="1:7" ht="15.75" x14ac:dyDescent="0.25">
      <c r="A78" s="618">
        <v>171</v>
      </c>
      <c r="B78" s="618"/>
      <c r="C78" s="618"/>
      <c r="D78" s="458">
        <v>10</v>
      </c>
      <c r="E78" s="458">
        <v>7</v>
      </c>
      <c r="F78" s="458">
        <v>12</v>
      </c>
      <c r="G78" s="458">
        <v>10</v>
      </c>
    </row>
    <row r="79" spans="1:7" ht="15.75" x14ac:dyDescent="0.25">
      <c r="A79" s="618">
        <v>172</v>
      </c>
      <c r="B79" s="618"/>
      <c r="C79" s="618"/>
      <c r="D79" s="458">
        <v>10</v>
      </c>
      <c r="E79" s="458">
        <v>7</v>
      </c>
      <c r="F79" s="458"/>
      <c r="G79" s="458"/>
    </row>
    <row r="80" spans="1:7" ht="15.75" x14ac:dyDescent="0.25">
      <c r="A80" s="618">
        <v>173</v>
      </c>
      <c r="B80" s="618"/>
      <c r="C80" s="618"/>
      <c r="D80" s="458">
        <v>10</v>
      </c>
      <c r="E80" s="458">
        <v>7</v>
      </c>
      <c r="F80" s="458">
        <v>10</v>
      </c>
      <c r="G80" s="458">
        <v>7</v>
      </c>
    </row>
    <row r="81" spans="1:7" ht="15.75" x14ac:dyDescent="0.25">
      <c r="A81" s="618">
        <v>174</v>
      </c>
      <c r="B81" s="618"/>
      <c r="C81" s="618"/>
      <c r="D81" s="458">
        <v>9</v>
      </c>
      <c r="E81" s="458">
        <v>7</v>
      </c>
      <c r="F81" s="458">
        <v>9</v>
      </c>
      <c r="G81" s="458">
        <v>7</v>
      </c>
    </row>
    <row r="82" spans="1:7" ht="15.75" x14ac:dyDescent="0.25">
      <c r="A82" s="618">
        <v>175</v>
      </c>
      <c r="B82" s="618"/>
      <c r="C82" s="618"/>
      <c r="D82" s="458">
        <v>10</v>
      </c>
      <c r="E82" s="458">
        <v>7</v>
      </c>
      <c r="F82" s="458">
        <v>9</v>
      </c>
      <c r="G82" s="458">
        <v>7</v>
      </c>
    </row>
    <row r="83" spans="1:7" ht="15.75" x14ac:dyDescent="0.25">
      <c r="A83" s="618">
        <v>176</v>
      </c>
      <c r="B83" s="618"/>
      <c r="C83" s="618"/>
      <c r="D83" s="458">
        <v>11</v>
      </c>
      <c r="E83" s="458">
        <v>8</v>
      </c>
      <c r="F83" s="458">
        <v>9</v>
      </c>
      <c r="G83" s="458">
        <v>7</v>
      </c>
    </row>
    <row r="84" spans="1:7" ht="15.75" x14ac:dyDescent="0.25">
      <c r="A84" s="618">
        <v>179</v>
      </c>
      <c r="B84" s="618"/>
      <c r="C84" s="618"/>
      <c r="D84" s="458">
        <v>9</v>
      </c>
      <c r="E84" s="458">
        <v>7</v>
      </c>
      <c r="F84" s="458">
        <v>10</v>
      </c>
      <c r="G84" s="458">
        <v>7</v>
      </c>
    </row>
    <row r="85" spans="1:7" ht="15.75" x14ac:dyDescent="0.25">
      <c r="A85" s="618">
        <v>180</v>
      </c>
      <c r="B85" s="618"/>
      <c r="C85" s="618"/>
      <c r="D85" s="458">
        <v>8</v>
      </c>
      <c r="E85" s="458">
        <v>6</v>
      </c>
      <c r="F85" s="458"/>
      <c r="G85" s="458"/>
    </row>
    <row r="86" spans="1:7" ht="15.75" x14ac:dyDescent="0.25">
      <c r="A86" s="618">
        <v>187</v>
      </c>
      <c r="B86" s="618"/>
      <c r="C86" s="618"/>
      <c r="D86" s="458">
        <v>9</v>
      </c>
      <c r="E86" s="458">
        <v>7</v>
      </c>
      <c r="F86" s="458">
        <v>12</v>
      </c>
      <c r="G86" s="458">
        <v>10</v>
      </c>
    </row>
    <row r="87" spans="1:7" ht="15.75" x14ac:dyDescent="0.25">
      <c r="A87" s="624">
        <v>188</v>
      </c>
      <c r="B87" s="625"/>
      <c r="C87" s="626"/>
      <c r="D87" s="458">
        <v>13</v>
      </c>
      <c r="E87" s="458">
        <v>10</v>
      </c>
      <c r="F87" s="458">
        <v>13</v>
      </c>
      <c r="G87" s="458">
        <v>10</v>
      </c>
    </row>
    <row r="88" spans="1:7" ht="15.75" x14ac:dyDescent="0.25">
      <c r="A88" s="624">
        <v>189</v>
      </c>
      <c r="B88" s="625"/>
      <c r="C88" s="626"/>
      <c r="D88" s="458">
        <v>13</v>
      </c>
      <c r="E88" s="458">
        <v>10</v>
      </c>
      <c r="F88" s="458">
        <v>13</v>
      </c>
      <c r="G88" s="458">
        <v>10</v>
      </c>
    </row>
    <row r="89" spans="1:7" ht="15.75" x14ac:dyDescent="0.25">
      <c r="A89" s="618">
        <v>190</v>
      </c>
      <c r="B89" s="618"/>
      <c r="C89" s="618"/>
      <c r="D89" s="458">
        <v>13</v>
      </c>
      <c r="E89" s="458">
        <v>10</v>
      </c>
      <c r="F89" s="458">
        <v>13</v>
      </c>
      <c r="G89" s="458">
        <v>10</v>
      </c>
    </row>
    <row r="90" spans="1:7" ht="15.75" x14ac:dyDescent="0.25">
      <c r="A90" s="618">
        <v>191</v>
      </c>
      <c r="B90" s="618"/>
      <c r="C90" s="618"/>
      <c r="D90" s="458">
        <v>10</v>
      </c>
      <c r="E90" s="458">
        <v>7</v>
      </c>
      <c r="F90" s="458">
        <v>11</v>
      </c>
      <c r="G90" s="458">
        <v>8</v>
      </c>
    </row>
    <row r="91" spans="1:7" ht="15.75" x14ac:dyDescent="0.25">
      <c r="A91" s="581">
        <v>200</v>
      </c>
      <c r="B91" s="581"/>
      <c r="C91" s="581"/>
      <c r="D91" s="458">
        <v>6</v>
      </c>
      <c r="E91" s="458">
        <v>4</v>
      </c>
      <c r="F91" s="458">
        <v>6</v>
      </c>
      <c r="G91" s="458">
        <v>4</v>
      </c>
    </row>
    <row r="92" spans="1:7" ht="15.75" x14ac:dyDescent="0.25">
      <c r="A92" s="618">
        <v>201</v>
      </c>
      <c r="B92" s="618"/>
      <c r="C92" s="618"/>
      <c r="D92" s="458">
        <v>9</v>
      </c>
      <c r="E92" s="458">
        <v>7</v>
      </c>
      <c r="F92" s="458"/>
      <c r="G92" s="458"/>
    </row>
    <row r="93" spans="1:7" ht="15.75" x14ac:dyDescent="0.25">
      <c r="A93" s="618">
        <v>202</v>
      </c>
      <c r="B93" s="618"/>
      <c r="C93" s="618"/>
      <c r="D93" s="458">
        <v>9</v>
      </c>
      <c r="E93" s="458">
        <v>7</v>
      </c>
      <c r="F93" s="458">
        <v>11</v>
      </c>
      <c r="G93" s="458">
        <v>8</v>
      </c>
    </row>
    <row r="94" spans="1:7" ht="15.75" x14ac:dyDescent="0.25">
      <c r="A94" s="618">
        <v>210</v>
      </c>
      <c r="B94" s="618"/>
      <c r="C94" s="618"/>
      <c r="D94" s="458">
        <v>9</v>
      </c>
      <c r="E94" s="458">
        <v>7</v>
      </c>
      <c r="F94" s="458">
        <v>9</v>
      </c>
      <c r="G94" s="458">
        <v>7</v>
      </c>
    </row>
    <row r="95" spans="1:7" ht="15.75" x14ac:dyDescent="0.25">
      <c r="A95" s="618">
        <v>220</v>
      </c>
      <c r="B95" s="618"/>
      <c r="C95" s="618"/>
      <c r="D95" s="458">
        <v>11</v>
      </c>
      <c r="E95" s="458">
        <v>8</v>
      </c>
      <c r="F95" s="458"/>
      <c r="G95" s="458"/>
    </row>
    <row r="96" spans="1:7" ht="15.75" x14ac:dyDescent="0.25">
      <c r="A96" s="618">
        <v>221</v>
      </c>
      <c r="B96" s="618"/>
      <c r="C96" s="618"/>
      <c r="D96" s="458">
        <v>9</v>
      </c>
      <c r="E96" s="458">
        <v>7</v>
      </c>
      <c r="F96" s="458">
        <v>11</v>
      </c>
      <c r="G96" s="458">
        <v>9</v>
      </c>
    </row>
    <row r="97" spans="1:7" ht="15.75" x14ac:dyDescent="0.25">
      <c r="A97" s="618">
        <v>222</v>
      </c>
      <c r="B97" s="618"/>
      <c r="C97" s="618"/>
      <c r="D97" s="458">
        <v>10</v>
      </c>
      <c r="E97" s="458">
        <v>7</v>
      </c>
      <c r="F97" s="458"/>
      <c r="G97" s="458"/>
    </row>
    <row r="98" spans="1:7" ht="15.75" x14ac:dyDescent="0.25">
      <c r="A98" s="618">
        <v>223</v>
      </c>
      <c r="B98" s="618"/>
      <c r="C98" s="618"/>
      <c r="D98" s="458">
        <v>9</v>
      </c>
      <c r="E98" s="458">
        <v>7</v>
      </c>
      <c r="F98" s="458">
        <v>9</v>
      </c>
      <c r="G98" s="458">
        <v>7</v>
      </c>
    </row>
    <row r="99" spans="1:7" ht="15.75" x14ac:dyDescent="0.25">
      <c r="A99" s="618">
        <v>224</v>
      </c>
      <c r="B99" s="618"/>
      <c r="C99" s="618"/>
      <c r="D99" s="458">
        <v>10</v>
      </c>
      <c r="E99" s="458">
        <v>7</v>
      </c>
      <c r="F99" s="458">
        <v>11</v>
      </c>
      <c r="G99" s="458">
        <v>9</v>
      </c>
    </row>
    <row r="100" spans="1:7" ht="15.75" x14ac:dyDescent="0.25">
      <c r="A100" s="618">
        <v>225</v>
      </c>
      <c r="B100" s="618"/>
      <c r="C100" s="618"/>
      <c r="D100" s="458">
        <v>9</v>
      </c>
      <c r="E100" s="458">
        <v>7</v>
      </c>
      <c r="F100" s="458">
        <v>9</v>
      </c>
      <c r="G100" s="458">
        <v>7</v>
      </c>
    </row>
    <row r="101" spans="1:7" ht="15.75" x14ac:dyDescent="0.25">
      <c r="A101" s="618">
        <v>226</v>
      </c>
      <c r="B101" s="618"/>
      <c r="C101" s="618"/>
      <c r="D101" s="458">
        <v>8</v>
      </c>
      <c r="E101" s="458">
        <v>6</v>
      </c>
      <c r="F101" s="458">
        <v>5</v>
      </c>
      <c r="G101" s="458">
        <v>4</v>
      </c>
    </row>
    <row r="102" spans="1:7" ht="15.75" x14ac:dyDescent="0.25">
      <c r="A102" s="618">
        <v>227</v>
      </c>
      <c r="B102" s="618"/>
      <c r="C102" s="618"/>
      <c r="D102" s="458">
        <v>8</v>
      </c>
      <c r="E102" s="458">
        <v>6</v>
      </c>
      <c r="F102" s="458">
        <v>8</v>
      </c>
      <c r="G102" s="458">
        <v>6</v>
      </c>
    </row>
    <row r="103" spans="1:7" ht="15.75" x14ac:dyDescent="0.25">
      <c r="A103" s="618">
        <v>244</v>
      </c>
      <c r="B103" s="618"/>
      <c r="C103" s="618"/>
      <c r="D103" s="458">
        <v>11</v>
      </c>
      <c r="E103" s="458">
        <v>9</v>
      </c>
      <c r="F103" s="458"/>
      <c r="G103" s="458"/>
    </row>
    <row r="104" spans="1:7" ht="15.75" x14ac:dyDescent="0.25">
      <c r="A104" s="618">
        <v>249</v>
      </c>
      <c r="B104" s="618"/>
      <c r="C104" s="618"/>
      <c r="D104" s="458">
        <v>9</v>
      </c>
      <c r="E104" s="458">
        <v>7</v>
      </c>
      <c r="F104" s="458"/>
      <c r="G104" s="458"/>
    </row>
    <row r="105" spans="1:7" ht="15.75" x14ac:dyDescent="0.25">
      <c r="A105" s="624">
        <v>250</v>
      </c>
      <c r="B105" s="625"/>
      <c r="C105" s="626"/>
      <c r="D105" s="458">
        <v>11</v>
      </c>
      <c r="E105" s="458">
        <v>9</v>
      </c>
      <c r="F105" s="458"/>
      <c r="G105" s="458"/>
    </row>
    <row r="106" spans="1:7" ht="15.75" x14ac:dyDescent="0.25">
      <c r="A106" s="618">
        <v>251</v>
      </c>
      <c r="B106" s="618"/>
      <c r="C106" s="618"/>
      <c r="D106" s="458">
        <v>10</v>
      </c>
      <c r="E106" s="458">
        <v>7</v>
      </c>
      <c r="F106" s="458"/>
      <c r="G106" s="458"/>
    </row>
    <row r="107" spans="1:7" ht="15.75" x14ac:dyDescent="0.25">
      <c r="A107" s="618">
        <v>252</v>
      </c>
      <c r="B107" s="618"/>
      <c r="C107" s="618"/>
      <c r="D107" s="458">
        <v>9</v>
      </c>
      <c r="E107" s="458">
        <v>7</v>
      </c>
      <c r="F107" s="458"/>
      <c r="G107" s="458"/>
    </row>
    <row r="108" spans="1:7" ht="15.75" x14ac:dyDescent="0.25">
      <c r="A108" s="619">
        <v>253</v>
      </c>
      <c r="B108" s="620"/>
      <c r="C108" s="621"/>
      <c r="D108" s="458"/>
      <c r="E108" s="458"/>
      <c r="F108" s="458">
        <v>11</v>
      </c>
      <c r="G108" s="458">
        <v>8</v>
      </c>
    </row>
    <row r="109" spans="1:7" ht="15.75" x14ac:dyDescent="0.25">
      <c r="A109" s="618">
        <v>254</v>
      </c>
      <c r="B109" s="618"/>
      <c r="C109" s="618"/>
      <c r="D109" s="458">
        <v>9</v>
      </c>
      <c r="E109" s="458">
        <v>7</v>
      </c>
      <c r="F109" s="458">
        <v>8</v>
      </c>
      <c r="G109" s="458">
        <v>6</v>
      </c>
    </row>
    <row r="110" spans="1:7" ht="15.75" x14ac:dyDescent="0.25">
      <c r="A110" s="618">
        <v>255</v>
      </c>
      <c r="B110" s="618"/>
      <c r="C110" s="618"/>
      <c r="D110" s="458">
        <v>11</v>
      </c>
      <c r="E110" s="458">
        <v>8</v>
      </c>
      <c r="F110" s="458">
        <v>11</v>
      </c>
      <c r="G110" s="458">
        <v>8</v>
      </c>
    </row>
    <row r="111" spans="1:7" ht="15.75" x14ac:dyDescent="0.25">
      <c r="A111" s="619">
        <v>256</v>
      </c>
      <c r="B111" s="620"/>
      <c r="C111" s="621"/>
      <c r="D111" s="458"/>
      <c r="E111" s="458"/>
      <c r="F111" s="458">
        <v>11</v>
      </c>
      <c r="G111" s="458">
        <v>9</v>
      </c>
    </row>
    <row r="112" spans="1:7" ht="15.75" x14ac:dyDescent="0.25">
      <c r="A112" s="618">
        <v>257</v>
      </c>
      <c r="B112" s="618"/>
      <c r="C112" s="618"/>
      <c r="D112" s="458">
        <v>9</v>
      </c>
      <c r="E112" s="458">
        <v>7</v>
      </c>
      <c r="F112" s="458">
        <v>9</v>
      </c>
      <c r="G112" s="458">
        <v>7</v>
      </c>
    </row>
    <row r="113" spans="1:10" ht="15.75" x14ac:dyDescent="0.25">
      <c r="A113" s="7"/>
      <c r="B113" s="7"/>
      <c r="C113" s="7"/>
      <c r="D113" s="7"/>
      <c r="E113" s="7"/>
      <c r="F113" s="7"/>
      <c r="G113" s="7"/>
    </row>
    <row r="114" spans="1:10" ht="33.75" customHeight="1" x14ac:dyDescent="0.25">
      <c r="A114" s="622" t="s">
        <v>744</v>
      </c>
      <c r="B114" s="622"/>
      <c r="C114" s="622"/>
      <c r="D114" s="622"/>
      <c r="E114" s="622"/>
      <c r="F114" s="622"/>
      <c r="G114" s="622"/>
    </row>
    <row r="115" spans="1:10" ht="15.75" x14ac:dyDescent="0.25">
      <c r="A115" s="577" t="s">
        <v>163</v>
      </c>
      <c r="B115" s="577"/>
      <c r="C115" s="577"/>
      <c r="D115" s="623" t="s">
        <v>12</v>
      </c>
      <c r="E115" s="623"/>
      <c r="F115" s="623" t="s">
        <v>0</v>
      </c>
      <c r="G115" s="623"/>
    </row>
    <row r="116" spans="1:10" ht="67.5" customHeight="1" x14ac:dyDescent="0.25">
      <c r="A116" s="577"/>
      <c r="B116" s="577"/>
      <c r="C116" s="577"/>
      <c r="D116" s="115" t="s">
        <v>738</v>
      </c>
      <c r="E116" s="454" t="s">
        <v>190</v>
      </c>
      <c r="F116" s="115" t="s">
        <v>738</v>
      </c>
      <c r="G116" s="454" t="s">
        <v>190</v>
      </c>
    </row>
    <row r="117" spans="1:10" ht="50.25" customHeight="1" x14ac:dyDescent="0.25">
      <c r="A117" s="617" t="s">
        <v>191</v>
      </c>
      <c r="B117" s="617"/>
      <c r="C117" s="617"/>
      <c r="D117" s="470">
        <v>13</v>
      </c>
      <c r="E117" s="471">
        <v>10</v>
      </c>
      <c r="F117" s="470">
        <v>13</v>
      </c>
      <c r="G117" s="472">
        <f>ROUND(F117*0.75,0)</f>
        <v>10</v>
      </c>
    </row>
    <row r="118" spans="1:10" customFormat="1" ht="30.75" customHeight="1" x14ac:dyDescent="0.25">
      <c r="A118" s="566" t="s">
        <v>187</v>
      </c>
      <c r="B118" s="567"/>
      <c r="C118" s="567"/>
      <c r="D118" s="470">
        <v>11</v>
      </c>
      <c r="E118" s="473">
        <f>ROUND(D118*0.75,0)</f>
        <v>8</v>
      </c>
      <c r="F118" s="470">
        <v>11</v>
      </c>
      <c r="G118" s="474">
        <f>ROUND(F118*0.75,0)</f>
        <v>8</v>
      </c>
    </row>
    <row r="119" spans="1:10" customFormat="1" ht="66.75" customHeight="1" thickBot="1" x14ac:dyDescent="0.3">
      <c r="A119" s="568" t="s">
        <v>192</v>
      </c>
      <c r="B119" s="569"/>
      <c r="C119" s="569"/>
      <c r="D119" s="475">
        <v>15</v>
      </c>
      <c r="E119" s="476">
        <f>ROUND(D119*0.75,0)</f>
        <v>11</v>
      </c>
      <c r="F119" s="475">
        <v>17</v>
      </c>
      <c r="G119" s="477">
        <f>ROUND(F119*0.75,0)</f>
        <v>13</v>
      </c>
    </row>
    <row r="120" spans="1:10" ht="16.5" customHeight="1" x14ac:dyDescent="0.25">
      <c r="A120" s="116"/>
      <c r="B120" s="116"/>
      <c r="C120" s="116"/>
      <c r="D120" s="117"/>
      <c r="E120" s="34"/>
      <c r="F120" s="118"/>
      <c r="G120" s="119"/>
    </row>
    <row r="121" spans="1:10" ht="15.75" x14ac:dyDescent="0.25">
      <c r="A121" s="216" t="s">
        <v>136</v>
      </c>
      <c r="B121" s="65"/>
      <c r="C121" s="48"/>
      <c r="D121" s="65"/>
      <c r="E121" s="65"/>
      <c r="F121" s="65"/>
      <c r="G121" s="197" t="s">
        <v>137</v>
      </c>
    </row>
    <row r="122" spans="1:10" ht="15.75" x14ac:dyDescent="0.25">
      <c r="A122" s="7" t="s">
        <v>138</v>
      </c>
      <c r="B122" s="65"/>
      <c r="C122" s="48"/>
      <c r="D122" s="65"/>
      <c r="E122" s="65"/>
      <c r="F122" s="65"/>
      <c r="G122" s="12" t="s">
        <v>139</v>
      </c>
    </row>
    <row r="123" spans="1:10" ht="54" customHeight="1" x14ac:dyDescent="0.25">
      <c r="A123" s="216" t="s">
        <v>140</v>
      </c>
      <c r="B123" s="65"/>
      <c r="C123" s="48"/>
      <c r="D123" s="65"/>
      <c r="E123" s="65"/>
      <c r="F123" s="65"/>
      <c r="G123" s="197" t="s">
        <v>141</v>
      </c>
      <c r="J123" s="270"/>
    </row>
    <row r="124" spans="1:10" ht="27.75" customHeight="1" x14ac:dyDescent="0.25">
      <c r="A124" s="64"/>
      <c r="B124" s="65"/>
      <c r="C124" s="48"/>
      <c r="D124" s="65"/>
      <c r="E124" s="65"/>
      <c r="F124" s="65"/>
      <c r="G124" s="197"/>
    </row>
    <row r="125" spans="1:10" ht="15.75" x14ac:dyDescent="0.25">
      <c r="A125" s="216" t="s">
        <v>142</v>
      </c>
      <c r="B125" s="65"/>
      <c r="C125" s="48"/>
      <c r="D125" s="65"/>
      <c r="E125" s="65"/>
      <c r="F125" s="65"/>
      <c r="G125" s="197" t="s">
        <v>143</v>
      </c>
    </row>
    <row r="126" spans="1:10" ht="15.75" x14ac:dyDescent="0.25">
      <c r="A126" s="216" t="s">
        <v>144</v>
      </c>
      <c r="B126" s="65"/>
      <c r="C126" s="48"/>
      <c r="D126" s="65"/>
      <c r="E126" s="65"/>
      <c r="F126" s="65"/>
      <c r="G126" s="197" t="s">
        <v>145</v>
      </c>
    </row>
    <row r="127" spans="1:10" ht="54.75" customHeight="1" x14ac:dyDescent="0.25">
      <c r="A127" s="7" t="s">
        <v>146</v>
      </c>
      <c r="B127" s="65"/>
      <c r="C127" s="48"/>
      <c r="D127" s="65"/>
      <c r="E127" s="65"/>
      <c r="F127" s="65"/>
      <c r="G127" s="197" t="s">
        <v>147</v>
      </c>
    </row>
    <row r="128" spans="1:10" ht="24.75" customHeight="1" x14ac:dyDescent="0.25">
      <c r="A128" s="64"/>
      <c r="B128" s="64"/>
      <c r="C128" s="198"/>
      <c r="D128" s="65"/>
      <c r="E128" s="7"/>
      <c r="F128" s="197"/>
      <c r="G128" s="65"/>
    </row>
    <row r="129" spans="1:7" ht="15.75" customHeight="1" x14ac:dyDescent="0.25">
      <c r="A129" s="199" t="s">
        <v>148</v>
      </c>
      <c r="B129" s="64"/>
      <c r="C129" s="198"/>
      <c r="D129" s="64"/>
      <c r="E129" s="64"/>
      <c r="F129" s="64"/>
      <c r="G129" s="385" t="s">
        <v>700</v>
      </c>
    </row>
    <row r="130" spans="1:7" ht="15.75" customHeight="1" x14ac:dyDescent="0.25">
      <c r="A130" s="199" t="s">
        <v>149</v>
      </c>
      <c r="B130" s="64"/>
      <c r="C130" s="198"/>
      <c r="D130" s="64"/>
      <c r="E130" s="64"/>
      <c r="F130" s="64"/>
      <c r="G130" s="385" t="s">
        <v>699</v>
      </c>
    </row>
    <row r="131" spans="1:7" ht="15.75" customHeight="1" x14ac:dyDescent="0.25">
      <c r="A131" s="199"/>
      <c r="B131" s="64"/>
      <c r="C131" s="198"/>
      <c r="D131" s="64"/>
      <c r="E131" s="64"/>
      <c r="F131" s="64"/>
      <c r="G131" s="385" t="s">
        <v>698</v>
      </c>
    </row>
    <row r="132" spans="1:7" ht="50.25" customHeight="1" x14ac:dyDescent="0.25">
      <c r="A132" s="196" t="s">
        <v>150</v>
      </c>
      <c r="B132" s="64"/>
      <c r="C132" s="198"/>
      <c r="D132" s="64"/>
      <c r="E132" s="64"/>
      <c r="F132" s="64"/>
      <c r="G132" s="385" t="s">
        <v>707</v>
      </c>
    </row>
    <row r="133" spans="1:7" ht="15.75" x14ac:dyDescent="0.25">
      <c r="A133" s="7"/>
      <c r="B133" s="7"/>
      <c r="C133" s="7"/>
      <c r="D133" s="7"/>
      <c r="E133" s="7"/>
      <c r="F133" s="7"/>
      <c r="G133" s="7"/>
    </row>
  </sheetData>
  <autoFilter ref="A6:G117">
    <filterColumn colId="0" showButton="0"/>
    <filterColumn colId="1" showButton="0"/>
  </autoFilter>
  <mergeCells count="118">
    <mergeCell ref="F2:G2"/>
    <mergeCell ref="A4:G4"/>
    <mergeCell ref="A5:C6"/>
    <mergeCell ref="D5:E5"/>
    <mergeCell ref="F5:G5"/>
    <mergeCell ref="A7:C7"/>
    <mergeCell ref="A20:C20"/>
    <mergeCell ref="A21:C21"/>
    <mergeCell ref="A22:C22"/>
    <mergeCell ref="A14:C14"/>
    <mergeCell ref="A15:C15"/>
    <mergeCell ref="A16:C16"/>
    <mergeCell ref="A8:C8"/>
    <mergeCell ref="A9:C9"/>
    <mergeCell ref="A10:C10"/>
    <mergeCell ref="A11:C11"/>
    <mergeCell ref="A12:C12"/>
    <mergeCell ref="A13:C13"/>
    <mergeCell ref="A23:C23"/>
    <mergeCell ref="A24:C24"/>
    <mergeCell ref="A25:C25"/>
    <mergeCell ref="A17:C17"/>
    <mergeCell ref="A18:C18"/>
    <mergeCell ref="A19:C19"/>
    <mergeCell ref="A32:C32"/>
    <mergeCell ref="A33:C33"/>
    <mergeCell ref="A34:C34"/>
    <mergeCell ref="A35:C35"/>
    <mergeCell ref="A36:C36"/>
    <mergeCell ref="A37:C37"/>
    <mergeCell ref="A26:C26"/>
    <mergeCell ref="A27:C27"/>
    <mergeCell ref="A28:C28"/>
    <mergeCell ref="A29:C29"/>
    <mergeCell ref="A30:C30"/>
    <mergeCell ref="A31:C31"/>
    <mergeCell ref="A44:C44"/>
    <mergeCell ref="A45:C45"/>
    <mergeCell ref="A46:C46"/>
    <mergeCell ref="A47:C47"/>
    <mergeCell ref="A48:C48"/>
    <mergeCell ref="A49:C49"/>
    <mergeCell ref="A38:C38"/>
    <mergeCell ref="A39:C39"/>
    <mergeCell ref="A40:C40"/>
    <mergeCell ref="A41:C41"/>
    <mergeCell ref="A42:C42"/>
    <mergeCell ref="A43:C43"/>
    <mergeCell ref="A56:C56"/>
    <mergeCell ref="A57:C57"/>
    <mergeCell ref="A58:C58"/>
    <mergeCell ref="A59:C59"/>
    <mergeCell ref="A60:C60"/>
    <mergeCell ref="A61:C61"/>
    <mergeCell ref="A50:C50"/>
    <mergeCell ref="A51:C51"/>
    <mergeCell ref="A52:C52"/>
    <mergeCell ref="A53:C53"/>
    <mergeCell ref="A54:C54"/>
    <mergeCell ref="A55:C55"/>
    <mergeCell ref="A68:C68"/>
    <mergeCell ref="A69:C69"/>
    <mergeCell ref="A70:C70"/>
    <mergeCell ref="A71:C71"/>
    <mergeCell ref="A72:C72"/>
    <mergeCell ref="A73:C73"/>
    <mergeCell ref="A62:C62"/>
    <mergeCell ref="A63:C63"/>
    <mergeCell ref="A64:C64"/>
    <mergeCell ref="A65:C65"/>
    <mergeCell ref="A66:C66"/>
    <mergeCell ref="A67:C67"/>
    <mergeCell ref="A80:C80"/>
    <mergeCell ref="A81:C81"/>
    <mergeCell ref="A82:C82"/>
    <mergeCell ref="A83:C83"/>
    <mergeCell ref="A84:C84"/>
    <mergeCell ref="A85:C85"/>
    <mergeCell ref="A74:C74"/>
    <mergeCell ref="A75:C75"/>
    <mergeCell ref="A76:C76"/>
    <mergeCell ref="A77:C77"/>
    <mergeCell ref="A78:C78"/>
    <mergeCell ref="A79:C79"/>
    <mergeCell ref="A92:C92"/>
    <mergeCell ref="A93:C93"/>
    <mergeCell ref="A94:C94"/>
    <mergeCell ref="A95:C95"/>
    <mergeCell ref="A96:C96"/>
    <mergeCell ref="A97:C97"/>
    <mergeCell ref="A86:C86"/>
    <mergeCell ref="A87:C87"/>
    <mergeCell ref="A88:C88"/>
    <mergeCell ref="A89:C89"/>
    <mergeCell ref="A90:C90"/>
    <mergeCell ref="A91:C91"/>
    <mergeCell ref="A104:C104"/>
    <mergeCell ref="A105:C105"/>
    <mergeCell ref="A106:C106"/>
    <mergeCell ref="A107:C107"/>
    <mergeCell ref="A108:C108"/>
    <mergeCell ref="A109:C109"/>
    <mergeCell ref="A98:C98"/>
    <mergeCell ref="A99:C99"/>
    <mergeCell ref="A100:C100"/>
    <mergeCell ref="A101:C101"/>
    <mergeCell ref="A102:C102"/>
    <mergeCell ref="A103:C103"/>
    <mergeCell ref="A118:C118"/>
    <mergeCell ref="A119:C119"/>
    <mergeCell ref="A117:C117"/>
    <mergeCell ref="A110:C110"/>
    <mergeCell ref="A111:C111"/>
    <mergeCell ref="A112:C112"/>
    <mergeCell ref="A114:G114"/>
    <mergeCell ref="A115:C116"/>
    <mergeCell ref="D115:E115"/>
    <mergeCell ref="F115:G115"/>
  </mergeCells>
  <printOptions horizontalCentered="1"/>
  <pageMargins left="0.62992125984251968" right="0.11811023622047245" top="0.55118110236220474" bottom="0.55118110236220474" header="0.31496062992125984" footer="0.31496062992125984"/>
  <pageSetup paperSize="9" scale="75" fitToHeight="0" orientation="portrait" r:id="rId1"/>
  <rowBreaks count="2" manualBreakCount="2">
    <brk id="55" max="16383" man="1"/>
    <brk id="113"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0"/>
  <sheetViews>
    <sheetView view="pageBreakPreview" zoomScaleNormal="100" zoomScaleSheetLayoutView="100" workbookViewId="0">
      <pane xSplit="1" ySplit="5" topLeftCell="B6" activePane="bottomRight" state="frozen"/>
      <selection pane="topRight" activeCell="B1" sqref="B1"/>
      <selection pane="bottomLeft" activeCell="A6" sqref="A6"/>
      <selection pane="bottomRight" activeCell="A3" sqref="A3:E3"/>
    </sheetView>
  </sheetViews>
  <sheetFormatPr defaultRowHeight="12" x14ac:dyDescent="0.2"/>
  <cols>
    <col min="1" max="1" width="9.42578125" style="161" customWidth="1"/>
    <col min="2" max="2" width="44.85546875" style="162" customWidth="1"/>
    <col min="3" max="3" width="22.140625" style="163" customWidth="1"/>
    <col min="4" max="4" width="23.140625" style="163" customWidth="1"/>
    <col min="5" max="5" width="25.42578125" style="163" customWidth="1"/>
    <col min="6" max="6" width="9.140625" style="165" customWidth="1"/>
    <col min="7" max="16384" width="9.140625" style="165"/>
  </cols>
  <sheetData>
    <row r="1" spans="1:11" ht="15.75" x14ac:dyDescent="0.25">
      <c r="E1" s="189" t="s">
        <v>693</v>
      </c>
      <c r="F1" s="164"/>
    </row>
    <row r="2" spans="1:11" ht="34.5" customHeight="1" x14ac:dyDescent="0.2">
      <c r="C2" s="519" t="s">
        <v>634</v>
      </c>
      <c r="D2" s="519"/>
      <c r="E2" s="519"/>
    </row>
    <row r="3" spans="1:11" ht="63" customHeight="1" x14ac:dyDescent="0.2">
      <c r="A3" s="635" t="s">
        <v>694</v>
      </c>
      <c r="B3" s="635"/>
      <c r="C3" s="635"/>
      <c r="D3" s="635"/>
      <c r="E3" s="635"/>
    </row>
    <row r="4" spans="1:11" s="15" customFormat="1" ht="17.25" customHeight="1" x14ac:dyDescent="0.2">
      <c r="A4" s="633" t="s">
        <v>619</v>
      </c>
      <c r="B4" s="633" t="s">
        <v>748</v>
      </c>
      <c r="C4" s="630" t="s">
        <v>620</v>
      </c>
      <c r="D4" s="631"/>
      <c r="E4" s="632"/>
    </row>
    <row r="5" spans="1:11" s="15" customFormat="1" ht="62.25" customHeight="1" x14ac:dyDescent="0.2">
      <c r="A5" s="634"/>
      <c r="B5" s="634"/>
      <c r="C5" s="482" t="s">
        <v>749</v>
      </c>
      <c r="D5" s="482" t="s">
        <v>750</v>
      </c>
      <c r="E5" s="482" t="s">
        <v>751</v>
      </c>
    </row>
    <row r="6" spans="1:11" s="15" customFormat="1" ht="17.25" customHeight="1" x14ac:dyDescent="0.2">
      <c r="A6" s="483">
        <v>1</v>
      </c>
      <c r="B6" s="484" t="s">
        <v>621</v>
      </c>
      <c r="C6" s="485">
        <v>62</v>
      </c>
      <c r="D6" s="485">
        <v>16</v>
      </c>
      <c r="E6" s="485">
        <v>22</v>
      </c>
      <c r="F6" s="478"/>
      <c r="G6" s="479"/>
      <c r="H6" s="479"/>
      <c r="I6" s="479"/>
      <c r="K6" s="480"/>
    </row>
    <row r="7" spans="1:11" s="15" customFormat="1" ht="17.25" customHeight="1" x14ac:dyDescent="0.2">
      <c r="A7" s="483">
        <v>2</v>
      </c>
      <c r="B7" s="484" t="s">
        <v>621</v>
      </c>
      <c r="C7" s="485">
        <v>69</v>
      </c>
      <c r="D7" s="485">
        <v>22</v>
      </c>
      <c r="E7" s="485">
        <v>9</v>
      </c>
      <c r="F7" s="478"/>
      <c r="G7" s="479"/>
      <c r="H7" s="479"/>
      <c r="I7" s="479"/>
      <c r="K7" s="480"/>
    </row>
    <row r="8" spans="1:11" s="15" customFormat="1" ht="17.25" customHeight="1" x14ac:dyDescent="0.2">
      <c r="A8" s="483">
        <v>3</v>
      </c>
      <c r="B8" s="484" t="s">
        <v>167</v>
      </c>
      <c r="C8" s="485">
        <v>61</v>
      </c>
      <c r="D8" s="485">
        <v>29</v>
      </c>
      <c r="E8" s="485">
        <v>10</v>
      </c>
      <c r="F8" s="478"/>
      <c r="G8" s="479"/>
      <c r="H8" s="479"/>
      <c r="I8" s="479"/>
      <c r="K8" s="480"/>
    </row>
    <row r="9" spans="1:11" s="15" customFormat="1" ht="17.25" customHeight="1" x14ac:dyDescent="0.2">
      <c r="A9" s="483">
        <v>4</v>
      </c>
      <c r="B9" s="484" t="s">
        <v>115</v>
      </c>
      <c r="C9" s="485">
        <v>53</v>
      </c>
      <c r="D9" s="485">
        <v>18</v>
      </c>
      <c r="E9" s="485">
        <v>29</v>
      </c>
      <c r="F9" s="478"/>
      <c r="G9" s="479"/>
      <c r="H9" s="479"/>
      <c r="I9" s="479"/>
      <c r="K9" s="480"/>
    </row>
    <row r="10" spans="1:11" s="15" customFormat="1" ht="17.25" customHeight="1" x14ac:dyDescent="0.2">
      <c r="A10" s="483">
        <v>5</v>
      </c>
      <c r="B10" s="484" t="s">
        <v>116</v>
      </c>
      <c r="C10" s="485">
        <v>70</v>
      </c>
      <c r="D10" s="485">
        <v>26</v>
      </c>
      <c r="E10" s="485">
        <v>4</v>
      </c>
      <c r="F10" s="478"/>
      <c r="G10" s="479"/>
      <c r="H10" s="479"/>
      <c r="I10" s="479"/>
      <c r="K10" s="480"/>
    </row>
    <row r="11" spans="1:11" s="15" customFormat="1" ht="17.25" customHeight="1" x14ac:dyDescent="0.2">
      <c r="A11" s="483">
        <v>6</v>
      </c>
      <c r="B11" s="484" t="s">
        <v>116</v>
      </c>
      <c r="C11" s="485">
        <v>90</v>
      </c>
      <c r="D11" s="485">
        <v>6</v>
      </c>
      <c r="E11" s="485">
        <v>4</v>
      </c>
      <c r="F11" s="478"/>
      <c r="G11" s="479"/>
      <c r="H11" s="479"/>
      <c r="I11" s="479"/>
      <c r="K11" s="480"/>
    </row>
    <row r="12" spans="1:11" s="15" customFormat="1" ht="13.5" customHeight="1" x14ac:dyDescent="0.2">
      <c r="A12" s="483">
        <v>7</v>
      </c>
      <c r="B12" s="486" t="s">
        <v>393</v>
      </c>
      <c r="C12" s="485">
        <v>25</v>
      </c>
      <c r="D12" s="485">
        <v>44</v>
      </c>
      <c r="E12" s="485">
        <v>31</v>
      </c>
      <c r="F12" s="478"/>
      <c r="G12" s="479"/>
      <c r="H12" s="479"/>
      <c r="I12" s="479"/>
      <c r="K12" s="480"/>
    </row>
    <row r="13" spans="1:11" s="15" customFormat="1" ht="17.25" customHeight="1" x14ac:dyDescent="0.2">
      <c r="A13" s="483">
        <v>8</v>
      </c>
      <c r="B13" s="484" t="s">
        <v>752</v>
      </c>
      <c r="C13" s="485">
        <v>69</v>
      </c>
      <c r="D13" s="485">
        <v>28</v>
      </c>
      <c r="E13" s="485">
        <v>3</v>
      </c>
      <c r="F13" s="478"/>
      <c r="G13" s="479"/>
      <c r="H13" s="479"/>
      <c r="I13" s="479"/>
      <c r="K13" s="480"/>
    </row>
    <row r="14" spans="1:11" s="15" customFormat="1" ht="17.25" customHeight="1" x14ac:dyDescent="0.2">
      <c r="A14" s="483">
        <v>9</v>
      </c>
      <c r="B14" s="484" t="s">
        <v>7</v>
      </c>
      <c r="C14" s="485">
        <v>74</v>
      </c>
      <c r="D14" s="485">
        <v>21</v>
      </c>
      <c r="E14" s="485">
        <v>5</v>
      </c>
      <c r="F14" s="478"/>
      <c r="G14" s="479"/>
      <c r="H14" s="479"/>
      <c r="I14" s="479"/>
      <c r="K14" s="480"/>
    </row>
    <row r="15" spans="1:11" s="481" customFormat="1" ht="17.25" customHeight="1" x14ac:dyDescent="0.2">
      <c r="A15" s="483">
        <v>10</v>
      </c>
      <c r="B15" s="484" t="s">
        <v>7</v>
      </c>
      <c r="C15" s="485">
        <v>78</v>
      </c>
      <c r="D15" s="485">
        <v>17</v>
      </c>
      <c r="E15" s="485">
        <v>5</v>
      </c>
      <c r="F15" s="478"/>
      <c r="G15" s="479"/>
      <c r="H15" s="479"/>
      <c r="I15" s="479"/>
      <c r="J15" s="15"/>
      <c r="K15" s="480"/>
    </row>
    <row r="16" spans="1:11" s="15" customFormat="1" ht="17.25" customHeight="1" x14ac:dyDescent="0.2">
      <c r="A16" s="483">
        <v>11</v>
      </c>
      <c r="B16" s="484" t="s">
        <v>7</v>
      </c>
      <c r="C16" s="485">
        <v>70</v>
      </c>
      <c r="D16" s="485">
        <v>14</v>
      </c>
      <c r="E16" s="485">
        <v>16</v>
      </c>
      <c r="F16" s="478"/>
      <c r="G16" s="479"/>
      <c r="H16" s="479"/>
      <c r="I16" s="479"/>
      <c r="K16" s="480"/>
    </row>
    <row r="17" spans="1:11" s="15" customFormat="1" ht="17.25" customHeight="1" x14ac:dyDescent="0.2">
      <c r="A17" s="483">
        <v>12</v>
      </c>
      <c r="B17" s="484" t="s">
        <v>7</v>
      </c>
      <c r="C17" s="485">
        <v>75</v>
      </c>
      <c r="D17" s="485">
        <v>14</v>
      </c>
      <c r="E17" s="485">
        <v>11</v>
      </c>
      <c r="F17" s="478"/>
      <c r="G17" s="479"/>
      <c r="H17" s="479"/>
      <c r="I17" s="479"/>
      <c r="K17" s="480"/>
    </row>
    <row r="18" spans="1:11" s="15" customFormat="1" ht="17.25" customHeight="1" x14ac:dyDescent="0.2">
      <c r="A18" s="483">
        <v>13</v>
      </c>
      <c r="B18" s="484" t="s">
        <v>175</v>
      </c>
      <c r="C18" s="485">
        <v>67</v>
      </c>
      <c r="D18" s="485">
        <v>18</v>
      </c>
      <c r="E18" s="485">
        <v>15</v>
      </c>
      <c r="F18" s="478"/>
      <c r="G18" s="479"/>
      <c r="H18" s="479"/>
      <c r="I18" s="479"/>
      <c r="K18" s="480"/>
    </row>
    <row r="19" spans="1:11" s="15" customFormat="1" ht="17.25" customHeight="1" x14ac:dyDescent="0.2">
      <c r="A19" s="483">
        <v>14</v>
      </c>
      <c r="B19" s="484" t="s">
        <v>175</v>
      </c>
      <c r="C19" s="485">
        <v>70</v>
      </c>
      <c r="D19" s="485">
        <v>13</v>
      </c>
      <c r="E19" s="485">
        <v>17</v>
      </c>
      <c r="F19" s="478"/>
      <c r="G19" s="479"/>
      <c r="H19" s="479"/>
      <c r="I19" s="479"/>
      <c r="K19" s="480"/>
    </row>
    <row r="20" spans="1:11" s="15" customFormat="1" ht="17.25" customHeight="1" x14ac:dyDescent="0.2">
      <c r="A20" s="483">
        <v>15</v>
      </c>
      <c r="B20" s="484" t="s">
        <v>8</v>
      </c>
      <c r="C20" s="485">
        <v>64</v>
      </c>
      <c r="D20" s="485">
        <v>25</v>
      </c>
      <c r="E20" s="485">
        <v>11</v>
      </c>
      <c r="F20" s="478"/>
      <c r="G20" s="479"/>
      <c r="H20" s="479"/>
      <c r="I20" s="479"/>
      <c r="K20" s="480"/>
    </row>
    <row r="21" spans="1:11" s="15" customFormat="1" ht="17.25" customHeight="1" x14ac:dyDescent="0.2">
      <c r="A21" s="483">
        <v>16</v>
      </c>
      <c r="B21" s="484" t="s">
        <v>8</v>
      </c>
      <c r="C21" s="485">
        <v>41</v>
      </c>
      <c r="D21" s="485">
        <v>49</v>
      </c>
      <c r="E21" s="485">
        <v>10</v>
      </c>
      <c r="F21" s="478"/>
      <c r="G21" s="479"/>
      <c r="H21" s="479"/>
      <c r="I21" s="479"/>
      <c r="K21" s="480"/>
    </row>
    <row r="22" spans="1:11" s="15" customFormat="1" ht="17.25" customHeight="1" x14ac:dyDescent="0.2">
      <c r="A22" s="483">
        <v>17</v>
      </c>
      <c r="B22" s="484" t="s">
        <v>8</v>
      </c>
      <c r="C22" s="485">
        <v>63</v>
      </c>
      <c r="D22" s="485">
        <v>31</v>
      </c>
      <c r="E22" s="485">
        <v>6</v>
      </c>
      <c r="F22" s="478"/>
      <c r="G22" s="479"/>
      <c r="H22" s="479"/>
      <c r="I22" s="479"/>
      <c r="K22" s="480"/>
    </row>
    <row r="23" spans="1:11" s="15" customFormat="1" ht="17.25" customHeight="1" x14ac:dyDescent="0.2">
      <c r="A23" s="483">
        <v>18</v>
      </c>
      <c r="B23" s="484" t="s">
        <v>176</v>
      </c>
      <c r="C23" s="485">
        <v>71</v>
      </c>
      <c r="D23" s="485">
        <v>22</v>
      </c>
      <c r="E23" s="485">
        <v>7</v>
      </c>
      <c r="F23" s="478"/>
      <c r="G23" s="479"/>
      <c r="H23" s="479"/>
      <c r="I23" s="479"/>
      <c r="K23" s="480"/>
    </row>
    <row r="24" spans="1:11" s="15" customFormat="1" ht="17.25" customHeight="1" x14ac:dyDescent="0.2">
      <c r="A24" s="483">
        <v>19</v>
      </c>
      <c r="B24" s="484" t="s">
        <v>176</v>
      </c>
      <c r="C24" s="485">
        <v>70</v>
      </c>
      <c r="D24" s="485">
        <v>17</v>
      </c>
      <c r="E24" s="485">
        <v>13</v>
      </c>
      <c r="F24" s="478"/>
      <c r="G24" s="479"/>
      <c r="H24" s="479"/>
      <c r="I24" s="479"/>
      <c r="K24" s="480"/>
    </row>
    <row r="25" spans="1:11" s="15" customFormat="1" ht="17.25" customHeight="1" x14ac:dyDescent="0.2">
      <c r="A25" s="483">
        <v>20</v>
      </c>
      <c r="B25" s="484" t="s">
        <v>10</v>
      </c>
      <c r="C25" s="485">
        <v>68</v>
      </c>
      <c r="D25" s="485">
        <v>25</v>
      </c>
      <c r="E25" s="485">
        <v>7</v>
      </c>
      <c r="F25" s="478"/>
      <c r="G25" s="479"/>
      <c r="H25" s="479"/>
      <c r="I25" s="479"/>
      <c r="K25" s="480"/>
    </row>
    <row r="26" spans="1:11" s="15" customFormat="1" ht="17.25" customHeight="1" x14ac:dyDescent="0.2">
      <c r="A26" s="483">
        <v>21</v>
      </c>
      <c r="B26" s="484" t="s">
        <v>10</v>
      </c>
      <c r="C26" s="485">
        <v>68</v>
      </c>
      <c r="D26" s="485">
        <v>29</v>
      </c>
      <c r="E26" s="485">
        <v>3</v>
      </c>
      <c r="F26" s="478"/>
      <c r="G26" s="479"/>
      <c r="H26" s="479"/>
      <c r="I26" s="479"/>
      <c r="K26" s="480"/>
    </row>
    <row r="27" spans="1:11" s="15" customFormat="1" ht="17.25" customHeight="1" x14ac:dyDescent="0.2">
      <c r="A27" s="483">
        <v>22</v>
      </c>
      <c r="B27" s="484" t="s">
        <v>177</v>
      </c>
      <c r="C27" s="485">
        <v>60</v>
      </c>
      <c r="D27" s="485">
        <v>33</v>
      </c>
      <c r="E27" s="485">
        <v>7</v>
      </c>
      <c r="F27" s="478"/>
      <c r="G27" s="479"/>
      <c r="H27" s="479"/>
      <c r="I27" s="479"/>
      <c r="K27" s="480"/>
    </row>
    <row r="28" spans="1:11" s="15" customFormat="1" ht="17.25" customHeight="1" x14ac:dyDescent="0.2">
      <c r="A28" s="483">
        <v>23</v>
      </c>
      <c r="B28" s="484" t="s">
        <v>177</v>
      </c>
      <c r="C28" s="485">
        <v>79</v>
      </c>
      <c r="D28" s="485">
        <v>18</v>
      </c>
      <c r="E28" s="485">
        <v>3</v>
      </c>
      <c r="F28" s="478"/>
      <c r="G28" s="479"/>
      <c r="H28" s="479"/>
      <c r="I28" s="479"/>
      <c r="K28" s="480"/>
    </row>
    <row r="29" spans="1:11" s="15" customFormat="1" ht="17.25" customHeight="1" x14ac:dyDescent="0.2">
      <c r="A29" s="483">
        <v>24</v>
      </c>
      <c r="B29" s="484" t="s">
        <v>124</v>
      </c>
      <c r="C29" s="485">
        <v>57</v>
      </c>
      <c r="D29" s="485">
        <v>30</v>
      </c>
      <c r="E29" s="485">
        <v>13</v>
      </c>
      <c r="F29" s="478"/>
      <c r="G29" s="479"/>
      <c r="H29" s="479"/>
      <c r="I29" s="479"/>
      <c r="K29" s="480"/>
    </row>
    <row r="30" spans="1:11" s="15" customFormat="1" ht="17.25" customHeight="1" x14ac:dyDescent="0.2">
      <c r="A30" s="483">
        <v>25</v>
      </c>
      <c r="B30" s="484" t="s">
        <v>199</v>
      </c>
      <c r="C30" s="485">
        <v>82</v>
      </c>
      <c r="D30" s="485">
        <v>11</v>
      </c>
      <c r="E30" s="485">
        <v>7</v>
      </c>
      <c r="F30" s="478"/>
      <c r="G30" s="479"/>
      <c r="H30" s="479"/>
      <c r="I30" s="479"/>
      <c r="K30" s="480"/>
    </row>
    <row r="31" spans="1:11" s="15" customFormat="1" ht="17.25" customHeight="1" x14ac:dyDescent="0.2">
      <c r="A31" s="483">
        <v>26</v>
      </c>
      <c r="B31" s="484" t="s">
        <v>199</v>
      </c>
      <c r="C31" s="485">
        <v>78</v>
      </c>
      <c r="D31" s="485">
        <v>14</v>
      </c>
      <c r="E31" s="485">
        <v>8</v>
      </c>
      <c r="F31" s="478"/>
      <c r="G31" s="479"/>
      <c r="H31" s="479"/>
      <c r="I31" s="479"/>
      <c r="K31" s="480"/>
    </row>
    <row r="32" spans="1:11" s="15" customFormat="1" ht="17.25" customHeight="1" x14ac:dyDescent="0.2">
      <c r="A32" s="483">
        <v>27</v>
      </c>
      <c r="B32" s="484" t="s">
        <v>199</v>
      </c>
      <c r="C32" s="485">
        <v>77</v>
      </c>
      <c r="D32" s="485">
        <v>14</v>
      </c>
      <c r="E32" s="485">
        <v>9</v>
      </c>
      <c r="F32" s="478"/>
      <c r="G32" s="479"/>
      <c r="H32" s="479"/>
      <c r="I32" s="479"/>
      <c r="K32" s="480"/>
    </row>
    <row r="33" spans="1:11" s="15" customFormat="1" ht="17.25" customHeight="1" x14ac:dyDescent="0.2">
      <c r="A33" s="483">
        <v>28</v>
      </c>
      <c r="B33" s="484" t="s">
        <v>199</v>
      </c>
      <c r="C33" s="485">
        <v>78</v>
      </c>
      <c r="D33" s="485">
        <v>12</v>
      </c>
      <c r="E33" s="485">
        <v>10</v>
      </c>
      <c r="F33" s="478"/>
      <c r="G33" s="479"/>
      <c r="H33" s="479"/>
      <c r="I33" s="479"/>
      <c r="K33" s="480"/>
    </row>
    <row r="34" spans="1:11" s="15" customFormat="1" ht="17.25" customHeight="1" x14ac:dyDescent="0.2">
      <c r="A34" s="483">
        <v>29</v>
      </c>
      <c r="B34" s="484" t="s">
        <v>180</v>
      </c>
      <c r="C34" s="485">
        <v>59</v>
      </c>
      <c r="D34" s="485">
        <v>15</v>
      </c>
      <c r="E34" s="485">
        <v>26</v>
      </c>
      <c r="F34" s="478"/>
      <c r="G34" s="479"/>
      <c r="H34" s="479"/>
      <c r="I34" s="479"/>
      <c r="K34" s="480"/>
    </row>
    <row r="35" spans="1:11" s="15" customFormat="1" ht="17.25" customHeight="1" x14ac:dyDescent="0.2">
      <c r="A35" s="483">
        <v>30</v>
      </c>
      <c r="B35" s="484" t="s">
        <v>180</v>
      </c>
      <c r="C35" s="485">
        <v>63</v>
      </c>
      <c r="D35" s="485">
        <v>12</v>
      </c>
      <c r="E35" s="485">
        <v>25</v>
      </c>
      <c r="F35" s="478"/>
      <c r="G35" s="479"/>
      <c r="H35" s="479"/>
      <c r="I35" s="479"/>
      <c r="K35" s="480"/>
    </row>
    <row r="36" spans="1:11" s="15" customFormat="1" ht="17.25" customHeight="1" x14ac:dyDescent="0.2">
      <c r="A36" s="483">
        <v>31</v>
      </c>
      <c r="B36" s="484" t="s">
        <v>200</v>
      </c>
      <c r="C36" s="485">
        <v>76</v>
      </c>
      <c r="D36" s="485">
        <v>20</v>
      </c>
      <c r="E36" s="485">
        <v>4</v>
      </c>
      <c r="F36" s="478"/>
      <c r="G36" s="479"/>
      <c r="H36" s="479"/>
      <c r="I36" s="479"/>
      <c r="K36" s="480"/>
    </row>
    <row r="37" spans="1:11" s="15" customFormat="1" ht="17.25" customHeight="1" x14ac:dyDescent="0.2">
      <c r="A37" s="483">
        <v>32</v>
      </c>
      <c r="B37" s="484" t="s">
        <v>200</v>
      </c>
      <c r="C37" s="485">
        <v>84</v>
      </c>
      <c r="D37" s="485">
        <v>9</v>
      </c>
      <c r="E37" s="485">
        <v>7</v>
      </c>
      <c r="F37" s="478"/>
      <c r="G37" s="479"/>
      <c r="H37" s="479"/>
      <c r="I37" s="479"/>
      <c r="K37" s="480"/>
    </row>
    <row r="38" spans="1:11" s="15" customFormat="1" ht="17.25" customHeight="1" x14ac:dyDescent="0.2">
      <c r="A38" s="483">
        <v>33</v>
      </c>
      <c r="B38" s="484" t="s">
        <v>200</v>
      </c>
      <c r="C38" s="485">
        <v>68</v>
      </c>
      <c r="D38" s="485">
        <v>25</v>
      </c>
      <c r="E38" s="485">
        <v>7</v>
      </c>
      <c r="F38" s="478"/>
      <c r="G38" s="479"/>
      <c r="H38" s="479"/>
      <c r="I38" s="479"/>
      <c r="K38" s="480"/>
    </row>
    <row r="39" spans="1:11" s="15" customFormat="1" ht="17.25" customHeight="1" x14ac:dyDescent="0.2">
      <c r="A39" s="483">
        <v>34</v>
      </c>
      <c r="B39" s="484" t="s">
        <v>200</v>
      </c>
      <c r="C39" s="485">
        <v>92</v>
      </c>
      <c r="D39" s="485">
        <v>7</v>
      </c>
      <c r="E39" s="485">
        <v>1</v>
      </c>
      <c r="F39" s="478"/>
      <c r="G39" s="479"/>
      <c r="H39" s="479"/>
      <c r="I39" s="479"/>
      <c r="K39" s="480"/>
    </row>
    <row r="40" spans="1:11" s="15" customFormat="1" ht="17.25" customHeight="1" x14ac:dyDescent="0.2">
      <c r="A40" s="483">
        <v>35</v>
      </c>
      <c r="B40" s="484" t="s">
        <v>131</v>
      </c>
      <c r="C40" s="485">
        <v>59</v>
      </c>
      <c r="D40" s="485">
        <v>24</v>
      </c>
      <c r="E40" s="485">
        <v>17</v>
      </c>
      <c r="F40" s="478"/>
      <c r="G40" s="479"/>
      <c r="H40" s="479"/>
      <c r="I40" s="479"/>
      <c r="K40" s="480"/>
    </row>
    <row r="41" spans="1:11" s="15" customFormat="1" ht="17.25" customHeight="1" x14ac:dyDescent="0.2">
      <c r="A41" s="483">
        <v>36</v>
      </c>
      <c r="B41" s="484" t="s">
        <v>133</v>
      </c>
      <c r="C41" s="485">
        <v>69</v>
      </c>
      <c r="D41" s="485">
        <v>27</v>
      </c>
      <c r="E41" s="485">
        <v>4</v>
      </c>
      <c r="F41" s="478"/>
      <c r="G41" s="479"/>
      <c r="H41" s="479"/>
      <c r="I41" s="479"/>
      <c r="K41" s="480"/>
    </row>
    <row r="42" spans="1:11" s="15" customFormat="1" ht="17.25" customHeight="1" x14ac:dyDescent="0.2">
      <c r="A42" s="483">
        <v>37</v>
      </c>
      <c r="B42" s="484" t="s">
        <v>134</v>
      </c>
      <c r="C42" s="485">
        <v>67</v>
      </c>
      <c r="D42" s="485">
        <v>14</v>
      </c>
      <c r="E42" s="485">
        <v>19</v>
      </c>
      <c r="F42" s="478"/>
      <c r="G42" s="479"/>
      <c r="H42" s="479"/>
      <c r="I42" s="479"/>
      <c r="K42" s="480"/>
    </row>
    <row r="43" spans="1:11" s="15" customFormat="1" ht="17.25" customHeight="1" x14ac:dyDescent="0.2">
      <c r="A43" s="483">
        <v>38</v>
      </c>
      <c r="B43" s="484" t="s">
        <v>134</v>
      </c>
      <c r="C43" s="485">
        <v>43</v>
      </c>
      <c r="D43" s="485">
        <v>27</v>
      </c>
      <c r="E43" s="485">
        <v>30</v>
      </c>
      <c r="F43" s="478"/>
      <c r="G43" s="479"/>
      <c r="H43" s="479"/>
      <c r="I43" s="479"/>
      <c r="K43" s="480"/>
    </row>
    <row r="45" spans="1:11" s="6" customFormat="1" ht="15.75" x14ac:dyDescent="0.25">
      <c r="A45" s="216" t="s">
        <v>136</v>
      </c>
      <c r="B45" s="65"/>
      <c r="C45" s="249"/>
      <c r="D45" s="65"/>
      <c r="E45" s="197" t="s">
        <v>137</v>
      </c>
    </row>
    <row r="46" spans="1:11" s="6" customFormat="1" ht="15.75" customHeight="1" x14ac:dyDescent="0.25">
      <c r="A46" s="7" t="s">
        <v>138</v>
      </c>
      <c r="B46" s="65"/>
      <c r="C46" s="249"/>
      <c r="D46" s="65"/>
      <c r="E46" s="12" t="s">
        <v>139</v>
      </c>
    </row>
    <row r="47" spans="1:11" s="6" customFormat="1" ht="48" customHeight="1" x14ac:dyDescent="0.25">
      <c r="A47" s="216" t="s">
        <v>140</v>
      </c>
      <c r="B47" s="65"/>
      <c r="C47" s="249"/>
      <c r="D47" s="65"/>
      <c r="E47" s="197" t="s">
        <v>141</v>
      </c>
      <c r="J47" s="270"/>
    </row>
    <row r="48" spans="1:11" s="6" customFormat="1" ht="15.75" x14ac:dyDescent="0.25">
      <c r="A48" s="64"/>
      <c r="B48" s="65"/>
      <c r="C48" s="249"/>
      <c r="D48" s="65"/>
      <c r="E48" s="197"/>
    </row>
    <row r="49" spans="1:6" s="6" customFormat="1" ht="15.75" x14ac:dyDescent="0.25">
      <c r="A49" s="216" t="s">
        <v>142</v>
      </c>
      <c r="B49" s="65"/>
      <c r="C49" s="249"/>
      <c r="D49" s="65"/>
      <c r="E49" s="197" t="s">
        <v>143</v>
      </c>
    </row>
    <row r="50" spans="1:6" s="6" customFormat="1" ht="15.75" x14ac:dyDescent="0.25">
      <c r="A50" s="216" t="s">
        <v>144</v>
      </c>
      <c r="B50" s="65"/>
      <c r="C50" s="249"/>
      <c r="D50" s="65"/>
      <c r="E50" s="197" t="s">
        <v>145</v>
      </c>
    </row>
    <row r="51" spans="1:6" s="6" customFormat="1" ht="48.75" customHeight="1" x14ac:dyDescent="0.25">
      <c r="A51" s="7" t="s">
        <v>146</v>
      </c>
      <c r="B51" s="65"/>
      <c r="C51" s="249"/>
      <c r="D51" s="65"/>
      <c r="E51" s="197" t="s">
        <v>147</v>
      </c>
    </row>
    <row r="52" spans="1:6" s="6" customFormat="1" ht="15.75" x14ac:dyDescent="0.25">
      <c r="A52" s="64"/>
      <c r="B52" s="64"/>
      <c r="C52" s="198"/>
      <c r="D52" s="65"/>
      <c r="E52" s="7"/>
      <c r="F52" s="8"/>
    </row>
    <row r="53" spans="1:6" s="6" customFormat="1" ht="15.75" customHeight="1" x14ac:dyDescent="0.25">
      <c r="A53" s="199" t="s">
        <v>148</v>
      </c>
      <c r="B53" s="64"/>
      <c r="C53" s="198"/>
      <c r="D53" s="64"/>
      <c r="E53" s="385" t="s">
        <v>700</v>
      </c>
      <c r="F53" s="14"/>
    </row>
    <row r="54" spans="1:6" s="6" customFormat="1" ht="15.75" customHeight="1" x14ac:dyDescent="0.25">
      <c r="A54" s="199" t="s">
        <v>149</v>
      </c>
      <c r="B54" s="64"/>
      <c r="C54" s="198"/>
      <c r="D54" s="64"/>
      <c r="E54" s="385" t="s">
        <v>699</v>
      </c>
      <c r="F54" s="14"/>
    </row>
    <row r="55" spans="1:6" s="6" customFormat="1" ht="15.75" customHeight="1" x14ac:dyDescent="0.25">
      <c r="A55" s="199"/>
      <c r="B55" s="64"/>
      <c r="C55" s="198"/>
      <c r="D55" s="64"/>
      <c r="E55" s="385" t="s">
        <v>698</v>
      </c>
      <c r="F55" s="14"/>
    </row>
    <row r="56" spans="1:6" s="6" customFormat="1" ht="51" customHeight="1" x14ac:dyDescent="0.25">
      <c r="A56" s="196" t="s">
        <v>150</v>
      </c>
      <c r="B56" s="64"/>
      <c r="C56" s="198"/>
      <c r="D56" s="64"/>
      <c r="E56" s="385" t="s">
        <v>707</v>
      </c>
      <c r="F56" s="14"/>
    </row>
    <row r="57" spans="1:6" ht="15.75" x14ac:dyDescent="0.25">
      <c r="E57" s="385"/>
    </row>
    <row r="58" spans="1:6" ht="15" x14ac:dyDescent="0.25">
      <c r="A58" s="3"/>
      <c r="C58" s="165"/>
    </row>
    <row r="59" spans="1:6" ht="15" x14ac:dyDescent="0.25">
      <c r="A59" s="3"/>
      <c r="C59" s="165"/>
    </row>
    <row r="60" spans="1:6" ht="24.75" customHeight="1" x14ac:dyDescent="0.25">
      <c r="A60" s="9"/>
      <c r="C60" s="165"/>
    </row>
  </sheetData>
  <customSheetViews>
    <customSheetView guid="{89D678F6-6366-46B4-AC47-E6EDA7576597}" showPageBreaks="1" fitToPage="1" printArea="1" view="pageBreakPreview">
      <pane ySplit="8" topLeftCell="A9" activePane="bottomLeft" state="frozen"/>
      <selection pane="bottomLeft" activeCell="B7" sqref="B7:B8"/>
      <pageMargins left="0.70866141732283472" right="0.70866141732283472" top="0.74803149606299213" bottom="0.74803149606299213" header="0.31496062992125984" footer="0.31496062992125984"/>
      <pageSetup paperSize="9" scale="62" fitToHeight="0" orientation="portrait" r:id="rId1"/>
    </customSheetView>
    <customSheetView guid="{584FE996-15E6-49A3-8604-0667E14E6CF9}" showPageBreaks="1" fitToPage="1" printArea="1" view="pageBreakPreview">
      <pane ySplit="8" topLeftCell="A9" activePane="bottomLeft" state="frozen"/>
      <selection pane="bottomLeft" activeCell="B7" sqref="B7:B8"/>
      <pageMargins left="0.70866141732283472" right="0.70866141732283472" top="0.74803149606299213" bottom="0.74803149606299213" header="0.31496062992125984" footer="0.31496062992125984"/>
      <pageSetup paperSize="9" scale="63" fitToHeight="0" orientation="portrait" r:id="rId2"/>
    </customSheetView>
  </customSheetViews>
  <mergeCells count="5">
    <mergeCell ref="C4:E4"/>
    <mergeCell ref="B4:B5"/>
    <mergeCell ref="A4:A5"/>
    <mergeCell ref="A3:E3"/>
    <mergeCell ref="C2:E2"/>
  </mergeCells>
  <printOptions horizontalCentered="1"/>
  <pageMargins left="0.70866141732283472" right="0.51181102362204722" top="0.35433070866141736" bottom="0.35433070866141736" header="0.31496062992125984" footer="0.31496062992125984"/>
  <pageSetup paperSize="9" scale="71" fitToHeight="0" orientation="portrait"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view="pageBreakPreview" zoomScaleNormal="100" zoomScaleSheetLayoutView="100" workbookViewId="0">
      <selection activeCell="B19" sqref="B19"/>
    </sheetView>
  </sheetViews>
  <sheetFormatPr defaultRowHeight="15.75" x14ac:dyDescent="0.25"/>
  <cols>
    <col min="1" max="1" width="56.140625" style="65" customWidth="1"/>
    <col min="2" max="2" width="28.85546875" style="65" customWidth="1"/>
    <col min="3" max="3" width="31.140625" style="65" customWidth="1"/>
    <col min="4" max="4" width="9.140625" style="65" customWidth="1"/>
    <col min="5" max="16384" width="9.140625" style="65"/>
  </cols>
  <sheetData>
    <row r="1" spans="1:11" x14ac:dyDescent="0.25">
      <c r="B1" s="636" t="s">
        <v>695</v>
      </c>
      <c r="C1" s="637"/>
      <c r="G1" s="271"/>
      <c r="H1" s="271"/>
    </row>
    <row r="2" spans="1:11" ht="49.5" customHeight="1" x14ac:dyDescent="0.25">
      <c r="B2" s="495" t="s">
        <v>659</v>
      </c>
      <c r="C2" s="495"/>
      <c r="G2" s="271"/>
      <c r="H2" s="271"/>
    </row>
    <row r="4" spans="1:11" x14ac:dyDescent="0.25">
      <c r="A4" s="504" t="s">
        <v>701</v>
      </c>
      <c r="B4" s="504"/>
      <c r="C4" s="504"/>
    </row>
    <row r="5" spans="1:11" ht="16.5" thickBot="1" x14ac:dyDescent="0.3">
      <c r="A5" s="207"/>
      <c r="B5" s="207"/>
      <c r="C5" s="207"/>
    </row>
    <row r="6" spans="1:11" x14ac:dyDescent="0.25">
      <c r="A6" s="208" t="s">
        <v>13</v>
      </c>
      <c r="B6" s="209" t="s">
        <v>12</v>
      </c>
      <c r="C6" s="210" t="s">
        <v>0</v>
      </c>
    </row>
    <row r="7" spans="1:11" x14ac:dyDescent="0.25">
      <c r="A7" s="211" t="s">
        <v>1</v>
      </c>
      <c r="B7" s="195">
        <v>1839.576632945442</v>
      </c>
      <c r="C7" s="212">
        <v>1839.576632945442</v>
      </c>
    </row>
    <row r="8" spans="1:11" x14ac:dyDescent="0.25">
      <c r="A8" s="211" t="s">
        <v>2</v>
      </c>
      <c r="B8" s="195">
        <v>1653.5749956142918</v>
      </c>
      <c r="C8" s="212">
        <v>1653.5749956142918</v>
      </c>
    </row>
    <row r="9" spans="1:11" ht="16.5" thickBot="1" x14ac:dyDescent="0.3">
      <c r="A9" s="213" t="s">
        <v>3</v>
      </c>
      <c r="B9" s="214">
        <v>3838.0579498274956</v>
      </c>
      <c r="C9" s="215">
        <v>3838.0579498274956</v>
      </c>
    </row>
    <row r="10" spans="1:11" ht="30" customHeight="1" x14ac:dyDescent="0.25"/>
    <row r="11" spans="1:11" x14ac:dyDescent="0.25">
      <c r="A11" s="216" t="s">
        <v>136</v>
      </c>
      <c r="B11" s="217"/>
      <c r="C11" s="197" t="s">
        <v>137</v>
      </c>
      <c r="D11" s="196"/>
      <c r="F11" s="7"/>
    </row>
    <row r="12" spans="1:11" x14ac:dyDescent="0.25">
      <c r="A12" s="7" t="s">
        <v>138</v>
      </c>
      <c r="B12" s="217"/>
      <c r="C12" s="12" t="s">
        <v>139</v>
      </c>
      <c r="D12" s="199"/>
      <c r="F12" s="7"/>
    </row>
    <row r="13" spans="1:11" ht="54" customHeight="1" x14ac:dyDescent="0.25">
      <c r="A13" s="216" t="s">
        <v>140</v>
      </c>
      <c r="B13" s="217"/>
      <c r="C13" s="197" t="s">
        <v>706</v>
      </c>
      <c r="D13" s="216"/>
      <c r="F13" s="7"/>
      <c r="K13" s="272"/>
    </row>
    <row r="14" spans="1:11" ht="18.75" customHeight="1" x14ac:dyDescent="0.25">
      <c r="A14" s="216"/>
      <c r="B14" s="217"/>
      <c r="C14" s="197"/>
      <c r="D14" s="216"/>
      <c r="F14" s="7"/>
      <c r="K14" s="272"/>
    </row>
    <row r="15" spans="1:11" x14ac:dyDescent="0.25">
      <c r="A15" s="64"/>
      <c r="C15" s="197"/>
      <c r="D15" s="216"/>
      <c r="F15" s="7"/>
    </row>
    <row r="16" spans="1:11" x14ac:dyDescent="0.25">
      <c r="A16" s="216" t="s">
        <v>142</v>
      </c>
      <c r="B16" s="149"/>
      <c r="C16" s="197" t="s">
        <v>143</v>
      </c>
      <c r="D16" s="198"/>
      <c r="F16" s="7"/>
    </row>
    <row r="17" spans="1:7" x14ac:dyDescent="0.25">
      <c r="A17" s="216" t="s">
        <v>144</v>
      </c>
      <c r="B17" s="149"/>
      <c r="C17" s="197" t="s">
        <v>145</v>
      </c>
      <c r="D17" s="198"/>
      <c r="F17" s="7"/>
    </row>
    <row r="18" spans="1:7" ht="54.75" customHeight="1" x14ac:dyDescent="0.25">
      <c r="A18" s="7" t="s">
        <v>146</v>
      </c>
      <c r="B18" s="149"/>
      <c r="C18" s="197" t="s">
        <v>708</v>
      </c>
      <c r="D18" s="198"/>
      <c r="F18" s="7"/>
    </row>
    <row r="19" spans="1:7" ht="18" customHeight="1" x14ac:dyDescent="0.25">
      <c r="A19" s="7"/>
      <c r="B19" s="149"/>
      <c r="C19" s="197"/>
      <c r="D19" s="198"/>
      <c r="F19" s="7"/>
    </row>
    <row r="20" spans="1:7" x14ac:dyDescent="0.25">
      <c r="A20" s="64"/>
      <c r="B20" s="384"/>
      <c r="C20" s="64"/>
      <c r="D20" s="198"/>
      <c r="F20" s="7"/>
      <c r="G20" s="197"/>
    </row>
    <row r="21" spans="1:7" ht="15.75" customHeight="1" x14ac:dyDescent="0.25">
      <c r="A21" s="199" t="s">
        <v>148</v>
      </c>
      <c r="B21" s="90"/>
      <c r="C21" s="337" t="s">
        <v>700</v>
      </c>
      <c r="D21" s="198"/>
      <c r="E21" s="64"/>
      <c r="F21" s="64"/>
      <c r="G21" s="64"/>
    </row>
    <row r="22" spans="1:7" ht="15.75" customHeight="1" x14ac:dyDescent="0.25">
      <c r="A22" s="199" t="s">
        <v>149</v>
      </c>
      <c r="B22" s="90"/>
      <c r="C22" s="337" t="s">
        <v>699</v>
      </c>
      <c r="D22" s="198"/>
      <c r="E22" s="64"/>
      <c r="F22" s="64"/>
      <c r="G22" s="64"/>
    </row>
    <row r="23" spans="1:7" ht="15.75" customHeight="1" x14ac:dyDescent="0.25">
      <c r="A23" s="199"/>
      <c r="C23" s="340" t="s">
        <v>698</v>
      </c>
      <c r="D23" s="198"/>
      <c r="E23" s="64"/>
      <c r="F23" s="64"/>
      <c r="G23" s="64"/>
    </row>
    <row r="24" spans="1:7" ht="50.25" customHeight="1" x14ac:dyDescent="0.25">
      <c r="A24" s="196" t="s">
        <v>150</v>
      </c>
      <c r="C24" s="340" t="s">
        <v>713</v>
      </c>
      <c r="D24" s="198"/>
      <c r="E24" s="64"/>
      <c r="F24" s="64"/>
      <c r="G24" s="64"/>
    </row>
  </sheetData>
  <customSheetViews>
    <customSheetView guid="{89D678F6-6366-46B4-AC47-E6EDA7576597}" showPageBreaks="1" view="pageBreakPreview">
      <selection activeCell="A21" sqref="A21"/>
      <pageMargins left="0.7" right="0.7" top="0.75" bottom="0.75" header="0.3" footer="0.3"/>
      <pageSetup paperSize="9" scale="71" orientation="portrait" verticalDpi="0" r:id="rId1"/>
    </customSheetView>
    <customSheetView guid="{584FE996-15E6-49A3-8604-0667E14E6CF9}" showPageBreaks="1" view="pageBreakPreview" topLeftCell="A4">
      <selection activeCell="C17" sqref="C17"/>
      <pageMargins left="0.7" right="0.7" top="0.75" bottom="0.75" header="0.3" footer="0.3"/>
      <pageSetup paperSize="9" scale="71" orientation="portrait" verticalDpi="0" r:id="rId2"/>
    </customSheetView>
  </customSheetViews>
  <mergeCells count="3">
    <mergeCell ref="A4:C4"/>
    <mergeCell ref="B1:C1"/>
    <mergeCell ref="B2:C2"/>
  </mergeCells>
  <printOptions horizontalCentered="1"/>
  <pageMargins left="0.70866141732283472" right="0.70866141732283472" top="0.74803149606299213" bottom="0.74803149606299213" header="0.31496062992125984" footer="0.31496062992125984"/>
  <pageSetup paperSize="9" scale="71" orientation="portrait" verticalDpi="0"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40"/>
  <sheetViews>
    <sheetView view="pageBreakPreview" zoomScale="60" zoomScaleNormal="70" workbookViewId="0">
      <selection activeCell="Q641" sqref="Q641"/>
    </sheetView>
  </sheetViews>
  <sheetFormatPr defaultRowHeight="15" x14ac:dyDescent="0.25"/>
  <cols>
    <col min="1" max="1" width="55" style="737" customWidth="1"/>
    <col min="2" max="2" width="21.28515625" style="738" customWidth="1"/>
    <col min="3" max="3" width="9.140625" style="738"/>
    <col min="4" max="4" width="23.7109375" style="738" customWidth="1"/>
    <col min="5" max="5" width="15.140625" style="737" customWidth="1"/>
    <col min="6" max="9" width="13.140625" style="651" customWidth="1"/>
  </cols>
  <sheetData>
    <row r="1" spans="1:9" ht="15.75" x14ac:dyDescent="0.25">
      <c r="A1" s="664"/>
      <c r="B1" s="217"/>
      <c r="C1"/>
      <c r="D1"/>
      <c r="E1" s="664"/>
      <c r="G1" s="217"/>
      <c r="H1" s="607" t="s">
        <v>810</v>
      </c>
      <c r="I1" s="607"/>
    </row>
    <row r="2" spans="1:9" ht="15.75" x14ac:dyDescent="0.25">
      <c r="A2" s="664"/>
      <c r="B2" s="217"/>
      <c r="C2"/>
      <c r="D2"/>
      <c r="E2" s="664"/>
      <c r="G2" s="607" t="s">
        <v>635</v>
      </c>
      <c r="H2" s="665"/>
      <c r="I2" s="665"/>
    </row>
    <row r="3" spans="1:9" ht="15.75" x14ac:dyDescent="0.25">
      <c r="A3" s="664"/>
      <c r="B3" s="217"/>
      <c r="C3"/>
      <c r="D3"/>
      <c r="E3" s="664"/>
      <c r="G3" s="665"/>
      <c r="H3" s="665"/>
      <c r="I3" s="665"/>
    </row>
    <row r="4" spans="1:9" ht="35.25" customHeight="1" x14ac:dyDescent="0.25">
      <c r="A4" s="664"/>
      <c r="B4" s="217"/>
      <c r="C4"/>
      <c r="D4"/>
      <c r="E4" s="664"/>
      <c r="G4" s="665"/>
      <c r="H4" s="665"/>
      <c r="I4" s="665"/>
    </row>
    <row r="5" spans="1:9" ht="15.75" customHeight="1" x14ac:dyDescent="0.25">
      <c r="A5" s="501" t="s">
        <v>811</v>
      </c>
      <c r="B5" s="501"/>
      <c r="C5" s="501"/>
      <c r="D5" s="501"/>
      <c r="E5" s="501"/>
      <c r="F5" s="501"/>
      <c r="G5" s="501"/>
      <c r="H5" s="501"/>
      <c r="I5" s="501"/>
    </row>
    <row r="6" spans="1:9" ht="15.75" customHeight="1" thickBot="1" x14ac:dyDescent="0.3">
      <c r="A6" s="666"/>
      <c r="B6" s="667"/>
      <c r="C6" s="667"/>
      <c r="D6" s="667"/>
      <c r="E6" s="666"/>
    </row>
    <row r="7" spans="1:9" ht="32.25" thickBot="1" x14ac:dyDescent="0.3">
      <c r="A7" s="668" t="s">
        <v>759</v>
      </c>
      <c r="B7" s="669" t="s">
        <v>812</v>
      </c>
      <c r="C7" s="669" t="s">
        <v>813</v>
      </c>
      <c r="D7" s="669" t="s">
        <v>814</v>
      </c>
      <c r="E7" s="670" t="s">
        <v>815</v>
      </c>
      <c r="F7" s="671" t="s">
        <v>816</v>
      </c>
      <c r="G7" s="671" t="s">
        <v>817</v>
      </c>
      <c r="H7" s="671" t="s">
        <v>818</v>
      </c>
      <c r="I7" s="672" t="s">
        <v>819</v>
      </c>
    </row>
    <row r="8" spans="1:9" x14ac:dyDescent="0.25">
      <c r="A8" s="673" t="s">
        <v>820</v>
      </c>
      <c r="B8" s="674" t="s">
        <v>821</v>
      </c>
      <c r="C8" s="674" t="s">
        <v>822</v>
      </c>
      <c r="D8" s="674" t="s">
        <v>633</v>
      </c>
      <c r="E8" s="675">
        <v>2681</v>
      </c>
      <c r="F8" s="676">
        <v>621</v>
      </c>
      <c r="G8" s="676">
        <v>690</v>
      </c>
      <c r="H8" s="676">
        <v>675</v>
      </c>
      <c r="I8" s="677">
        <v>695</v>
      </c>
    </row>
    <row r="9" spans="1:9" x14ac:dyDescent="0.25">
      <c r="A9" s="678"/>
      <c r="B9" s="679" t="s">
        <v>821</v>
      </c>
      <c r="C9" s="679" t="s">
        <v>822</v>
      </c>
      <c r="D9" s="679" t="s">
        <v>823</v>
      </c>
      <c r="E9" s="680">
        <v>1472</v>
      </c>
      <c r="F9" s="681">
        <v>143</v>
      </c>
      <c r="G9" s="681">
        <v>496</v>
      </c>
      <c r="H9" s="681">
        <v>332</v>
      </c>
      <c r="I9" s="682">
        <v>501</v>
      </c>
    </row>
    <row r="10" spans="1:9" x14ac:dyDescent="0.25">
      <c r="A10" s="678"/>
      <c r="B10" s="679" t="s">
        <v>821</v>
      </c>
      <c r="C10" s="679" t="s">
        <v>822</v>
      </c>
      <c r="D10" s="679" t="s">
        <v>824</v>
      </c>
      <c r="E10" s="680">
        <v>1209</v>
      </c>
      <c r="F10" s="681">
        <v>478</v>
      </c>
      <c r="G10" s="681">
        <v>194</v>
      </c>
      <c r="H10" s="681">
        <v>343</v>
      </c>
      <c r="I10" s="682">
        <v>194</v>
      </c>
    </row>
    <row r="11" spans="1:9" x14ac:dyDescent="0.25">
      <c r="A11" s="678"/>
      <c r="B11" s="679" t="s">
        <v>821</v>
      </c>
      <c r="C11" s="679" t="s">
        <v>825</v>
      </c>
      <c r="D11" s="679" t="s">
        <v>633</v>
      </c>
      <c r="E11" s="680">
        <v>155796</v>
      </c>
      <c r="F11" s="681">
        <v>36037</v>
      </c>
      <c r="G11" s="681">
        <v>40818</v>
      </c>
      <c r="H11" s="681">
        <v>37692</v>
      </c>
      <c r="I11" s="682">
        <v>41249</v>
      </c>
    </row>
    <row r="12" spans="1:9" x14ac:dyDescent="0.25">
      <c r="A12" s="678"/>
      <c r="B12" s="679" t="s">
        <v>821</v>
      </c>
      <c r="C12" s="679" t="s">
        <v>825</v>
      </c>
      <c r="D12" s="679" t="s">
        <v>823</v>
      </c>
      <c r="E12" s="680">
        <v>54400</v>
      </c>
      <c r="F12" s="681">
        <v>10333</v>
      </c>
      <c r="G12" s="681">
        <v>15898</v>
      </c>
      <c r="H12" s="681">
        <v>12092</v>
      </c>
      <c r="I12" s="682">
        <v>16077</v>
      </c>
    </row>
    <row r="13" spans="1:9" x14ac:dyDescent="0.25">
      <c r="A13" s="678"/>
      <c r="B13" s="679" t="s">
        <v>821</v>
      </c>
      <c r="C13" s="679" t="s">
        <v>825</v>
      </c>
      <c r="D13" s="679" t="s">
        <v>824</v>
      </c>
      <c r="E13" s="680">
        <v>101396</v>
      </c>
      <c r="F13" s="681">
        <v>25704</v>
      </c>
      <c r="G13" s="681">
        <v>24920</v>
      </c>
      <c r="H13" s="681">
        <v>25600</v>
      </c>
      <c r="I13" s="682">
        <v>25172</v>
      </c>
    </row>
    <row r="14" spans="1:9" x14ac:dyDescent="0.25">
      <c r="A14" s="678"/>
      <c r="B14" s="679" t="s">
        <v>821</v>
      </c>
      <c r="C14" s="679" t="s">
        <v>826</v>
      </c>
      <c r="D14" s="679" t="s">
        <v>633</v>
      </c>
      <c r="E14" s="680">
        <v>5217</v>
      </c>
      <c r="F14" s="681">
        <v>1224</v>
      </c>
      <c r="G14" s="681">
        <v>1387</v>
      </c>
      <c r="H14" s="681">
        <v>1240</v>
      </c>
      <c r="I14" s="682">
        <v>1366</v>
      </c>
    </row>
    <row r="15" spans="1:9" x14ac:dyDescent="0.25">
      <c r="A15" s="678"/>
      <c r="B15" s="679" t="s">
        <v>821</v>
      </c>
      <c r="C15" s="679" t="s">
        <v>826</v>
      </c>
      <c r="D15" s="679" t="s">
        <v>823</v>
      </c>
      <c r="E15" s="680">
        <v>1746</v>
      </c>
      <c r="F15" s="681">
        <v>318</v>
      </c>
      <c r="G15" s="681">
        <v>531</v>
      </c>
      <c r="H15" s="681">
        <v>416</v>
      </c>
      <c r="I15" s="682">
        <v>481</v>
      </c>
    </row>
    <row r="16" spans="1:9" x14ac:dyDescent="0.25">
      <c r="A16" s="678"/>
      <c r="B16" s="679" t="s">
        <v>821</v>
      </c>
      <c r="C16" s="679" t="s">
        <v>826</v>
      </c>
      <c r="D16" s="679" t="s">
        <v>824</v>
      </c>
      <c r="E16" s="680">
        <v>3471</v>
      </c>
      <c r="F16" s="681">
        <v>906</v>
      </c>
      <c r="G16" s="681">
        <v>856</v>
      </c>
      <c r="H16" s="681">
        <v>824</v>
      </c>
      <c r="I16" s="682">
        <v>885</v>
      </c>
    </row>
    <row r="17" spans="1:9" x14ac:dyDescent="0.25">
      <c r="A17" s="678"/>
      <c r="B17" s="679" t="s">
        <v>827</v>
      </c>
      <c r="C17" s="679"/>
      <c r="D17" s="679" t="s">
        <v>633</v>
      </c>
      <c r="E17" s="680">
        <v>2272</v>
      </c>
      <c r="F17" s="681">
        <v>551</v>
      </c>
      <c r="G17" s="681">
        <v>588</v>
      </c>
      <c r="H17" s="681">
        <v>551</v>
      </c>
      <c r="I17" s="682">
        <v>582</v>
      </c>
    </row>
    <row r="18" spans="1:9" x14ac:dyDescent="0.25">
      <c r="A18" s="678"/>
      <c r="B18" s="679" t="s">
        <v>827</v>
      </c>
      <c r="C18" s="679"/>
      <c r="D18" s="679" t="s">
        <v>823</v>
      </c>
      <c r="E18" s="680">
        <v>704</v>
      </c>
      <c r="F18" s="681">
        <v>157</v>
      </c>
      <c r="G18" s="681">
        <v>185</v>
      </c>
      <c r="H18" s="681">
        <v>170</v>
      </c>
      <c r="I18" s="682">
        <v>192</v>
      </c>
    </row>
    <row r="19" spans="1:9" x14ac:dyDescent="0.25">
      <c r="A19" s="678"/>
      <c r="B19" s="679" t="s">
        <v>827</v>
      </c>
      <c r="C19" s="679"/>
      <c r="D19" s="679" t="s">
        <v>824</v>
      </c>
      <c r="E19" s="680">
        <v>1568</v>
      </c>
      <c r="F19" s="681">
        <v>394</v>
      </c>
      <c r="G19" s="681">
        <v>403</v>
      </c>
      <c r="H19" s="681">
        <v>381</v>
      </c>
      <c r="I19" s="682">
        <v>390</v>
      </c>
    </row>
    <row r="20" spans="1:9" x14ac:dyDescent="0.25">
      <c r="A20" s="678"/>
      <c r="B20" s="679" t="s">
        <v>828</v>
      </c>
      <c r="C20" s="679"/>
      <c r="D20" s="679" t="s">
        <v>633</v>
      </c>
      <c r="E20" s="680">
        <v>27623</v>
      </c>
      <c r="F20" s="681">
        <v>6843</v>
      </c>
      <c r="G20" s="681">
        <v>6958</v>
      </c>
      <c r="H20" s="681">
        <v>6810</v>
      </c>
      <c r="I20" s="682">
        <v>7012</v>
      </c>
    </row>
    <row r="21" spans="1:9" x14ac:dyDescent="0.25">
      <c r="A21" s="678"/>
      <c r="B21" s="679" t="s">
        <v>828</v>
      </c>
      <c r="C21" s="679"/>
      <c r="D21" s="679" t="s">
        <v>823</v>
      </c>
      <c r="E21" s="680">
        <v>8316</v>
      </c>
      <c r="F21" s="681">
        <v>2084</v>
      </c>
      <c r="G21" s="681">
        <v>2109</v>
      </c>
      <c r="H21" s="681">
        <v>1830</v>
      </c>
      <c r="I21" s="682">
        <v>2293</v>
      </c>
    </row>
    <row r="22" spans="1:9" x14ac:dyDescent="0.25">
      <c r="A22" s="678"/>
      <c r="B22" s="679" t="s">
        <v>828</v>
      </c>
      <c r="C22" s="679"/>
      <c r="D22" s="679" t="s">
        <v>824</v>
      </c>
      <c r="E22" s="680">
        <v>19307</v>
      </c>
      <c r="F22" s="681">
        <v>4759</v>
      </c>
      <c r="G22" s="681">
        <v>4849</v>
      </c>
      <c r="H22" s="681">
        <v>4980</v>
      </c>
      <c r="I22" s="682">
        <v>4719</v>
      </c>
    </row>
    <row r="23" spans="1:9" x14ac:dyDescent="0.25">
      <c r="A23" s="678"/>
      <c r="B23" s="679" t="s">
        <v>821</v>
      </c>
      <c r="C23" s="679" t="s">
        <v>829</v>
      </c>
      <c r="D23" s="679" t="s">
        <v>633</v>
      </c>
      <c r="E23" s="680">
        <v>38291</v>
      </c>
      <c r="F23" s="681">
        <v>9582</v>
      </c>
      <c r="G23" s="681">
        <v>9577</v>
      </c>
      <c r="H23" s="681">
        <v>9570</v>
      </c>
      <c r="I23" s="682">
        <v>9562</v>
      </c>
    </row>
    <row r="24" spans="1:9" x14ac:dyDescent="0.25">
      <c r="A24" s="678"/>
      <c r="B24" s="679" t="s">
        <v>821</v>
      </c>
      <c r="C24" s="679" t="s">
        <v>829</v>
      </c>
      <c r="D24" s="679" t="s">
        <v>823</v>
      </c>
      <c r="E24" s="680">
        <v>11284</v>
      </c>
      <c r="F24" s="681">
        <v>2535</v>
      </c>
      <c r="G24" s="681">
        <v>2724</v>
      </c>
      <c r="H24" s="681">
        <v>2956</v>
      </c>
      <c r="I24" s="682">
        <v>3069</v>
      </c>
    </row>
    <row r="25" spans="1:9" ht="15.75" thickBot="1" x14ac:dyDescent="0.3">
      <c r="A25" s="683"/>
      <c r="B25" s="684" t="s">
        <v>821</v>
      </c>
      <c r="C25" s="684" t="s">
        <v>829</v>
      </c>
      <c r="D25" s="684" t="s">
        <v>824</v>
      </c>
      <c r="E25" s="685">
        <v>27007</v>
      </c>
      <c r="F25" s="686">
        <v>7047</v>
      </c>
      <c r="G25" s="686">
        <v>6853</v>
      </c>
      <c r="H25" s="686">
        <v>6614</v>
      </c>
      <c r="I25" s="687">
        <v>6493</v>
      </c>
    </row>
    <row r="26" spans="1:9" x14ac:dyDescent="0.25">
      <c r="A26" s="673" t="s">
        <v>830</v>
      </c>
      <c r="B26" s="674" t="s">
        <v>821</v>
      </c>
      <c r="C26" s="674" t="s">
        <v>822</v>
      </c>
      <c r="D26" s="674" t="s">
        <v>633</v>
      </c>
      <c r="E26" s="675">
        <v>8550</v>
      </c>
      <c r="F26" s="676">
        <v>2210</v>
      </c>
      <c r="G26" s="676">
        <v>2180</v>
      </c>
      <c r="H26" s="676">
        <v>1600</v>
      </c>
      <c r="I26" s="677">
        <v>2560</v>
      </c>
    </row>
    <row r="27" spans="1:9" x14ac:dyDescent="0.25">
      <c r="A27" s="678"/>
      <c r="B27" s="679" t="s">
        <v>821</v>
      </c>
      <c r="C27" s="679" t="s">
        <v>822</v>
      </c>
      <c r="D27" s="679" t="s">
        <v>823</v>
      </c>
      <c r="E27" s="680">
        <v>2021</v>
      </c>
      <c r="F27" s="681">
        <v>386</v>
      </c>
      <c r="G27" s="681">
        <v>446</v>
      </c>
      <c r="H27" s="681">
        <v>450</v>
      </c>
      <c r="I27" s="682">
        <v>739</v>
      </c>
    </row>
    <row r="28" spans="1:9" x14ac:dyDescent="0.25">
      <c r="A28" s="678"/>
      <c r="B28" s="679" t="s">
        <v>821</v>
      </c>
      <c r="C28" s="679" t="s">
        <v>822</v>
      </c>
      <c r="D28" s="679" t="s">
        <v>824</v>
      </c>
      <c r="E28" s="680">
        <v>6529</v>
      </c>
      <c r="F28" s="681">
        <v>1824</v>
      </c>
      <c r="G28" s="681">
        <v>1734</v>
      </c>
      <c r="H28" s="681">
        <v>1150</v>
      </c>
      <c r="I28" s="682">
        <v>1821</v>
      </c>
    </row>
    <row r="29" spans="1:9" x14ac:dyDescent="0.25">
      <c r="A29" s="678"/>
      <c r="B29" s="679" t="s">
        <v>821</v>
      </c>
      <c r="C29" s="679" t="s">
        <v>825</v>
      </c>
      <c r="D29" s="679" t="s">
        <v>633</v>
      </c>
      <c r="E29" s="680">
        <v>69350</v>
      </c>
      <c r="F29" s="681">
        <v>15100</v>
      </c>
      <c r="G29" s="681">
        <v>16740</v>
      </c>
      <c r="H29" s="681">
        <v>15265</v>
      </c>
      <c r="I29" s="682">
        <v>22245</v>
      </c>
    </row>
    <row r="30" spans="1:9" x14ac:dyDescent="0.25">
      <c r="A30" s="678"/>
      <c r="B30" s="679" t="s">
        <v>821</v>
      </c>
      <c r="C30" s="679" t="s">
        <v>825</v>
      </c>
      <c r="D30" s="679" t="s">
        <v>823</v>
      </c>
      <c r="E30" s="680">
        <v>19743</v>
      </c>
      <c r="F30" s="681">
        <v>4136</v>
      </c>
      <c r="G30" s="681">
        <v>3768</v>
      </c>
      <c r="H30" s="681">
        <v>3741</v>
      </c>
      <c r="I30" s="682">
        <v>8098</v>
      </c>
    </row>
    <row r="31" spans="1:9" x14ac:dyDescent="0.25">
      <c r="A31" s="678"/>
      <c r="B31" s="679" t="s">
        <v>821</v>
      </c>
      <c r="C31" s="679" t="s">
        <v>825</v>
      </c>
      <c r="D31" s="679" t="s">
        <v>824</v>
      </c>
      <c r="E31" s="680">
        <v>49607</v>
      </c>
      <c r="F31" s="681">
        <v>10964</v>
      </c>
      <c r="G31" s="681">
        <v>12972</v>
      </c>
      <c r="H31" s="681">
        <v>11524</v>
      </c>
      <c r="I31" s="682">
        <v>14147</v>
      </c>
    </row>
    <row r="32" spans="1:9" x14ac:dyDescent="0.25">
      <c r="A32" s="678"/>
      <c r="B32" s="679" t="s">
        <v>821</v>
      </c>
      <c r="C32" s="679" t="s">
        <v>826</v>
      </c>
      <c r="D32" s="679" t="s">
        <v>633</v>
      </c>
      <c r="E32" s="680">
        <v>1050</v>
      </c>
      <c r="F32" s="681">
        <v>245</v>
      </c>
      <c r="G32" s="681">
        <v>235</v>
      </c>
      <c r="H32" s="681">
        <v>220</v>
      </c>
      <c r="I32" s="682">
        <v>350</v>
      </c>
    </row>
    <row r="33" spans="1:9" x14ac:dyDescent="0.25">
      <c r="A33" s="678"/>
      <c r="B33" s="679" t="s">
        <v>821</v>
      </c>
      <c r="C33" s="679" t="s">
        <v>826</v>
      </c>
      <c r="D33" s="679" t="s">
        <v>823</v>
      </c>
      <c r="E33" s="680">
        <v>230</v>
      </c>
      <c r="F33" s="681">
        <v>69</v>
      </c>
      <c r="G33" s="681">
        <v>53</v>
      </c>
      <c r="H33" s="681">
        <v>28</v>
      </c>
      <c r="I33" s="682">
        <v>80</v>
      </c>
    </row>
    <row r="34" spans="1:9" x14ac:dyDescent="0.25">
      <c r="A34" s="678"/>
      <c r="B34" s="679" t="s">
        <v>821</v>
      </c>
      <c r="C34" s="679" t="s">
        <v>826</v>
      </c>
      <c r="D34" s="679" t="s">
        <v>824</v>
      </c>
      <c r="E34" s="680">
        <v>820</v>
      </c>
      <c r="F34" s="681">
        <v>176</v>
      </c>
      <c r="G34" s="681">
        <v>182</v>
      </c>
      <c r="H34" s="681">
        <v>192</v>
      </c>
      <c r="I34" s="682">
        <v>270</v>
      </c>
    </row>
    <row r="35" spans="1:9" x14ac:dyDescent="0.25">
      <c r="A35" s="678"/>
      <c r="B35" s="679" t="s">
        <v>827</v>
      </c>
      <c r="C35" s="679"/>
      <c r="D35" s="679" t="s">
        <v>633</v>
      </c>
      <c r="E35" s="680">
        <v>1915</v>
      </c>
      <c r="F35" s="681">
        <v>437</v>
      </c>
      <c r="G35" s="681">
        <v>484</v>
      </c>
      <c r="H35" s="681">
        <v>491</v>
      </c>
      <c r="I35" s="682">
        <v>503</v>
      </c>
    </row>
    <row r="36" spans="1:9" x14ac:dyDescent="0.25">
      <c r="A36" s="678"/>
      <c r="B36" s="679" t="s">
        <v>827</v>
      </c>
      <c r="C36" s="679"/>
      <c r="D36" s="679" t="s">
        <v>823</v>
      </c>
      <c r="E36" s="680">
        <v>471</v>
      </c>
      <c r="F36" s="681">
        <v>114</v>
      </c>
      <c r="G36" s="681">
        <v>126</v>
      </c>
      <c r="H36" s="681">
        <v>113</v>
      </c>
      <c r="I36" s="682">
        <v>118</v>
      </c>
    </row>
    <row r="37" spans="1:9" x14ac:dyDescent="0.25">
      <c r="A37" s="678"/>
      <c r="B37" s="679" t="s">
        <v>827</v>
      </c>
      <c r="C37" s="679"/>
      <c r="D37" s="679" t="s">
        <v>824</v>
      </c>
      <c r="E37" s="680">
        <v>1444</v>
      </c>
      <c r="F37" s="681">
        <v>323</v>
      </c>
      <c r="G37" s="681">
        <v>358</v>
      </c>
      <c r="H37" s="681">
        <v>378</v>
      </c>
      <c r="I37" s="682">
        <v>385</v>
      </c>
    </row>
    <row r="38" spans="1:9" x14ac:dyDescent="0.25">
      <c r="A38" s="678"/>
      <c r="B38" s="679" t="s">
        <v>827</v>
      </c>
      <c r="C38" s="679" t="s">
        <v>831</v>
      </c>
      <c r="D38" s="679" t="s">
        <v>633</v>
      </c>
      <c r="E38" s="680">
        <v>37</v>
      </c>
      <c r="F38" s="681">
        <v>8</v>
      </c>
      <c r="G38" s="681">
        <v>12</v>
      </c>
      <c r="H38" s="681">
        <v>10</v>
      </c>
      <c r="I38" s="682">
        <v>7</v>
      </c>
    </row>
    <row r="39" spans="1:9" x14ac:dyDescent="0.25">
      <c r="A39" s="678"/>
      <c r="B39" s="679" t="s">
        <v>827</v>
      </c>
      <c r="C39" s="679" t="s">
        <v>831</v>
      </c>
      <c r="D39" s="679" t="s">
        <v>823</v>
      </c>
      <c r="E39" s="680">
        <v>5</v>
      </c>
      <c r="F39" s="681">
        <v>0</v>
      </c>
      <c r="G39" s="681">
        <v>0</v>
      </c>
      <c r="H39" s="681">
        <v>2</v>
      </c>
      <c r="I39" s="682">
        <v>3</v>
      </c>
    </row>
    <row r="40" spans="1:9" x14ac:dyDescent="0.25">
      <c r="A40" s="678"/>
      <c r="B40" s="679" t="s">
        <v>827</v>
      </c>
      <c r="C40" s="679" t="s">
        <v>831</v>
      </c>
      <c r="D40" s="679" t="s">
        <v>824</v>
      </c>
      <c r="E40" s="680">
        <v>32</v>
      </c>
      <c r="F40" s="681">
        <v>8</v>
      </c>
      <c r="G40" s="681">
        <v>12</v>
      </c>
      <c r="H40" s="681">
        <v>8</v>
      </c>
      <c r="I40" s="682">
        <v>4</v>
      </c>
    </row>
    <row r="41" spans="1:9" x14ac:dyDescent="0.25">
      <c r="A41" s="678"/>
      <c r="B41" s="679" t="s">
        <v>828</v>
      </c>
      <c r="C41" s="679"/>
      <c r="D41" s="679" t="s">
        <v>633</v>
      </c>
      <c r="E41" s="680">
        <v>10321</v>
      </c>
      <c r="F41" s="681">
        <v>2348</v>
      </c>
      <c r="G41" s="681">
        <v>2617</v>
      </c>
      <c r="H41" s="681">
        <v>2739</v>
      </c>
      <c r="I41" s="682">
        <v>2617</v>
      </c>
    </row>
    <row r="42" spans="1:9" x14ac:dyDescent="0.25">
      <c r="A42" s="678"/>
      <c r="B42" s="679" t="s">
        <v>828</v>
      </c>
      <c r="C42" s="679"/>
      <c r="D42" s="679" t="s">
        <v>823</v>
      </c>
      <c r="E42" s="680">
        <v>2474</v>
      </c>
      <c r="F42" s="681">
        <v>614</v>
      </c>
      <c r="G42" s="681">
        <v>436</v>
      </c>
      <c r="H42" s="681">
        <v>571</v>
      </c>
      <c r="I42" s="682">
        <v>853</v>
      </c>
    </row>
    <row r="43" spans="1:9" x14ac:dyDescent="0.25">
      <c r="A43" s="678"/>
      <c r="B43" s="679" t="s">
        <v>828</v>
      </c>
      <c r="C43" s="679"/>
      <c r="D43" s="679" t="s">
        <v>824</v>
      </c>
      <c r="E43" s="680">
        <v>7847</v>
      </c>
      <c r="F43" s="681">
        <v>1734</v>
      </c>
      <c r="G43" s="681">
        <v>2181</v>
      </c>
      <c r="H43" s="681">
        <v>2168</v>
      </c>
      <c r="I43" s="682">
        <v>1764</v>
      </c>
    </row>
    <row r="44" spans="1:9" x14ac:dyDescent="0.25">
      <c r="A44" s="678"/>
      <c r="B44" s="679" t="s">
        <v>821</v>
      </c>
      <c r="C44" s="679" t="s">
        <v>829</v>
      </c>
      <c r="D44" s="679" t="s">
        <v>633</v>
      </c>
      <c r="E44" s="680">
        <v>19486</v>
      </c>
      <c r="F44" s="681">
        <v>4534</v>
      </c>
      <c r="G44" s="681">
        <v>5126</v>
      </c>
      <c r="H44" s="681">
        <v>4714</v>
      </c>
      <c r="I44" s="682">
        <v>5112</v>
      </c>
    </row>
    <row r="45" spans="1:9" x14ac:dyDescent="0.25">
      <c r="A45" s="678"/>
      <c r="B45" s="679" t="s">
        <v>821</v>
      </c>
      <c r="C45" s="679" t="s">
        <v>829</v>
      </c>
      <c r="D45" s="679" t="s">
        <v>823</v>
      </c>
      <c r="E45" s="680">
        <v>4883</v>
      </c>
      <c r="F45" s="681">
        <v>1039</v>
      </c>
      <c r="G45" s="681">
        <v>912</v>
      </c>
      <c r="H45" s="681">
        <v>1406</v>
      </c>
      <c r="I45" s="682">
        <v>1526</v>
      </c>
    </row>
    <row r="46" spans="1:9" ht="15.75" thickBot="1" x14ac:dyDescent="0.3">
      <c r="A46" s="683"/>
      <c r="B46" s="684" t="s">
        <v>821</v>
      </c>
      <c r="C46" s="684" t="s">
        <v>829</v>
      </c>
      <c r="D46" s="684" t="s">
        <v>824</v>
      </c>
      <c r="E46" s="685">
        <v>14603</v>
      </c>
      <c r="F46" s="686">
        <v>3495</v>
      </c>
      <c r="G46" s="686">
        <v>4214</v>
      </c>
      <c r="H46" s="686">
        <v>3308</v>
      </c>
      <c r="I46" s="687">
        <v>3586</v>
      </c>
    </row>
    <row r="47" spans="1:9" x14ac:dyDescent="0.25">
      <c r="A47" s="688" t="s">
        <v>832</v>
      </c>
      <c r="B47" s="674" t="s">
        <v>821</v>
      </c>
      <c r="C47" s="674" t="s">
        <v>822</v>
      </c>
      <c r="D47" s="674" t="s">
        <v>633</v>
      </c>
      <c r="E47" s="675">
        <v>21215</v>
      </c>
      <c r="F47" s="676">
        <v>5319</v>
      </c>
      <c r="G47" s="676">
        <v>5304</v>
      </c>
      <c r="H47" s="676">
        <v>5301</v>
      </c>
      <c r="I47" s="677">
        <v>5291</v>
      </c>
    </row>
    <row r="48" spans="1:9" x14ac:dyDescent="0.25">
      <c r="A48" s="689"/>
      <c r="B48" s="679" t="s">
        <v>821</v>
      </c>
      <c r="C48" s="679" t="s">
        <v>822</v>
      </c>
      <c r="D48" s="679" t="s">
        <v>823</v>
      </c>
      <c r="E48" s="680">
        <v>6301</v>
      </c>
      <c r="F48" s="681">
        <v>1388</v>
      </c>
      <c r="G48" s="681">
        <v>1356</v>
      </c>
      <c r="H48" s="681">
        <v>1744</v>
      </c>
      <c r="I48" s="682">
        <v>1813</v>
      </c>
    </row>
    <row r="49" spans="1:9" x14ac:dyDescent="0.25">
      <c r="A49" s="689"/>
      <c r="B49" s="679" t="s">
        <v>821</v>
      </c>
      <c r="C49" s="679" t="s">
        <v>822</v>
      </c>
      <c r="D49" s="679" t="s">
        <v>824</v>
      </c>
      <c r="E49" s="680">
        <v>14914</v>
      </c>
      <c r="F49" s="681">
        <v>3931</v>
      </c>
      <c r="G49" s="681">
        <v>3948</v>
      </c>
      <c r="H49" s="681">
        <v>3557</v>
      </c>
      <c r="I49" s="682">
        <v>3478</v>
      </c>
    </row>
    <row r="50" spans="1:9" x14ac:dyDescent="0.25">
      <c r="A50" s="689"/>
      <c r="B50" s="679" t="s">
        <v>821</v>
      </c>
      <c r="C50" s="679" t="s">
        <v>825</v>
      </c>
      <c r="D50" s="679" t="s">
        <v>633</v>
      </c>
      <c r="E50" s="680">
        <v>32000</v>
      </c>
      <c r="F50" s="681">
        <v>8016</v>
      </c>
      <c r="G50" s="681">
        <v>8005</v>
      </c>
      <c r="H50" s="681">
        <v>7993</v>
      </c>
      <c r="I50" s="682">
        <v>7986</v>
      </c>
    </row>
    <row r="51" spans="1:9" x14ac:dyDescent="0.25">
      <c r="A51" s="689"/>
      <c r="B51" s="679" t="s">
        <v>821</v>
      </c>
      <c r="C51" s="679" t="s">
        <v>825</v>
      </c>
      <c r="D51" s="679" t="s">
        <v>823</v>
      </c>
      <c r="E51" s="680">
        <v>10859</v>
      </c>
      <c r="F51" s="681">
        <v>2634</v>
      </c>
      <c r="G51" s="681">
        <v>2703</v>
      </c>
      <c r="H51" s="681">
        <v>2748</v>
      </c>
      <c r="I51" s="682">
        <v>2774</v>
      </c>
    </row>
    <row r="52" spans="1:9" x14ac:dyDescent="0.25">
      <c r="A52" s="689"/>
      <c r="B52" s="679" t="s">
        <v>821</v>
      </c>
      <c r="C52" s="679" t="s">
        <v>825</v>
      </c>
      <c r="D52" s="679" t="s">
        <v>824</v>
      </c>
      <c r="E52" s="680">
        <v>21141</v>
      </c>
      <c r="F52" s="681">
        <v>5382</v>
      </c>
      <c r="G52" s="681">
        <v>5302</v>
      </c>
      <c r="H52" s="681">
        <v>5245</v>
      </c>
      <c r="I52" s="682">
        <v>5212</v>
      </c>
    </row>
    <row r="53" spans="1:9" x14ac:dyDescent="0.25">
      <c r="A53" s="689"/>
      <c r="B53" s="679" t="s">
        <v>821</v>
      </c>
      <c r="C53" s="679" t="s">
        <v>826</v>
      </c>
      <c r="D53" s="679" t="s">
        <v>633</v>
      </c>
      <c r="E53" s="680">
        <v>38308</v>
      </c>
      <c r="F53" s="681">
        <v>9497</v>
      </c>
      <c r="G53" s="681">
        <v>9625</v>
      </c>
      <c r="H53" s="681">
        <v>9588</v>
      </c>
      <c r="I53" s="682">
        <v>9598</v>
      </c>
    </row>
    <row r="54" spans="1:9" x14ac:dyDescent="0.25">
      <c r="A54" s="689"/>
      <c r="B54" s="679" t="s">
        <v>821</v>
      </c>
      <c r="C54" s="679" t="s">
        <v>826</v>
      </c>
      <c r="D54" s="679" t="s">
        <v>823</v>
      </c>
      <c r="E54" s="680">
        <v>10759</v>
      </c>
      <c r="F54" s="681">
        <v>2778</v>
      </c>
      <c r="G54" s="681">
        <v>2940</v>
      </c>
      <c r="H54" s="681">
        <v>2691</v>
      </c>
      <c r="I54" s="682">
        <v>2350</v>
      </c>
    </row>
    <row r="55" spans="1:9" x14ac:dyDescent="0.25">
      <c r="A55" s="689"/>
      <c r="B55" s="679" t="s">
        <v>821</v>
      </c>
      <c r="C55" s="679" t="s">
        <v>826</v>
      </c>
      <c r="D55" s="679" t="s">
        <v>824</v>
      </c>
      <c r="E55" s="680">
        <v>27549</v>
      </c>
      <c r="F55" s="681">
        <v>6719</v>
      </c>
      <c r="G55" s="681">
        <v>6685</v>
      </c>
      <c r="H55" s="681">
        <v>6897</v>
      </c>
      <c r="I55" s="682">
        <v>7248</v>
      </c>
    </row>
    <row r="56" spans="1:9" x14ac:dyDescent="0.25">
      <c r="A56" s="689"/>
      <c r="B56" s="679" t="s">
        <v>827</v>
      </c>
      <c r="C56" s="679"/>
      <c r="D56" s="679" t="s">
        <v>633</v>
      </c>
      <c r="E56" s="680">
        <v>150</v>
      </c>
      <c r="F56" s="681">
        <v>33</v>
      </c>
      <c r="G56" s="681">
        <v>39</v>
      </c>
      <c r="H56" s="681">
        <v>39</v>
      </c>
      <c r="I56" s="682">
        <v>39</v>
      </c>
    </row>
    <row r="57" spans="1:9" x14ac:dyDescent="0.25">
      <c r="A57" s="689"/>
      <c r="B57" s="679" t="s">
        <v>827</v>
      </c>
      <c r="C57" s="679"/>
      <c r="D57" s="679" t="s">
        <v>823</v>
      </c>
      <c r="E57" s="680">
        <v>46</v>
      </c>
      <c r="F57" s="681">
        <v>10</v>
      </c>
      <c r="G57" s="681">
        <v>12</v>
      </c>
      <c r="H57" s="681">
        <v>12</v>
      </c>
      <c r="I57" s="682">
        <v>12</v>
      </c>
    </row>
    <row r="58" spans="1:9" x14ac:dyDescent="0.25">
      <c r="A58" s="689"/>
      <c r="B58" s="679" t="s">
        <v>827</v>
      </c>
      <c r="C58" s="679"/>
      <c r="D58" s="679" t="s">
        <v>824</v>
      </c>
      <c r="E58" s="680">
        <v>104</v>
      </c>
      <c r="F58" s="681">
        <v>23</v>
      </c>
      <c r="G58" s="681">
        <v>27</v>
      </c>
      <c r="H58" s="681">
        <v>27</v>
      </c>
      <c r="I58" s="682">
        <v>27</v>
      </c>
    </row>
    <row r="59" spans="1:9" x14ac:dyDescent="0.25">
      <c r="A59" s="689"/>
      <c r="B59" s="679" t="s">
        <v>828</v>
      </c>
      <c r="C59" s="679"/>
      <c r="D59" s="679" t="s">
        <v>633</v>
      </c>
      <c r="E59" s="680">
        <v>16334</v>
      </c>
      <c r="F59" s="681">
        <v>4453</v>
      </c>
      <c r="G59" s="681">
        <v>3962</v>
      </c>
      <c r="H59" s="681">
        <v>3937</v>
      </c>
      <c r="I59" s="682">
        <v>3982</v>
      </c>
    </row>
    <row r="60" spans="1:9" x14ac:dyDescent="0.25">
      <c r="A60" s="689"/>
      <c r="B60" s="679" t="s">
        <v>828</v>
      </c>
      <c r="C60" s="679"/>
      <c r="D60" s="679" t="s">
        <v>823</v>
      </c>
      <c r="E60" s="680">
        <v>4874</v>
      </c>
      <c r="F60" s="681">
        <v>1419</v>
      </c>
      <c r="G60" s="681">
        <v>987</v>
      </c>
      <c r="H60" s="681">
        <v>1072</v>
      </c>
      <c r="I60" s="682">
        <v>1396</v>
      </c>
    </row>
    <row r="61" spans="1:9" x14ac:dyDescent="0.25">
      <c r="A61" s="689"/>
      <c r="B61" s="679" t="s">
        <v>828</v>
      </c>
      <c r="C61" s="679"/>
      <c r="D61" s="679" t="s">
        <v>824</v>
      </c>
      <c r="E61" s="680">
        <v>11460</v>
      </c>
      <c r="F61" s="681">
        <v>3034</v>
      </c>
      <c r="G61" s="681">
        <v>2975</v>
      </c>
      <c r="H61" s="681">
        <v>2865</v>
      </c>
      <c r="I61" s="682">
        <v>2586</v>
      </c>
    </row>
    <row r="62" spans="1:9" x14ac:dyDescent="0.25">
      <c r="A62" s="689"/>
      <c r="B62" s="679" t="s">
        <v>821</v>
      </c>
      <c r="C62" s="679" t="s">
        <v>829</v>
      </c>
      <c r="D62" s="679" t="s">
        <v>633</v>
      </c>
      <c r="E62" s="680">
        <v>19150</v>
      </c>
      <c r="F62" s="681">
        <v>4836</v>
      </c>
      <c r="G62" s="681">
        <v>4740</v>
      </c>
      <c r="H62" s="681">
        <v>4786</v>
      </c>
      <c r="I62" s="682">
        <v>4788</v>
      </c>
    </row>
    <row r="63" spans="1:9" x14ac:dyDescent="0.25">
      <c r="A63" s="689"/>
      <c r="B63" s="679" t="s">
        <v>821</v>
      </c>
      <c r="C63" s="679" t="s">
        <v>829</v>
      </c>
      <c r="D63" s="679" t="s">
        <v>823</v>
      </c>
      <c r="E63" s="680">
        <v>6168</v>
      </c>
      <c r="F63" s="681">
        <v>2413</v>
      </c>
      <c r="G63" s="681">
        <v>1041</v>
      </c>
      <c r="H63" s="681">
        <v>572</v>
      </c>
      <c r="I63" s="682">
        <v>2142</v>
      </c>
    </row>
    <row r="64" spans="1:9" ht="15.75" thickBot="1" x14ac:dyDescent="0.3">
      <c r="A64" s="690"/>
      <c r="B64" s="684" t="s">
        <v>821</v>
      </c>
      <c r="C64" s="684" t="s">
        <v>829</v>
      </c>
      <c r="D64" s="684" t="s">
        <v>824</v>
      </c>
      <c r="E64" s="685">
        <v>12982</v>
      </c>
      <c r="F64" s="686">
        <v>2423</v>
      </c>
      <c r="G64" s="686">
        <v>3699</v>
      </c>
      <c r="H64" s="686">
        <v>4214</v>
      </c>
      <c r="I64" s="687">
        <v>2646</v>
      </c>
    </row>
    <row r="65" spans="1:9" x14ac:dyDescent="0.25">
      <c r="A65" s="691" t="s">
        <v>833</v>
      </c>
      <c r="B65" s="674" t="s">
        <v>821</v>
      </c>
      <c r="C65" s="674" t="s">
        <v>822</v>
      </c>
      <c r="D65" s="674" t="s">
        <v>633</v>
      </c>
      <c r="E65" s="675">
        <v>5019</v>
      </c>
      <c r="F65" s="676">
        <v>1236</v>
      </c>
      <c r="G65" s="676">
        <v>1236</v>
      </c>
      <c r="H65" s="676">
        <v>1236</v>
      </c>
      <c r="I65" s="677">
        <v>1311</v>
      </c>
    </row>
    <row r="66" spans="1:9" x14ac:dyDescent="0.25">
      <c r="A66" s="692"/>
      <c r="B66" s="679" t="s">
        <v>821</v>
      </c>
      <c r="C66" s="679" t="s">
        <v>822</v>
      </c>
      <c r="D66" s="679" t="s">
        <v>823</v>
      </c>
      <c r="E66" s="680">
        <v>1348</v>
      </c>
      <c r="F66" s="681">
        <v>284</v>
      </c>
      <c r="G66" s="681">
        <v>271</v>
      </c>
      <c r="H66" s="681">
        <v>310</v>
      </c>
      <c r="I66" s="682">
        <v>483</v>
      </c>
    </row>
    <row r="67" spans="1:9" x14ac:dyDescent="0.25">
      <c r="A67" s="692"/>
      <c r="B67" s="679" t="s">
        <v>821</v>
      </c>
      <c r="C67" s="679" t="s">
        <v>822</v>
      </c>
      <c r="D67" s="679" t="s">
        <v>824</v>
      </c>
      <c r="E67" s="680">
        <v>3671</v>
      </c>
      <c r="F67" s="681">
        <v>952</v>
      </c>
      <c r="G67" s="681">
        <v>965</v>
      </c>
      <c r="H67" s="681">
        <v>926</v>
      </c>
      <c r="I67" s="682">
        <v>828</v>
      </c>
    </row>
    <row r="68" spans="1:9" x14ac:dyDescent="0.25">
      <c r="A68" s="692"/>
      <c r="B68" s="679" t="s">
        <v>821</v>
      </c>
      <c r="C68" s="679" t="s">
        <v>825</v>
      </c>
      <c r="D68" s="679" t="s">
        <v>633</v>
      </c>
      <c r="E68" s="680">
        <v>45544</v>
      </c>
      <c r="F68" s="681">
        <v>11376</v>
      </c>
      <c r="G68" s="681">
        <v>11376</v>
      </c>
      <c r="H68" s="681">
        <v>11376</v>
      </c>
      <c r="I68" s="682">
        <v>11416</v>
      </c>
    </row>
    <row r="69" spans="1:9" x14ac:dyDescent="0.25">
      <c r="A69" s="692"/>
      <c r="B69" s="679" t="s">
        <v>821</v>
      </c>
      <c r="C69" s="679" t="s">
        <v>825</v>
      </c>
      <c r="D69" s="679" t="s">
        <v>823</v>
      </c>
      <c r="E69" s="680">
        <v>13039</v>
      </c>
      <c r="F69" s="681">
        <v>3341</v>
      </c>
      <c r="G69" s="681">
        <v>3067</v>
      </c>
      <c r="H69" s="681">
        <v>3164</v>
      </c>
      <c r="I69" s="682">
        <v>3467</v>
      </c>
    </row>
    <row r="70" spans="1:9" x14ac:dyDescent="0.25">
      <c r="A70" s="692"/>
      <c r="B70" s="679" t="s">
        <v>821</v>
      </c>
      <c r="C70" s="679" t="s">
        <v>825</v>
      </c>
      <c r="D70" s="679" t="s">
        <v>824</v>
      </c>
      <c r="E70" s="680">
        <v>32505</v>
      </c>
      <c r="F70" s="681">
        <v>8035</v>
      </c>
      <c r="G70" s="681">
        <v>8309</v>
      </c>
      <c r="H70" s="681">
        <v>8212</v>
      </c>
      <c r="I70" s="682">
        <v>7949</v>
      </c>
    </row>
    <row r="71" spans="1:9" x14ac:dyDescent="0.25">
      <c r="A71" s="692"/>
      <c r="B71" s="679" t="s">
        <v>821</v>
      </c>
      <c r="C71" s="679" t="s">
        <v>826</v>
      </c>
      <c r="D71" s="679" t="s">
        <v>633</v>
      </c>
      <c r="E71" s="680">
        <v>3019</v>
      </c>
      <c r="F71" s="681">
        <v>750</v>
      </c>
      <c r="G71" s="681">
        <v>750</v>
      </c>
      <c r="H71" s="681">
        <v>750</v>
      </c>
      <c r="I71" s="682">
        <v>769</v>
      </c>
    </row>
    <row r="72" spans="1:9" x14ac:dyDescent="0.25">
      <c r="A72" s="692"/>
      <c r="B72" s="679" t="s">
        <v>821</v>
      </c>
      <c r="C72" s="679" t="s">
        <v>826</v>
      </c>
      <c r="D72" s="679" t="s">
        <v>823</v>
      </c>
      <c r="E72" s="680">
        <v>775</v>
      </c>
      <c r="F72" s="681">
        <v>174</v>
      </c>
      <c r="G72" s="681">
        <v>180</v>
      </c>
      <c r="H72" s="681">
        <v>198</v>
      </c>
      <c r="I72" s="682">
        <v>223</v>
      </c>
    </row>
    <row r="73" spans="1:9" x14ac:dyDescent="0.25">
      <c r="A73" s="692"/>
      <c r="B73" s="679" t="s">
        <v>821</v>
      </c>
      <c r="C73" s="679" t="s">
        <v>826</v>
      </c>
      <c r="D73" s="679" t="s">
        <v>824</v>
      </c>
      <c r="E73" s="680">
        <v>2244</v>
      </c>
      <c r="F73" s="681">
        <v>576</v>
      </c>
      <c r="G73" s="681">
        <v>570</v>
      </c>
      <c r="H73" s="681">
        <v>552</v>
      </c>
      <c r="I73" s="682">
        <v>546</v>
      </c>
    </row>
    <row r="74" spans="1:9" x14ac:dyDescent="0.25">
      <c r="A74" s="692"/>
      <c r="B74" s="679" t="s">
        <v>827</v>
      </c>
      <c r="C74" s="679"/>
      <c r="D74" s="679" t="s">
        <v>633</v>
      </c>
      <c r="E74" s="680">
        <v>4245</v>
      </c>
      <c r="F74" s="681">
        <v>1056</v>
      </c>
      <c r="G74" s="681">
        <v>1056</v>
      </c>
      <c r="H74" s="681">
        <v>1056</v>
      </c>
      <c r="I74" s="682">
        <v>1077</v>
      </c>
    </row>
    <row r="75" spans="1:9" x14ac:dyDescent="0.25">
      <c r="A75" s="692"/>
      <c r="B75" s="679" t="s">
        <v>827</v>
      </c>
      <c r="C75" s="679"/>
      <c r="D75" s="679" t="s">
        <v>823</v>
      </c>
      <c r="E75" s="680">
        <v>1772</v>
      </c>
      <c r="F75" s="681">
        <v>461</v>
      </c>
      <c r="G75" s="681">
        <v>384</v>
      </c>
      <c r="H75" s="681">
        <v>396</v>
      </c>
      <c r="I75" s="682">
        <v>531</v>
      </c>
    </row>
    <row r="76" spans="1:9" x14ac:dyDescent="0.25">
      <c r="A76" s="692"/>
      <c r="B76" s="679" t="s">
        <v>827</v>
      </c>
      <c r="C76" s="679"/>
      <c r="D76" s="679" t="s">
        <v>824</v>
      </c>
      <c r="E76" s="680">
        <v>2473</v>
      </c>
      <c r="F76" s="681">
        <v>595</v>
      </c>
      <c r="G76" s="681">
        <v>672</v>
      </c>
      <c r="H76" s="681">
        <v>660</v>
      </c>
      <c r="I76" s="682">
        <v>546</v>
      </c>
    </row>
    <row r="77" spans="1:9" x14ac:dyDescent="0.25">
      <c r="A77" s="692"/>
      <c r="B77" s="679" t="s">
        <v>828</v>
      </c>
      <c r="C77" s="679"/>
      <c r="D77" s="679" t="s">
        <v>633</v>
      </c>
      <c r="E77" s="680">
        <v>5303</v>
      </c>
      <c r="F77" s="681">
        <v>1314</v>
      </c>
      <c r="G77" s="681">
        <v>1314</v>
      </c>
      <c r="H77" s="681">
        <v>1314</v>
      </c>
      <c r="I77" s="682">
        <v>1361</v>
      </c>
    </row>
    <row r="78" spans="1:9" x14ac:dyDescent="0.25">
      <c r="A78" s="692"/>
      <c r="B78" s="679" t="s">
        <v>828</v>
      </c>
      <c r="C78" s="679"/>
      <c r="D78" s="679" t="s">
        <v>823</v>
      </c>
      <c r="E78" s="680">
        <v>1476</v>
      </c>
      <c r="F78" s="681">
        <v>304</v>
      </c>
      <c r="G78" s="681">
        <v>340</v>
      </c>
      <c r="H78" s="681">
        <v>343</v>
      </c>
      <c r="I78" s="682">
        <v>489</v>
      </c>
    </row>
    <row r="79" spans="1:9" x14ac:dyDescent="0.25">
      <c r="A79" s="692"/>
      <c r="B79" s="679" t="s">
        <v>828</v>
      </c>
      <c r="C79" s="679"/>
      <c r="D79" s="679" t="s">
        <v>824</v>
      </c>
      <c r="E79" s="680">
        <v>3827</v>
      </c>
      <c r="F79" s="681">
        <v>1010</v>
      </c>
      <c r="G79" s="681">
        <v>974</v>
      </c>
      <c r="H79" s="681">
        <v>971</v>
      </c>
      <c r="I79" s="682">
        <v>872</v>
      </c>
    </row>
    <row r="80" spans="1:9" x14ac:dyDescent="0.25">
      <c r="A80" s="692"/>
      <c r="B80" s="679" t="s">
        <v>821</v>
      </c>
      <c r="C80" s="679" t="s">
        <v>829</v>
      </c>
      <c r="D80" s="679" t="s">
        <v>633</v>
      </c>
      <c r="E80" s="680">
        <v>650</v>
      </c>
      <c r="F80" s="681">
        <v>162</v>
      </c>
      <c r="G80" s="681">
        <v>162</v>
      </c>
      <c r="H80" s="681">
        <v>162</v>
      </c>
      <c r="I80" s="682">
        <v>164</v>
      </c>
    </row>
    <row r="81" spans="1:9" x14ac:dyDescent="0.25">
      <c r="A81" s="692"/>
      <c r="B81" s="679" t="s">
        <v>821</v>
      </c>
      <c r="C81" s="679" t="s">
        <v>829</v>
      </c>
      <c r="D81" s="679" t="s">
        <v>823</v>
      </c>
      <c r="E81" s="680">
        <v>115</v>
      </c>
      <c r="F81" s="681">
        <v>15</v>
      </c>
      <c r="G81" s="681">
        <v>25</v>
      </c>
      <c r="H81" s="681">
        <v>15</v>
      </c>
      <c r="I81" s="682">
        <v>60</v>
      </c>
    </row>
    <row r="82" spans="1:9" ht="15.75" thickBot="1" x14ac:dyDescent="0.3">
      <c r="A82" s="693"/>
      <c r="B82" s="684" t="s">
        <v>821</v>
      </c>
      <c r="C82" s="684" t="s">
        <v>829</v>
      </c>
      <c r="D82" s="684" t="s">
        <v>824</v>
      </c>
      <c r="E82" s="685">
        <v>535</v>
      </c>
      <c r="F82" s="686">
        <v>147</v>
      </c>
      <c r="G82" s="686">
        <v>137</v>
      </c>
      <c r="H82" s="686">
        <v>147</v>
      </c>
      <c r="I82" s="687">
        <v>104</v>
      </c>
    </row>
    <row r="83" spans="1:9" ht="15" customHeight="1" x14ac:dyDescent="0.25">
      <c r="A83" s="694" t="s">
        <v>834</v>
      </c>
      <c r="B83" s="674" t="s">
        <v>821</v>
      </c>
      <c r="C83" s="674" t="s">
        <v>822</v>
      </c>
      <c r="D83" s="674" t="s">
        <v>633</v>
      </c>
      <c r="E83" s="675">
        <v>35600</v>
      </c>
      <c r="F83" s="676">
        <v>8901</v>
      </c>
      <c r="G83" s="676">
        <v>8901</v>
      </c>
      <c r="H83" s="676">
        <v>8900</v>
      </c>
      <c r="I83" s="677">
        <v>8898</v>
      </c>
    </row>
    <row r="84" spans="1:9" ht="15" customHeight="1" x14ac:dyDescent="0.25">
      <c r="A84" s="695"/>
      <c r="B84" s="679" t="s">
        <v>821</v>
      </c>
      <c r="C84" s="679" t="s">
        <v>822</v>
      </c>
      <c r="D84" s="679" t="s">
        <v>823</v>
      </c>
      <c r="E84" s="680">
        <v>8974</v>
      </c>
      <c r="F84" s="681">
        <v>3386</v>
      </c>
      <c r="G84" s="681">
        <v>1231</v>
      </c>
      <c r="H84" s="681">
        <v>1218</v>
      </c>
      <c r="I84" s="682">
        <v>3139</v>
      </c>
    </row>
    <row r="85" spans="1:9" ht="15" customHeight="1" x14ac:dyDescent="0.25">
      <c r="A85" s="695"/>
      <c r="B85" s="679" t="s">
        <v>821</v>
      </c>
      <c r="C85" s="679" t="s">
        <v>822</v>
      </c>
      <c r="D85" s="679" t="s">
        <v>824</v>
      </c>
      <c r="E85" s="680">
        <v>26626</v>
      </c>
      <c r="F85" s="681">
        <v>5515</v>
      </c>
      <c r="G85" s="681">
        <v>7670</v>
      </c>
      <c r="H85" s="681">
        <v>7682</v>
      </c>
      <c r="I85" s="682">
        <v>5759</v>
      </c>
    </row>
    <row r="86" spans="1:9" ht="15" customHeight="1" x14ac:dyDescent="0.25">
      <c r="A86" s="695"/>
      <c r="B86" s="679" t="s">
        <v>821</v>
      </c>
      <c r="C86" s="679" t="s">
        <v>825</v>
      </c>
      <c r="D86" s="679" t="s">
        <v>633</v>
      </c>
      <c r="E86" s="680">
        <v>33600</v>
      </c>
      <c r="F86" s="681">
        <v>8400</v>
      </c>
      <c r="G86" s="681">
        <v>8400</v>
      </c>
      <c r="H86" s="681">
        <v>8400</v>
      </c>
      <c r="I86" s="682">
        <v>8400</v>
      </c>
    </row>
    <row r="87" spans="1:9" ht="15" customHeight="1" x14ac:dyDescent="0.25">
      <c r="A87" s="695"/>
      <c r="B87" s="679" t="s">
        <v>821</v>
      </c>
      <c r="C87" s="679" t="s">
        <v>825</v>
      </c>
      <c r="D87" s="679" t="s">
        <v>823</v>
      </c>
      <c r="E87" s="680">
        <v>9579</v>
      </c>
      <c r="F87" s="681">
        <v>2279</v>
      </c>
      <c r="G87" s="681">
        <v>1914</v>
      </c>
      <c r="H87" s="681">
        <v>1955</v>
      </c>
      <c r="I87" s="682">
        <v>3431</v>
      </c>
    </row>
    <row r="88" spans="1:9" ht="15" customHeight="1" x14ac:dyDescent="0.25">
      <c r="A88" s="695"/>
      <c r="B88" s="679" t="s">
        <v>821</v>
      </c>
      <c r="C88" s="679" t="s">
        <v>825</v>
      </c>
      <c r="D88" s="679" t="s">
        <v>824</v>
      </c>
      <c r="E88" s="680">
        <v>24021</v>
      </c>
      <c r="F88" s="681">
        <v>6121</v>
      </c>
      <c r="G88" s="681">
        <v>6486</v>
      </c>
      <c r="H88" s="681">
        <v>6445</v>
      </c>
      <c r="I88" s="682">
        <v>4969</v>
      </c>
    </row>
    <row r="89" spans="1:9" ht="15" customHeight="1" x14ac:dyDescent="0.25">
      <c r="A89" s="695"/>
      <c r="B89" s="679" t="s">
        <v>821</v>
      </c>
      <c r="C89" s="679" t="s">
        <v>826</v>
      </c>
      <c r="D89" s="679" t="s">
        <v>633</v>
      </c>
      <c r="E89" s="680">
        <v>400</v>
      </c>
      <c r="F89" s="681">
        <v>102</v>
      </c>
      <c r="G89" s="681">
        <v>100</v>
      </c>
      <c r="H89" s="681">
        <v>99</v>
      </c>
      <c r="I89" s="682">
        <v>99</v>
      </c>
    </row>
    <row r="90" spans="1:9" ht="15" customHeight="1" x14ac:dyDescent="0.25">
      <c r="A90" s="695"/>
      <c r="B90" s="679" t="s">
        <v>821</v>
      </c>
      <c r="C90" s="679" t="s">
        <v>826</v>
      </c>
      <c r="D90" s="679" t="s">
        <v>823</v>
      </c>
      <c r="E90" s="680">
        <v>67</v>
      </c>
      <c r="F90" s="681">
        <v>7</v>
      </c>
      <c r="G90" s="681">
        <v>28</v>
      </c>
      <c r="H90" s="681">
        <v>5</v>
      </c>
      <c r="I90" s="682">
        <v>27</v>
      </c>
    </row>
    <row r="91" spans="1:9" ht="15" customHeight="1" x14ac:dyDescent="0.25">
      <c r="A91" s="695"/>
      <c r="B91" s="679" t="s">
        <v>821</v>
      </c>
      <c r="C91" s="679" t="s">
        <v>826</v>
      </c>
      <c r="D91" s="679" t="s">
        <v>824</v>
      </c>
      <c r="E91" s="680">
        <v>333</v>
      </c>
      <c r="F91" s="681">
        <v>95</v>
      </c>
      <c r="G91" s="681">
        <v>72</v>
      </c>
      <c r="H91" s="681">
        <v>94</v>
      </c>
      <c r="I91" s="682">
        <v>72</v>
      </c>
    </row>
    <row r="92" spans="1:9" ht="15" customHeight="1" x14ac:dyDescent="0.25">
      <c r="A92" s="695"/>
      <c r="B92" s="679" t="s">
        <v>827</v>
      </c>
      <c r="C92" s="679"/>
      <c r="D92" s="679" t="s">
        <v>633</v>
      </c>
      <c r="E92" s="680">
        <v>2332</v>
      </c>
      <c r="F92" s="681">
        <v>511</v>
      </c>
      <c r="G92" s="681">
        <v>592</v>
      </c>
      <c r="H92" s="681">
        <v>619</v>
      </c>
      <c r="I92" s="682">
        <v>610</v>
      </c>
    </row>
    <row r="93" spans="1:9" ht="15" customHeight="1" x14ac:dyDescent="0.25">
      <c r="A93" s="695"/>
      <c r="B93" s="679" t="s">
        <v>827</v>
      </c>
      <c r="C93" s="679"/>
      <c r="D93" s="679" t="s">
        <v>823</v>
      </c>
      <c r="E93" s="680">
        <v>880</v>
      </c>
      <c r="F93" s="681">
        <v>196</v>
      </c>
      <c r="G93" s="681">
        <v>225</v>
      </c>
      <c r="H93" s="681">
        <v>197</v>
      </c>
      <c r="I93" s="682">
        <v>262</v>
      </c>
    </row>
    <row r="94" spans="1:9" ht="15" customHeight="1" x14ac:dyDescent="0.25">
      <c r="A94" s="695"/>
      <c r="B94" s="679" t="s">
        <v>827</v>
      </c>
      <c r="C94" s="679"/>
      <c r="D94" s="679" t="s">
        <v>824</v>
      </c>
      <c r="E94" s="680">
        <v>1452</v>
      </c>
      <c r="F94" s="681">
        <v>315</v>
      </c>
      <c r="G94" s="681">
        <v>367</v>
      </c>
      <c r="H94" s="681">
        <v>422</v>
      </c>
      <c r="I94" s="682">
        <v>348</v>
      </c>
    </row>
    <row r="95" spans="1:9" ht="15" customHeight="1" x14ac:dyDescent="0.25">
      <c r="A95" s="695"/>
      <c r="B95" s="679" t="s">
        <v>828</v>
      </c>
      <c r="C95" s="679"/>
      <c r="D95" s="679" t="s">
        <v>633</v>
      </c>
      <c r="E95" s="680">
        <v>9853</v>
      </c>
      <c r="F95" s="681">
        <v>2469</v>
      </c>
      <c r="G95" s="681">
        <v>2464</v>
      </c>
      <c r="H95" s="681">
        <v>2462</v>
      </c>
      <c r="I95" s="682">
        <v>2458</v>
      </c>
    </row>
    <row r="96" spans="1:9" ht="15" customHeight="1" x14ac:dyDescent="0.25">
      <c r="A96" s="695"/>
      <c r="B96" s="679" t="s">
        <v>828</v>
      </c>
      <c r="C96" s="679"/>
      <c r="D96" s="679" t="s">
        <v>823</v>
      </c>
      <c r="E96" s="680">
        <v>3347</v>
      </c>
      <c r="F96" s="681">
        <v>712</v>
      </c>
      <c r="G96" s="681">
        <v>1004</v>
      </c>
      <c r="H96" s="681">
        <v>769</v>
      </c>
      <c r="I96" s="682">
        <v>862</v>
      </c>
    </row>
    <row r="97" spans="1:9" ht="15" customHeight="1" thickBot="1" x14ac:dyDescent="0.3">
      <c r="A97" s="696"/>
      <c r="B97" s="679" t="s">
        <v>828</v>
      </c>
      <c r="C97" s="679"/>
      <c r="D97" s="679" t="s">
        <v>824</v>
      </c>
      <c r="E97" s="680">
        <v>6506</v>
      </c>
      <c r="F97" s="681">
        <v>1757</v>
      </c>
      <c r="G97" s="681">
        <v>1460</v>
      </c>
      <c r="H97" s="681">
        <v>1693</v>
      </c>
      <c r="I97" s="682">
        <v>1596</v>
      </c>
    </row>
    <row r="98" spans="1:9" ht="15" customHeight="1" x14ac:dyDescent="0.25">
      <c r="A98" s="694" t="s">
        <v>834</v>
      </c>
      <c r="B98" s="679" t="s">
        <v>821</v>
      </c>
      <c r="C98" s="679" t="s">
        <v>829</v>
      </c>
      <c r="D98" s="679" t="s">
        <v>633</v>
      </c>
      <c r="E98" s="680">
        <v>21407</v>
      </c>
      <c r="F98" s="681">
        <v>5321</v>
      </c>
      <c r="G98" s="681">
        <v>5359</v>
      </c>
      <c r="H98" s="681">
        <v>5367</v>
      </c>
      <c r="I98" s="682">
        <v>5360</v>
      </c>
    </row>
    <row r="99" spans="1:9" ht="15" customHeight="1" x14ac:dyDescent="0.25">
      <c r="A99" s="695"/>
      <c r="B99" s="679" t="s">
        <v>821</v>
      </c>
      <c r="C99" s="679" t="s">
        <v>829</v>
      </c>
      <c r="D99" s="679" t="s">
        <v>823</v>
      </c>
      <c r="E99" s="680">
        <v>7398</v>
      </c>
      <c r="F99" s="681">
        <v>1599</v>
      </c>
      <c r="G99" s="681">
        <v>1637</v>
      </c>
      <c r="H99" s="681">
        <v>1995</v>
      </c>
      <c r="I99" s="682">
        <v>2167</v>
      </c>
    </row>
    <row r="100" spans="1:9" ht="15.75" customHeight="1" thickBot="1" x14ac:dyDescent="0.3">
      <c r="A100" s="696"/>
      <c r="B100" s="684" t="s">
        <v>821</v>
      </c>
      <c r="C100" s="684" t="s">
        <v>829</v>
      </c>
      <c r="D100" s="684" t="s">
        <v>824</v>
      </c>
      <c r="E100" s="685">
        <v>14009</v>
      </c>
      <c r="F100" s="686">
        <v>3722</v>
      </c>
      <c r="G100" s="686">
        <v>3722</v>
      </c>
      <c r="H100" s="686">
        <v>3372</v>
      </c>
      <c r="I100" s="687">
        <v>3193</v>
      </c>
    </row>
    <row r="101" spans="1:9" x14ac:dyDescent="0.25">
      <c r="A101" s="691" t="s">
        <v>835</v>
      </c>
      <c r="B101" s="674" t="s">
        <v>821</v>
      </c>
      <c r="C101" s="674" t="s">
        <v>825</v>
      </c>
      <c r="D101" s="674" t="s">
        <v>633</v>
      </c>
      <c r="E101" s="675">
        <v>6381</v>
      </c>
      <c r="F101" s="676">
        <v>1742</v>
      </c>
      <c r="G101" s="676">
        <v>1350</v>
      </c>
      <c r="H101" s="676">
        <v>1546</v>
      </c>
      <c r="I101" s="677">
        <v>1743</v>
      </c>
    </row>
    <row r="102" spans="1:9" x14ac:dyDescent="0.25">
      <c r="A102" s="692"/>
      <c r="B102" s="679" t="s">
        <v>821</v>
      </c>
      <c r="C102" s="679" t="s">
        <v>825</v>
      </c>
      <c r="D102" s="679" t="s">
        <v>823</v>
      </c>
      <c r="E102" s="680">
        <v>1772</v>
      </c>
      <c r="F102" s="681">
        <v>465</v>
      </c>
      <c r="G102" s="681">
        <v>336</v>
      </c>
      <c r="H102" s="681">
        <v>389</v>
      </c>
      <c r="I102" s="682">
        <v>582</v>
      </c>
    </row>
    <row r="103" spans="1:9" x14ac:dyDescent="0.25">
      <c r="A103" s="692"/>
      <c r="B103" s="679" t="s">
        <v>821</v>
      </c>
      <c r="C103" s="679" t="s">
        <v>825</v>
      </c>
      <c r="D103" s="679" t="s">
        <v>824</v>
      </c>
      <c r="E103" s="680">
        <v>4609</v>
      </c>
      <c r="F103" s="681">
        <v>1277</v>
      </c>
      <c r="G103" s="681">
        <v>1014</v>
      </c>
      <c r="H103" s="681">
        <v>1157</v>
      </c>
      <c r="I103" s="682">
        <v>1161</v>
      </c>
    </row>
    <row r="104" spans="1:9" x14ac:dyDescent="0.25">
      <c r="A104" s="692"/>
      <c r="B104" s="679" t="s">
        <v>821</v>
      </c>
      <c r="C104" s="679" t="s">
        <v>826</v>
      </c>
      <c r="D104" s="679" t="s">
        <v>633</v>
      </c>
      <c r="E104" s="680">
        <v>5110</v>
      </c>
      <c r="F104" s="681">
        <v>1450</v>
      </c>
      <c r="G104" s="681">
        <v>990</v>
      </c>
      <c r="H104" s="681">
        <v>1220</v>
      </c>
      <c r="I104" s="682">
        <v>1450</v>
      </c>
    </row>
    <row r="105" spans="1:9" x14ac:dyDescent="0.25">
      <c r="A105" s="692"/>
      <c r="B105" s="679" t="s">
        <v>821</v>
      </c>
      <c r="C105" s="679" t="s">
        <v>826</v>
      </c>
      <c r="D105" s="679" t="s">
        <v>823</v>
      </c>
      <c r="E105" s="680">
        <v>1510</v>
      </c>
      <c r="F105" s="681">
        <v>396</v>
      </c>
      <c r="G105" s="681">
        <v>309</v>
      </c>
      <c r="H105" s="681">
        <v>388</v>
      </c>
      <c r="I105" s="682">
        <v>417</v>
      </c>
    </row>
    <row r="106" spans="1:9" x14ac:dyDescent="0.25">
      <c r="A106" s="692"/>
      <c r="B106" s="679" t="s">
        <v>821</v>
      </c>
      <c r="C106" s="679" t="s">
        <v>826</v>
      </c>
      <c r="D106" s="679" t="s">
        <v>824</v>
      </c>
      <c r="E106" s="680">
        <v>3600</v>
      </c>
      <c r="F106" s="681">
        <v>1054</v>
      </c>
      <c r="G106" s="681">
        <v>681</v>
      </c>
      <c r="H106" s="681">
        <v>832</v>
      </c>
      <c r="I106" s="682">
        <v>1033</v>
      </c>
    </row>
    <row r="107" spans="1:9" x14ac:dyDescent="0.25">
      <c r="A107" s="692"/>
      <c r="B107" s="679" t="s">
        <v>827</v>
      </c>
      <c r="C107" s="679"/>
      <c r="D107" s="679" t="s">
        <v>633</v>
      </c>
      <c r="E107" s="680">
        <v>950</v>
      </c>
      <c r="F107" s="681">
        <v>191</v>
      </c>
      <c r="G107" s="681">
        <v>262</v>
      </c>
      <c r="H107" s="681">
        <v>233</v>
      </c>
      <c r="I107" s="682">
        <v>264</v>
      </c>
    </row>
    <row r="108" spans="1:9" x14ac:dyDescent="0.25">
      <c r="A108" s="692"/>
      <c r="B108" s="679" t="s">
        <v>827</v>
      </c>
      <c r="C108" s="679"/>
      <c r="D108" s="679" t="s">
        <v>823</v>
      </c>
      <c r="E108" s="680">
        <v>300</v>
      </c>
      <c r="F108" s="681">
        <v>67</v>
      </c>
      <c r="G108" s="681">
        <v>84</v>
      </c>
      <c r="H108" s="681">
        <v>77</v>
      </c>
      <c r="I108" s="682">
        <v>72</v>
      </c>
    </row>
    <row r="109" spans="1:9" x14ac:dyDescent="0.25">
      <c r="A109" s="692"/>
      <c r="B109" s="679" t="s">
        <v>827</v>
      </c>
      <c r="C109" s="679"/>
      <c r="D109" s="679" t="s">
        <v>824</v>
      </c>
      <c r="E109" s="680">
        <v>650</v>
      </c>
      <c r="F109" s="681">
        <v>124</v>
      </c>
      <c r="G109" s="681">
        <v>178</v>
      </c>
      <c r="H109" s="681">
        <v>156</v>
      </c>
      <c r="I109" s="682">
        <v>192</v>
      </c>
    </row>
    <row r="110" spans="1:9" x14ac:dyDescent="0.25">
      <c r="A110" s="692"/>
      <c r="B110" s="679" t="s">
        <v>828</v>
      </c>
      <c r="C110" s="679"/>
      <c r="D110" s="679" t="s">
        <v>633</v>
      </c>
      <c r="E110" s="680">
        <v>2004</v>
      </c>
      <c r="F110" s="681">
        <v>485</v>
      </c>
      <c r="G110" s="681">
        <v>501</v>
      </c>
      <c r="H110" s="681">
        <v>476</v>
      </c>
      <c r="I110" s="682">
        <v>542</v>
      </c>
    </row>
    <row r="111" spans="1:9" x14ac:dyDescent="0.25">
      <c r="A111" s="692"/>
      <c r="B111" s="679" t="s">
        <v>828</v>
      </c>
      <c r="C111" s="679"/>
      <c r="D111" s="679" t="s">
        <v>823</v>
      </c>
      <c r="E111" s="680">
        <v>672</v>
      </c>
      <c r="F111" s="681">
        <v>132</v>
      </c>
      <c r="G111" s="681">
        <v>155</v>
      </c>
      <c r="H111" s="681">
        <v>193</v>
      </c>
      <c r="I111" s="682">
        <v>192</v>
      </c>
    </row>
    <row r="112" spans="1:9" x14ac:dyDescent="0.25">
      <c r="A112" s="692"/>
      <c r="B112" s="679" t="s">
        <v>828</v>
      </c>
      <c r="C112" s="679"/>
      <c r="D112" s="679" t="s">
        <v>824</v>
      </c>
      <c r="E112" s="680">
        <v>1332</v>
      </c>
      <c r="F112" s="681">
        <v>353</v>
      </c>
      <c r="G112" s="681">
        <v>346</v>
      </c>
      <c r="H112" s="681">
        <v>283</v>
      </c>
      <c r="I112" s="682">
        <v>350</v>
      </c>
    </row>
    <row r="113" spans="1:9" x14ac:dyDescent="0.25">
      <c r="A113" s="692"/>
      <c r="B113" s="679" t="s">
        <v>821</v>
      </c>
      <c r="C113" s="679" t="s">
        <v>829</v>
      </c>
      <c r="D113" s="679" t="s">
        <v>633</v>
      </c>
      <c r="E113" s="680">
        <v>1478</v>
      </c>
      <c r="F113" s="681">
        <v>382</v>
      </c>
      <c r="G113" s="681">
        <v>322</v>
      </c>
      <c r="H113" s="681">
        <v>321</v>
      </c>
      <c r="I113" s="682">
        <v>453</v>
      </c>
    </row>
    <row r="114" spans="1:9" x14ac:dyDescent="0.25">
      <c r="A114" s="692"/>
      <c r="B114" s="679" t="s">
        <v>821</v>
      </c>
      <c r="C114" s="679" t="s">
        <v>829</v>
      </c>
      <c r="D114" s="679" t="s">
        <v>823</v>
      </c>
      <c r="E114" s="680">
        <v>466</v>
      </c>
      <c r="F114" s="681">
        <v>122</v>
      </c>
      <c r="G114" s="681">
        <v>95</v>
      </c>
      <c r="H114" s="681">
        <v>110</v>
      </c>
      <c r="I114" s="682">
        <v>139</v>
      </c>
    </row>
    <row r="115" spans="1:9" ht="15.75" thickBot="1" x14ac:dyDescent="0.3">
      <c r="A115" s="693"/>
      <c r="B115" s="684" t="s">
        <v>821</v>
      </c>
      <c r="C115" s="684" t="s">
        <v>829</v>
      </c>
      <c r="D115" s="684" t="s">
        <v>824</v>
      </c>
      <c r="E115" s="685">
        <v>1012</v>
      </c>
      <c r="F115" s="686">
        <v>260</v>
      </c>
      <c r="G115" s="686">
        <v>227</v>
      </c>
      <c r="H115" s="686">
        <v>211</v>
      </c>
      <c r="I115" s="687">
        <v>314</v>
      </c>
    </row>
    <row r="116" spans="1:9" x14ac:dyDescent="0.25">
      <c r="A116" s="691" t="s">
        <v>836</v>
      </c>
      <c r="B116" s="674" t="s">
        <v>821</v>
      </c>
      <c r="C116" s="674" t="s">
        <v>822</v>
      </c>
      <c r="D116" s="674" t="s">
        <v>633</v>
      </c>
      <c r="E116" s="675">
        <v>11300</v>
      </c>
      <c r="F116" s="676">
        <v>2420</v>
      </c>
      <c r="G116" s="676">
        <v>2740</v>
      </c>
      <c r="H116" s="676">
        <v>3180</v>
      </c>
      <c r="I116" s="677">
        <v>2960</v>
      </c>
    </row>
    <row r="117" spans="1:9" x14ac:dyDescent="0.25">
      <c r="A117" s="692"/>
      <c r="B117" s="679" t="s">
        <v>821</v>
      </c>
      <c r="C117" s="679" t="s">
        <v>822</v>
      </c>
      <c r="D117" s="679" t="s">
        <v>823</v>
      </c>
      <c r="E117" s="680">
        <v>3457</v>
      </c>
      <c r="F117" s="681">
        <v>729</v>
      </c>
      <c r="G117" s="681">
        <v>534</v>
      </c>
      <c r="H117" s="681">
        <v>1133</v>
      </c>
      <c r="I117" s="682">
        <v>1061</v>
      </c>
    </row>
    <row r="118" spans="1:9" x14ac:dyDescent="0.25">
      <c r="A118" s="692"/>
      <c r="B118" s="679" t="s">
        <v>821</v>
      </c>
      <c r="C118" s="679" t="s">
        <v>822</v>
      </c>
      <c r="D118" s="679" t="s">
        <v>824</v>
      </c>
      <c r="E118" s="680">
        <v>7843</v>
      </c>
      <c r="F118" s="681">
        <v>1691</v>
      </c>
      <c r="G118" s="681">
        <v>2206</v>
      </c>
      <c r="H118" s="681">
        <v>2047</v>
      </c>
      <c r="I118" s="682">
        <v>1899</v>
      </c>
    </row>
    <row r="119" spans="1:9" x14ac:dyDescent="0.25">
      <c r="A119" s="692"/>
      <c r="B119" s="679" t="s">
        <v>821</v>
      </c>
      <c r="C119" s="679" t="s">
        <v>825</v>
      </c>
      <c r="D119" s="679" t="s">
        <v>633</v>
      </c>
      <c r="E119" s="680">
        <v>5660</v>
      </c>
      <c r="F119" s="681">
        <v>1282</v>
      </c>
      <c r="G119" s="681">
        <v>1548</v>
      </c>
      <c r="H119" s="681">
        <v>1548</v>
      </c>
      <c r="I119" s="682">
        <v>1282</v>
      </c>
    </row>
    <row r="120" spans="1:9" x14ac:dyDescent="0.25">
      <c r="A120" s="692"/>
      <c r="B120" s="679" t="s">
        <v>821</v>
      </c>
      <c r="C120" s="679" t="s">
        <v>825</v>
      </c>
      <c r="D120" s="679" t="s">
        <v>823</v>
      </c>
      <c r="E120" s="680">
        <v>1841</v>
      </c>
      <c r="F120" s="681">
        <v>437</v>
      </c>
      <c r="G120" s="681">
        <v>477</v>
      </c>
      <c r="H120" s="681">
        <v>533</v>
      </c>
      <c r="I120" s="682">
        <v>394</v>
      </c>
    </row>
    <row r="121" spans="1:9" x14ac:dyDescent="0.25">
      <c r="A121" s="692"/>
      <c r="B121" s="679" t="s">
        <v>821</v>
      </c>
      <c r="C121" s="679" t="s">
        <v>825</v>
      </c>
      <c r="D121" s="679" t="s">
        <v>824</v>
      </c>
      <c r="E121" s="680">
        <v>3819</v>
      </c>
      <c r="F121" s="681">
        <v>845</v>
      </c>
      <c r="G121" s="681">
        <v>1071</v>
      </c>
      <c r="H121" s="681">
        <v>1015</v>
      </c>
      <c r="I121" s="682">
        <v>888</v>
      </c>
    </row>
    <row r="122" spans="1:9" x14ac:dyDescent="0.25">
      <c r="A122" s="692"/>
      <c r="B122" s="679" t="s">
        <v>821</v>
      </c>
      <c r="C122" s="679" t="s">
        <v>826</v>
      </c>
      <c r="D122" s="679" t="s">
        <v>633</v>
      </c>
      <c r="E122" s="680">
        <v>20426</v>
      </c>
      <c r="F122" s="681">
        <v>4853</v>
      </c>
      <c r="G122" s="681">
        <v>5480</v>
      </c>
      <c r="H122" s="681">
        <v>5478</v>
      </c>
      <c r="I122" s="682">
        <v>4615</v>
      </c>
    </row>
    <row r="123" spans="1:9" x14ac:dyDescent="0.25">
      <c r="A123" s="692"/>
      <c r="B123" s="679" t="s">
        <v>821</v>
      </c>
      <c r="C123" s="679" t="s">
        <v>826</v>
      </c>
      <c r="D123" s="679" t="s">
        <v>823</v>
      </c>
      <c r="E123" s="680">
        <v>6358</v>
      </c>
      <c r="F123" s="681">
        <v>1524</v>
      </c>
      <c r="G123" s="681">
        <v>1743</v>
      </c>
      <c r="H123" s="681">
        <v>1767</v>
      </c>
      <c r="I123" s="682">
        <v>1324</v>
      </c>
    </row>
    <row r="124" spans="1:9" x14ac:dyDescent="0.25">
      <c r="A124" s="692"/>
      <c r="B124" s="679" t="s">
        <v>821</v>
      </c>
      <c r="C124" s="679" t="s">
        <v>826</v>
      </c>
      <c r="D124" s="679" t="s">
        <v>824</v>
      </c>
      <c r="E124" s="680">
        <v>14068</v>
      </c>
      <c r="F124" s="681">
        <v>3329</v>
      </c>
      <c r="G124" s="681">
        <v>3737</v>
      </c>
      <c r="H124" s="681">
        <v>3711</v>
      </c>
      <c r="I124" s="682">
        <v>3291</v>
      </c>
    </row>
    <row r="125" spans="1:9" x14ac:dyDescent="0.25">
      <c r="A125" s="692"/>
      <c r="B125" s="679" t="s">
        <v>827</v>
      </c>
      <c r="C125" s="679"/>
      <c r="D125" s="679" t="s">
        <v>633</v>
      </c>
      <c r="E125" s="680">
        <v>220</v>
      </c>
      <c r="F125" s="681">
        <v>52</v>
      </c>
      <c r="G125" s="681">
        <v>57</v>
      </c>
      <c r="H125" s="681">
        <v>56</v>
      </c>
      <c r="I125" s="682">
        <v>55</v>
      </c>
    </row>
    <row r="126" spans="1:9" x14ac:dyDescent="0.25">
      <c r="A126" s="692"/>
      <c r="B126" s="679" t="s">
        <v>827</v>
      </c>
      <c r="C126" s="679"/>
      <c r="D126" s="679" t="s">
        <v>823</v>
      </c>
      <c r="E126" s="680">
        <v>86</v>
      </c>
      <c r="F126" s="681">
        <v>22</v>
      </c>
      <c r="G126" s="681">
        <v>18</v>
      </c>
      <c r="H126" s="681">
        <v>19</v>
      </c>
      <c r="I126" s="682">
        <v>27</v>
      </c>
    </row>
    <row r="127" spans="1:9" x14ac:dyDescent="0.25">
      <c r="A127" s="692"/>
      <c r="B127" s="679" t="s">
        <v>827</v>
      </c>
      <c r="C127" s="679"/>
      <c r="D127" s="679" t="s">
        <v>824</v>
      </c>
      <c r="E127" s="680">
        <v>134</v>
      </c>
      <c r="F127" s="681">
        <v>30</v>
      </c>
      <c r="G127" s="681">
        <v>39</v>
      </c>
      <c r="H127" s="681">
        <v>37</v>
      </c>
      <c r="I127" s="682">
        <v>28</v>
      </c>
    </row>
    <row r="128" spans="1:9" x14ac:dyDescent="0.25">
      <c r="A128" s="692"/>
      <c r="B128" s="679" t="s">
        <v>828</v>
      </c>
      <c r="C128" s="679"/>
      <c r="D128" s="679" t="s">
        <v>633</v>
      </c>
      <c r="E128" s="680">
        <v>929</v>
      </c>
      <c r="F128" s="681">
        <v>236</v>
      </c>
      <c r="G128" s="681">
        <v>227</v>
      </c>
      <c r="H128" s="681">
        <v>222</v>
      </c>
      <c r="I128" s="682">
        <v>244</v>
      </c>
    </row>
    <row r="129" spans="1:9" x14ac:dyDescent="0.25">
      <c r="A129" s="692"/>
      <c r="B129" s="679" t="s">
        <v>828</v>
      </c>
      <c r="C129" s="679"/>
      <c r="D129" s="679" t="s">
        <v>823</v>
      </c>
      <c r="E129" s="680">
        <v>296</v>
      </c>
      <c r="F129" s="681">
        <v>68</v>
      </c>
      <c r="G129" s="681">
        <v>53</v>
      </c>
      <c r="H129" s="681">
        <v>73</v>
      </c>
      <c r="I129" s="682">
        <v>102</v>
      </c>
    </row>
    <row r="130" spans="1:9" x14ac:dyDescent="0.25">
      <c r="A130" s="692"/>
      <c r="B130" s="679" t="s">
        <v>828</v>
      </c>
      <c r="C130" s="679"/>
      <c r="D130" s="679" t="s">
        <v>824</v>
      </c>
      <c r="E130" s="680">
        <v>633</v>
      </c>
      <c r="F130" s="681">
        <v>168</v>
      </c>
      <c r="G130" s="681">
        <v>174</v>
      </c>
      <c r="H130" s="681">
        <v>149</v>
      </c>
      <c r="I130" s="682">
        <v>142</v>
      </c>
    </row>
    <row r="131" spans="1:9" x14ac:dyDescent="0.25">
      <c r="A131" s="692"/>
      <c r="B131" s="679" t="s">
        <v>821</v>
      </c>
      <c r="C131" s="679" t="s">
        <v>829</v>
      </c>
      <c r="D131" s="679" t="s">
        <v>633</v>
      </c>
      <c r="E131" s="680">
        <v>600</v>
      </c>
      <c r="F131" s="681">
        <v>141</v>
      </c>
      <c r="G131" s="681">
        <v>152</v>
      </c>
      <c r="H131" s="681">
        <v>156</v>
      </c>
      <c r="I131" s="682">
        <v>151</v>
      </c>
    </row>
    <row r="132" spans="1:9" x14ac:dyDescent="0.25">
      <c r="A132" s="692"/>
      <c r="B132" s="679" t="s">
        <v>821</v>
      </c>
      <c r="C132" s="679" t="s">
        <v>829</v>
      </c>
      <c r="D132" s="679" t="s">
        <v>823</v>
      </c>
      <c r="E132" s="680">
        <v>192</v>
      </c>
      <c r="F132" s="681">
        <v>30</v>
      </c>
      <c r="G132" s="681">
        <v>57</v>
      </c>
      <c r="H132" s="681">
        <v>51</v>
      </c>
      <c r="I132" s="682">
        <v>54</v>
      </c>
    </row>
    <row r="133" spans="1:9" ht="15.75" thickBot="1" x14ac:dyDescent="0.3">
      <c r="A133" s="693"/>
      <c r="B133" s="684" t="s">
        <v>821</v>
      </c>
      <c r="C133" s="684" t="s">
        <v>829</v>
      </c>
      <c r="D133" s="684" t="s">
        <v>824</v>
      </c>
      <c r="E133" s="685">
        <v>408</v>
      </c>
      <c r="F133" s="686">
        <v>111</v>
      </c>
      <c r="G133" s="686">
        <v>95</v>
      </c>
      <c r="H133" s="686">
        <v>105</v>
      </c>
      <c r="I133" s="687">
        <v>97</v>
      </c>
    </row>
    <row r="134" spans="1:9" x14ac:dyDescent="0.25">
      <c r="A134" s="691" t="s">
        <v>837</v>
      </c>
      <c r="B134" s="674" t="s">
        <v>828</v>
      </c>
      <c r="C134" s="674"/>
      <c r="D134" s="674" t="s">
        <v>633</v>
      </c>
      <c r="E134" s="675">
        <v>553</v>
      </c>
      <c r="F134" s="676">
        <v>139</v>
      </c>
      <c r="G134" s="676">
        <v>138</v>
      </c>
      <c r="H134" s="676">
        <v>138</v>
      </c>
      <c r="I134" s="677">
        <v>138</v>
      </c>
    </row>
    <row r="135" spans="1:9" x14ac:dyDescent="0.25">
      <c r="A135" s="692"/>
      <c r="B135" s="679" t="s">
        <v>828</v>
      </c>
      <c r="C135" s="679"/>
      <c r="D135" s="679" t="s">
        <v>823</v>
      </c>
      <c r="E135" s="680">
        <v>154</v>
      </c>
      <c r="F135" s="681">
        <v>37</v>
      </c>
      <c r="G135" s="681">
        <v>35</v>
      </c>
      <c r="H135" s="681">
        <v>44</v>
      </c>
      <c r="I135" s="682">
        <v>38</v>
      </c>
    </row>
    <row r="136" spans="1:9" ht="15.75" thickBot="1" x14ac:dyDescent="0.3">
      <c r="A136" s="693"/>
      <c r="B136" s="684" t="s">
        <v>828</v>
      </c>
      <c r="C136" s="684"/>
      <c r="D136" s="684" t="s">
        <v>824</v>
      </c>
      <c r="E136" s="685">
        <v>399</v>
      </c>
      <c r="F136" s="686">
        <v>102</v>
      </c>
      <c r="G136" s="686">
        <v>103</v>
      </c>
      <c r="H136" s="686">
        <v>94</v>
      </c>
      <c r="I136" s="687">
        <v>100</v>
      </c>
    </row>
    <row r="137" spans="1:9" x14ac:dyDescent="0.25">
      <c r="A137" s="691" t="s">
        <v>838</v>
      </c>
      <c r="B137" s="674" t="s">
        <v>828</v>
      </c>
      <c r="C137" s="674"/>
      <c r="D137" s="674" t="s">
        <v>633</v>
      </c>
      <c r="E137" s="675">
        <v>4408</v>
      </c>
      <c r="F137" s="676">
        <v>1236</v>
      </c>
      <c r="G137" s="676">
        <v>1102</v>
      </c>
      <c r="H137" s="676">
        <v>1101</v>
      </c>
      <c r="I137" s="677">
        <v>969</v>
      </c>
    </row>
    <row r="138" spans="1:9" x14ac:dyDescent="0.25">
      <c r="A138" s="692"/>
      <c r="B138" s="679" t="s">
        <v>828</v>
      </c>
      <c r="C138" s="679"/>
      <c r="D138" s="679" t="s">
        <v>823</v>
      </c>
      <c r="E138" s="680">
        <v>1262</v>
      </c>
      <c r="F138" s="681">
        <v>346</v>
      </c>
      <c r="G138" s="681">
        <v>314</v>
      </c>
      <c r="H138" s="681">
        <v>342</v>
      </c>
      <c r="I138" s="682">
        <v>260</v>
      </c>
    </row>
    <row r="139" spans="1:9" x14ac:dyDescent="0.25">
      <c r="A139" s="692"/>
      <c r="B139" s="679" t="s">
        <v>828</v>
      </c>
      <c r="C139" s="679"/>
      <c r="D139" s="679" t="s">
        <v>824</v>
      </c>
      <c r="E139" s="680">
        <v>3146</v>
      </c>
      <c r="F139" s="681">
        <v>890</v>
      </c>
      <c r="G139" s="681">
        <v>788</v>
      </c>
      <c r="H139" s="681">
        <v>759</v>
      </c>
      <c r="I139" s="682">
        <v>709</v>
      </c>
    </row>
    <row r="140" spans="1:9" x14ac:dyDescent="0.25">
      <c r="A140" s="692"/>
      <c r="B140" s="679" t="s">
        <v>821</v>
      </c>
      <c r="C140" s="679" t="s">
        <v>829</v>
      </c>
      <c r="D140" s="679" t="s">
        <v>633</v>
      </c>
      <c r="E140" s="680">
        <v>2186</v>
      </c>
      <c r="F140" s="681">
        <v>825</v>
      </c>
      <c r="G140" s="681">
        <v>546</v>
      </c>
      <c r="H140" s="681">
        <v>546</v>
      </c>
      <c r="I140" s="682">
        <v>269</v>
      </c>
    </row>
    <row r="141" spans="1:9" x14ac:dyDescent="0.25">
      <c r="A141" s="692"/>
      <c r="B141" s="679" t="s">
        <v>821</v>
      </c>
      <c r="C141" s="679" t="s">
        <v>829</v>
      </c>
      <c r="D141" s="679" t="s">
        <v>823</v>
      </c>
      <c r="E141" s="680">
        <v>546</v>
      </c>
      <c r="F141" s="681">
        <v>141</v>
      </c>
      <c r="G141" s="681">
        <v>167</v>
      </c>
      <c r="H141" s="681">
        <v>148</v>
      </c>
      <c r="I141" s="682">
        <v>90</v>
      </c>
    </row>
    <row r="142" spans="1:9" ht="15.75" thickBot="1" x14ac:dyDescent="0.3">
      <c r="A142" s="693"/>
      <c r="B142" s="684" t="s">
        <v>821</v>
      </c>
      <c r="C142" s="684" t="s">
        <v>829</v>
      </c>
      <c r="D142" s="684" t="s">
        <v>824</v>
      </c>
      <c r="E142" s="685">
        <v>1640</v>
      </c>
      <c r="F142" s="686">
        <v>684</v>
      </c>
      <c r="G142" s="686">
        <v>379</v>
      </c>
      <c r="H142" s="686">
        <v>398</v>
      </c>
      <c r="I142" s="687">
        <v>179</v>
      </c>
    </row>
    <row r="143" spans="1:9" x14ac:dyDescent="0.25">
      <c r="A143" s="691" t="s">
        <v>839</v>
      </c>
      <c r="B143" s="674" t="s">
        <v>821</v>
      </c>
      <c r="C143" s="674" t="s">
        <v>829</v>
      </c>
      <c r="D143" s="674" t="s">
        <v>633</v>
      </c>
      <c r="E143" s="675">
        <v>8000</v>
      </c>
      <c r="F143" s="676">
        <v>2140</v>
      </c>
      <c r="G143" s="676">
        <v>2085</v>
      </c>
      <c r="H143" s="676">
        <v>1805</v>
      </c>
      <c r="I143" s="677">
        <v>1970</v>
      </c>
    </row>
    <row r="144" spans="1:9" x14ac:dyDescent="0.25">
      <c r="A144" s="692"/>
      <c r="B144" s="679" t="s">
        <v>821</v>
      </c>
      <c r="C144" s="679" t="s">
        <v>829</v>
      </c>
      <c r="D144" s="679" t="s">
        <v>823</v>
      </c>
      <c r="E144" s="680">
        <v>2629</v>
      </c>
      <c r="F144" s="681">
        <v>648</v>
      </c>
      <c r="G144" s="681">
        <v>607</v>
      </c>
      <c r="H144" s="681">
        <v>759</v>
      </c>
      <c r="I144" s="682">
        <v>615</v>
      </c>
    </row>
    <row r="145" spans="1:9" ht="15.75" thickBot="1" x14ac:dyDescent="0.3">
      <c r="A145" s="693"/>
      <c r="B145" s="684" t="s">
        <v>821</v>
      </c>
      <c r="C145" s="684" t="s">
        <v>829</v>
      </c>
      <c r="D145" s="684" t="s">
        <v>824</v>
      </c>
      <c r="E145" s="685">
        <v>5371</v>
      </c>
      <c r="F145" s="686">
        <v>1492</v>
      </c>
      <c r="G145" s="686">
        <v>1478</v>
      </c>
      <c r="H145" s="686">
        <v>1046</v>
      </c>
      <c r="I145" s="687">
        <v>1355</v>
      </c>
    </row>
    <row r="146" spans="1:9" x14ac:dyDescent="0.25">
      <c r="A146" s="691" t="s">
        <v>840</v>
      </c>
      <c r="B146" s="674" t="s">
        <v>821</v>
      </c>
      <c r="C146" s="674" t="s">
        <v>826</v>
      </c>
      <c r="D146" s="674" t="s">
        <v>633</v>
      </c>
      <c r="E146" s="675">
        <v>2950</v>
      </c>
      <c r="F146" s="676">
        <v>741</v>
      </c>
      <c r="G146" s="676">
        <v>740</v>
      </c>
      <c r="H146" s="676">
        <v>737</v>
      </c>
      <c r="I146" s="677">
        <v>732</v>
      </c>
    </row>
    <row r="147" spans="1:9" x14ac:dyDescent="0.25">
      <c r="A147" s="692"/>
      <c r="B147" s="679" t="s">
        <v>821</v>
      </c>
      <c r="C147" s="679" t="s">
        <v>826</v>
      </c>
      <c r="D147" s="679" t="s">
        <v>823</v>
      </c>
      <c r="E147" s="680">
        <v>768</v>
      </c>
      <c r="F147" s="681">
        <v>192</v>
      </c>
      <c r="G147" s="681">
        <v>192</v>
      </c>
      <c r="H147" s="681">
        <v>192</v>
      </c>
      <c r="I147" s="682">
        <v>192</v>
      </c>
    </row>
    <row r="148" spans="1:9" x14ac:dyDescent="0.25">
      <c r="A148" s="692"/>
      <c r="B148" s="679" t="s">
        <v>821</v>
      </c>
      <c r="C148" s="679" t="s">
        <v>826</v>
      </c>
      <c r="D148" s="679" t="s">
        <v>824</v>
      </c>
      <c r="E148" s="680">
        <v>2182</v>
      </c>
      <c r="F148" s="681">
        <v>549</v>
      </c>
      <c r="G148" s="681">
        <v>548</v>
      </c>
      <c r="H148" s="681">
        <v>545</v>
      </c>
      <c r="I148" s="682">
        <v>540</v>
      </c>
    </row>
    <row r="149" spans="1:9" x14ac:dyDescent="0.25">
      <c r="A149" s="692"/>
      <c r="B149" s="679" t="s">
        <v>827</v>
      </c>
      <c r="C149" s="679"/>
      <c r="D149" s="679" t="s">
        <v>633</v>
      </c>
      <c r="E149" s="680">
        <v>752</v>
      </c>
      <c r="F149" s="681">
        <v>189</v>
      </c>
      <c r="G149" s="681">
        <v>189</v>
      </c>
      <c r="H149" s="681">
        <v>188</v>
      </c>
      <c r="I149" s="682">
        <v>186</v>
      </c>
    </row>
    <row r="150" spans="1:9" x14ac:dyDescent="0.25">
      <c r="A150" s="692"/>
      <c r="B150" s="679" t="s">
        <v>827</v>
      </c>
      <c r="C150" s="679"/>
      <c r="D150" s="679" t="s">
        <v>823</v>
      </c>
      <c r="E150" s="680">
        <v>260</v>
      </c>
      <c r="F150" s="681">
        <v>76</v>
      </c>
      <c r="G150" s="681">
        <v>58</v>
      </c>
      <c r="H150" s="681">
        <v>54</v>
      </c>
      <c r="I150" s="682">
        <v>72</v>
      </c>
    </row>
    <row r="151" spans="1:9" ht="15.75" thickBot="1" x14ac:dyDescent="0.3">
      <c r="A151" s="693"/>
      <c r="B151" s="684" t="s">
        <v>827</v>
      </c>
      <c r="C151" s="684"/>
      <c r="D151" s="684" t="s">
        <v>824</v>
      </c>
      <c r="E151" s="685">
        <v>492</v>
      </c>
      <c r="F151" s="686">
        <v>113</v>
      </c>
      <c r="G151" s="686">
        <v>131</v>
      </c>
      <c r="H151" s="686">
        <v>134</v>
      </c>
      <c r="I151" s="687">
        <v>114</v>
      </c>
    </row>
    <row r="152" spans="1:9" x14ac:dyDescent="0.25">
      <c r="A152" s="691" t="s">
        <v>841</v>
      </c>
      <c r="B152" s="674" t="s">
        <v>821</v>
      </c>
      <c r="C152" s="674" t="s">
        <v>822</v>
      </c>
      <c r="D152" s="674" t="s">
        <v>633</v>
      </c>
      <c r="E152" s="675">
        <v>11806</v>
      </c>
      <c r="F152" s="676">
        <v>2978</v>
      </c>
      <c r="G152" s="676">
        <v>2950</v>
      </c>
      <c r="H152" s="676">
        <v>2941</v>
      </c>
      <c r="I152" s="677">
        <v>2937</v>
      </c>
    </row>
    <row r="153" spans="1:9" x14ac:dyDescent="0.25">
      <c r="A153" s="692"/>
      <c r="B153" s="679" t="s">
        <v>821</v>
      </c>
      <c r="C153" s="679" t="s">
        <v>822</v>
      </c>
      <c r="D153" s="679" t="s">
        <v>823</v>
      </c>
      <c r="E153" s="680">
        <v>2544</v>
      </c>
      <c r="F153" s="681">
        <v>589</v>
      </c>
      <c r="G153" s="681">
        <v>514</v>
      </c>
      <c r="H153" s="681">
        <v>532</v>
      </c>
      <c r="I153" s="682">
        <v>909</v>
      </c>
    </row>
    <row r="154" spans="1:9" x14ac:dyDescent="0.25">
      <c r="A154" s="692"/>
      <c r="B154" s="679" t="s">
        <v>821</v>
      </c>
      <c r="C154" s="679" t="s">
        <v>822</v>
      </c>
      <c r="D154" s="679" t="s">
        <v>824</v>
      </c>
      <c r="E154" s="680">
        <v>9262</v>
      </c>
      <c r="F154" s="681">
        <v>2389</v>
      </c>
      <c r="G154" s="681">
        <v>2436</v>
      </c>
      <c r="H154" s="681">
        <v>2409</v>
      </c>
      <c r="I154" s="682">
        <v>2028</v>
      </c>
    </row>
    <row r="155" spans="1:9" x14ac:dyDescent="0.25">
      <c r="A155" s="692"/>
      <c r="B155" s="679" t="s">
        <v>821</v>
      </c>
      <c r="C155" s="679" t="s">
        <v>831</v>
      </c>
      <c r="D155" s="679" t="s">
        <v>633</v>
      </c>
      <c r="E155" s="680">
        <v>6510</v>
      </c>
      <c r="F155" s="681">
        <v>2077</v>
      </c>
      <c r="G155" s="681">
        <v>2925</v>
      </c>
      <c r="H155" s="681">
        <v>758</v>
      </c>
      <c r="I155" s="682">
        <v>750</v>
      </c>
    </row>
    <row r="156" spans="1:9" x14ac:dyDescent="0.25">
      <c r="A156" s="692"/>
      <c r="B156" s="679" t="s">
        <v>821</v>
      </c>
      <c r="C156" s="679" t="s">
        <v>831</v>
      </c>
      <c r="D156" s="679" t="s">
        <v>823</v>
      </c>
      <c r="E156" s="680">
        <v>2122</v>
      </c>
      <c r="F156" s="681">
        <v>637</v>
      </c>
      <c r="G156" s="681">
        <v>998</v>
      </c>
      <c r="H156" s="681">
        <v>230</v>
      </c>
      <c r="I156" s="682">
        <v>257</v>
      </c>
    </row>
    <row r="157" spans="1:9" x14ac:dyDescent="0.25">
      <c r="A157" s="692"/>
      <c r="B157" s="679" t="s">
        <v>821</v>
      </c>
      <c r="C157" s="679" t="s">
        <v>831</v>
      </c>
      <c r="D157" s="679" t="s">
        <v>824</v>
      </c>
      <c r="E157" s="680">
        <v>4388</v>
      </c>
      <c r="F157" s="681">
        <v>1440</v>
      </c>
      <c r="G157" s="681">
        <v>1927</v>
      </c>
      <c r="H157" s="681">
        <v>528</v>
      </c>
      <c r="I157" s="682">
        <v>493</v>
      </c>
    </row>
    <row r="158" spans="1:9" x14ac:dyDescent="0.25">
      <c r="A158" s="692"/>
      <c r="B158" s="679" t="s">
        <v>821</v>
      </c>
      <c r="C158" s="679" t="s">
        <v>826</v>
      </c>
      <c r="D158" s="679" t="s">
        <v>633</v>
      </c>
      <c r="E158" s="680">
        <v>142527</v>
      </c>
      <c r="F158" s="681">
        <v>35659</v>
      </c>
      <c r="G158" s="681">
        <v>35640</v>
      </c>
      <c r="H158" s="681">
        <v>35624</v>
      </c>
      <c r="I158" s="682">
        <v>35604</v>
      </c>
    </row>
    <row r="159" spans="1:9" x14ac:dyDescent="0.25">
      <c r="A159" s="692"/>
      <c r="B159" s="679" t="s">
        <v>821</v>
      </c>
      <c r="C159" s="679" t="s">
        <v>826</v>
      </c>
      <c r="D159" s="679" t="s">
        <v>823</v>
      </c>
      <c r="E159" s="680">
        <v>35318</v>
      </c>
      <c r="F159" s="681">
        <v>9379</v>
      </c>
      <c r="G159" s="681">
        <v>8478</v>
      </c>
      <c r="H159" s="681">
        <v>7491</v>
      </c>
      <c r="I159" s="682">
        <v>9970</v>
      </c>
    </row>
    <row r="160" spans="1:9" x14ac:dyDescent="0.25">
      <c r="A160" s="692"/>
      <c r="B160" s="679" t="s">
        <v>821</v>
      </c>
      <c r="C160" s="679" t="s">
        <v>826</v>
      </c>
      <c r="D160" s="679" t="s">
        <v>824</v>
      </c>
      <c r="E160" s="680">
        <v>107209</v>
      </c>
      <c r="F160" s="681">
        <v>26280</v>
      </c>
      <c r="G160" s="681">
        <v>27162</v>
      </c>
      <c r="H160" s="681">
        <v>28133</v>
      </c>
      <c r="I160" s="682">
        <v>25634</v>
      </c>
    </row>
    <row r="161" spans="1:9" x14ac:dyDescent="0.25">
      <c r="A161" s="692"/>
      <c r="B161" s="679" t="s">
        <v>821</v>
      </c>
      <c r="C161" s="679" t="s">
        <v>842</v>
      </c>
      <c r="D161" s="679" t="s">
        <v>633</v>
      </c>
      <c r="E161" s="680">
        <v>26664</v>
      </c>
      <c r="F161" s="681">
        <v>6671</v>
      </c>
      <c r="G161" s="681">
        <v>6667</v>
      </c>
      <c r="H161" s="681">
        <v>6663</v>
      </c>
      <c r="I161" s="682">
        <v>6663</v>
      </c>
    </row>
    <row r="162" spans="1:9" x14ac:dyDescent="0.25">
      <c r="A162" s="692"/>
      <c r="B162" s="679" t="s">
        <v>821</v>
      </c>
      <c r="C162" s="679" t="s">
        <v>842</v>
      </c>
      <c r="D162" s="679" t="s">
        <v>823</v>
      </c>
      <c r="E162" s="680">
        <v>8372</v>
      </c>
      <c r="F162" s="681">
        <v>2006</v>
      </c>
      <c r="G162" s="681">
        <v>1980</v>
      </c>
      <c r="H162" s="681">
        <v>2247</v>
      </c>
      <c r="I162" s="682">
        <v>2139</v>
      </c>
    </row>
    <row r="163" spans="1:9" x14ac:dyDescent="0.25">
      <c r="A163" s="692"/>
      <c r="B163" s="679" t="s">
        <v>821</v>
      </c>
      <c r="C163" s="679" t="s">
        <v>842</v>
      </c>
      <c r="D163" s="679" t="s">
        <v>824</v>
      </c>
      <c r="E163" s="680">
        <v>18292</v>
      </c>
      <c r="F163" s="681">
        <v>4665</v>
      </c>
      <c r="G163" s="681">
        <v>4687</v>
      </c>
      <c r="H163" s="681">
        <v>4416</v>
      </c>
      <c r="I163" s="682">
        <v>4524</v>
      </c>
    </row>
    <row r="164" spans="1:9" x14ac:dyDescent="0.25">
      <c r="A164" s="692"/>
      <c r="B164" s="679" t="s">
        <v>827</v>
      </c>
      <c r="C164" s="679"/>
      <c r="D164" s="679" t="s">
        <v>633</v>
      </c>
      <c r="E164" s="680">
        <v>2702</v>
      </c>
      <c r="F164" s="681">
        <v>584</v>
      </c>
      <c r="G164" s="681">
        <v>681</v>
      </c>
      <c r="H164" s="681">
        <v>712</v>
      </c>
      <c r="I164" s="682">
        <v>725</v>
      </c>
    </row>
    <row r="165" spans="1:9" x14ac:dyDescent="0.25">
      <c r="A165" s="692"/>
      <c r="B165" s="679" t="s">
        <v>827</v>
      </c>
      <c r="C165" s="679"/>
      <c r="D165" s="679" t="s">
        <v>823</v>
      </c>
      <c r="E165" s="680">
        <v>740</v>
      </c>
      <c r="F165" s="681">
        <v>147</v>
      </c>
      <c r="G165" s="681">
        <v>189</v>
      </c>
      <c r="H165" s="681">
        <v>195</v>
      </c>
      <c r="I165" s="682">
        <v>209</v>
      </c>
    </row>
    <row r="166" spans="1:9" x14ac:dyDescent="0.25">
      <c r="A166" s="692"/>
      <c r="B166" s="679" t="s">
        <v>827</v>
      </c>
      <c r="C166" s="679"/>
      <c r="D166" s="679" t="s">
        <v>824</v>
      </c>
      <c r="E166" s="680">
        <v>1962</v>
      </c>
      <c r="F166" s="681">
        <v>437</v>
      </c>
      <c r="G166" s="681">
        <v>492</v>
      </c>
      <c r="H166" s="681">
        <v>517</v>
      </c>
      <c r="I166" s="682">
        <v>516</v>
      </c>
    </row>
    <row r="167" spans="1:9" x14ac:dyDescent="0.25">
      <c r="A167" s="692"/>
      <c r="B167" s="679" t="s">
        <v>827</v>
      </c>
      <c r="C167" s="679" t="s">
        <v>831</v>
      </c>
      <c r="D167" s="679" t="s">
        <v>633</v>
      </c>
      <c r="E167" s="680">
        <v>24</v>
      </c>
      <c r="F167" s="681">
        <v>5</v>
      </c>
      <c r="G167" s="681">
        <v>5</v>
      </c>
      <c r="H167" s="681">
        <v>7</v>
      </c>
      <c r="I167" s="682">
        <v>7</v>
      </c>
    </row>
    <row r="168" spans="1:9" x14ac:dyDescent="0.25">
      <c r="A168" s="692"/>
      <c r="B168" s="679" t="s">
        <v>827</v>
      </c>
      <c r="C168" s="679" t="s">
        <v>831</v>
      </c>
      <c r="D168" s="679" t="s">
        <v>823</v>
      </c>
      <c r="E168" s="680">
        <v>6</v>
      </c>
      <c r="F168" s="681">
        <v>3</v>
      </c>
      <c r="G168" s="681">
        <v>3</v>
      </c>
      <c r="H168" s="681">
        <v>0</v>
      </c>
      <c r="I168" s="682">
        <v>0</v>
      </c>
    </row>
    <row r="169" spans="1:9" x14ac:dyDescent="0.25">
      <c r="A169" s="692"/>
      <c r="B169" s="679" t="s">
        <v>827</v>
      </c>
      <c r="C169" s="679" t="s">
        <v>831</v>
      </c>
      <c r="D169" s="679" t="s">
        <v>824</v>
      </c>
      <c r="E169" s="680">
        <v>18</v>
      </c>
      <c r="F169" s="681">
        <v>2</v>
      </c>
      <c r="G169" s="681">
        <v>2</v>
      </c>
      <c r="H169" s="681">
        <v>7</v>
      </c>
      <c r="I169" s="682">
        <v>7</v>
      </c>
    </row>
    <row r="170" spans="1:9" x14ac:dyDescent="0.25">
      <c r="A170" s="692"/>
      <c r="B170" s="679" t="s">
        <v>828</v>
      </c>
      <c r="C170" s="679"/>
      <c r="D170" s="679" t="s">
        <v>633</v>
      </c>
      <c r="E170" s="680">
        <v>19422</v>
      </c>
      <c r="F170" s="681">
        <v>4838</v>
      </c>
      <c r="G170" s="681">
        <v>4870</v>
      </c>
      <c r="H170" s="681">
        <v>4861</v>
      </c>
      <c r="I170" s="682">
        <v>4853</v>
      </c>
    </row>
    <row r="171" spans="1:9" x14ac:dyDescent="0.25">
      <c r="A171" s="692"/>
      <c r="B171" s="679" t="s">
        <v>828</v>
      </c>
      <c r="C171" s="679"/>
      <c r="D171" s="679" t="s">
        <v>823</v>
      </c>
      <c r="E171" s="680">
        <v>5623</v>
      </c>
      <c r="F171" s="681">
        <v>1316</v>
      </c>
      <c r="G171" s="681">
        <v>1287</v>
      </c>
      <c r="H171" s="681">
        <v>1566</v>
      </c>
      <c r="I171" s="682">
        <v>1454</v>
      </c>
    </row>
    <row r="172" spans="1:9" x14ac:dyDescent="0.25">
      <c r="A172" s="692"/>
      <c r="B172" s="679" t="s">
        <v>828</v>
      </c>
      <c r="C172" s="679"/>
      <c r="D172" s="679" t="s">
        <v>824</v>
      </c>
      <c r="E172" s="680">
        <v>13799</v>
      </c>
      <c r="F172" s="681">
        <v>3522</v>
      </c>
      <c r="G172" s="681">
        <v>3583</v>
      </c>
      <c r="H172" s="681">
        <v>3295</v>
      </c>
      <c r="I172" s="682">
        <v>3399</v>
      </c>
    </row>
    <row r="173" spans="1:9" x14ac:dyDescent="0.25">
      <c r="A173" s="692"/>
      <c r="B173" s="679" t="s">
        <v>821</v>
      </c>
      <c r="C173" s="679" t="s">
        <v>829</v>
      </c>
      <c r="D173" s="679" t="s">
        <v>633</v>
      </c>
      <c r="E173" s="680">
        <v>97693</v>
      </c>
      <c r="F173" s="681">
        <v>24441</v>
      </c>
      <c r="G173" s="681">
        <v>24429</v>
      </c>
      <c r="H173" s="681">
        <v>24418</v>
      </c>
      <c r="I173" s="682">
        <v>24405</v>
      </c>
    </row>
    <row r="174" spans="1:9" x14ac:dyDescent="0.25">
      <c r="A174" s="692"/>
      <c r="B174" s="679" t="s">
        <v>821</v>
      </c>
      <c r="C174" s="679" t="s">
        <v>829</v>
      </c>
      <c r="D174" s="679" t="s">
        <v>823</v>
      </c>
      <c r="E174" s="680">
        <v>28391</v>
      </c>
      <c r="F174" s="681">
        <v>6884</v>
      </c>
      <c r="G174" s="681">
        <v>6321</v>
      </c>
      <c r="H174" s="681">
        <v>6496</v>
      </c>
      <c r="I174" s="682">
        <v>8690</v>
      </c>
    </row>
    <row r="175" spans="1:9" ht="15.75" thickBot="1" x14ac:dyDescent="0.3">
      <c r="A175" s="693"/>
      <c r="B175" s="684" t="s">
        <v>821</v>
      </c>
      <c r="C175" s="684" t="s">
        <v>829</v>
      </c>
      <c r="D175" s="684" t="s">
        <v>824</v>
      </c>
      <c r="E175" s="685">
        <v>69302</v>
      </c>
      <c r="F175" s="686">
        <v>17557</v>
      </c>
      <c r="G175" s="686">
        <v>18108</v>
      </c>
      <c r="H175" s="686">
        <v>17922</v>
      </c>
      <c r="I175" s="687">
        <v>15715</v>
      </c>
    </row>
    <row r="176" spans="1:9" ht="15" customHeight="1" x14ac:dyDescent="0.25">
      <c r="A176" s="697" t="s">
        <v>843</v>
      </c>
      <c r="B176" s="674" t="s">
        <v>821</v>
      </c>
      <c r="C176" s="674" t="s">
        <v>822</v>
      </c>
      <c r="D176" s="674" t="s">
        <v>633</v>
      </c>
      <c r="E176" s="675">
        <v>7035</v>
      </c>
      <c r="F176" s="676">
        <v>1775</v>
      </c>
      <c r="G176" s="676">
        <v>1764</v>
      </c>
      <c r="H176" s="676">
        <v>1755</v>
      </c>
      <c r="I176" s="677">
        <v>1741</v>
      </c>
    </row>
    <row r="177" spans="1:9" ht="15" customHeight="1" x14ac:dyDescent="0.25">
      <c r="A177" s="698"/>
      <c r="B177" s="679" t="s">
        <v>821</v>
      </c>
      <c r="C177" s="679" t="s">
        <v>822</v>
      </c>
      <c r="D177" s="679" t="s">
        <v>823</v>
      </c>
      <c r="E177" s="680">
        <v>1361</v>
      </c>
      <c r="F177" s="681">
        <v>362</v>
      </c>
      <c r="G177" s="681">
        <v>290</v>
      </c>
      <c r="H177" s="681">
        <v>318</v>
      </c>
      <c r="I177" s="682">
        <v>391</v>
      </c>
    </row>
    <row r="178" spans="1:9" ht="15" customHeight="1" x14ac:dyDescent="0.25">
      <c r="A178" s="698"/>
      <c r="B178" s="679" t="s">
        <v>821</v>
      </c>
      <c r="C178" s="679" t="s">
        <v>822</v>
      </c>
      <c r="D178" s="679" t="s">
        <v>824</v>
      </c>
      <c r="E178" s="680">
        <v>5674</v>
      </c>
      <c r="F178" s="681">
        <v>1413</v>
      </c>
      <c r="G178" s="681">
        <v>1474</v>
      </c>
      <c r="H178" s="681">
        <v>1437</v>
      </c>
      <c r="I178" s="682">
        <v>1350</v>
      </c>
    </row>
    <row r="179" spans="1:9" ht="15" customHeight="1" x14ac:dyDescent="0.25">
      <c r="A179" s="698"/>
      <c r="B179" s="679" t="s">
        <v>821</v>
      </c>
      <c r="C179" s="679" t="s">
        <v>831</v>
      </c>
      <c r="D179" s="679" t="s">
        <v>633</v>
      </c>
      <c r="E179" s="680">
        <v>29000</v>
      </c>
      <c r="F179" s="681">
        <v>7251</v>
      </c>
      <c r="G179" s="681">
        <v>7251</v>
      </c>
      <c r="H179" s="681">
        <v>7250</v>
      </c>
      <c r="I179" s="682">
        <v>7248</v>
      </c>
    </row>
    <row r="180" spans="1:9" ht="15" customHeight="1" x14ac:dyDescent="0.25">
      <c r="A180" s="698"/>
      <c r="B180" s="679" t="s">
        <v>821</v>
      </c>
      <c r="C180" s="679" t="s">
        <v>831</v>
      </c>
      <c r="D180" s="679" t="s">
        <v>823</v>
      </c>
      <c r="E180" s="680">
        <v>7066</v>
      </c>
      <c r="F180" s="681">
        <v>1963</v>
      </c>
      <c r="G180" s="681">
        <v>2154</v>
      </c>
      <c r="H180" s="681">
        <v>2142</v>
      </c>
      <c r="I180" s="682">
        <v>807</v>
      </c>
    </row>
    <row r="181" spans="1:9" ht="15" customHeight="1" x14ac:dyDescent="0.25">
      <c r="A181" s="698"/>
      <c r="B181" s="679" t="s">
        <v>821</v>
      </c>
      <c r="C181" s="679" t="s">
        <v>831</v>
      </c>
      <c r="D181" s="679" t="s">
        <v>824</v>
      </c>
      <c r="E181" s="680">
        <v>21934</v>
      </c>
      <c r="F181" s="681">
        <v>5288</v>
      </c>
      <c r="G181" s="681">
        <v>5097</v>
      </c>
      <c r="H181" s="681">
        <v>5108</v>
      </c>
      <c r="I181" s="682">
        <v>6441</v>
      </c>
    </row>
    <row r="182" spans="1:9" ht="15" customHeight="1" x14ac:dyDescent="0.25">
      <c r="A182" s="698"/>
      <c r="B182" s="679" t="s">
        <v>821</v>
      </c>
      <c r="C182" s="679" t="s">
        <v>826</v>
      </c>
      <c r="D182" s="679" t="s">
        <v>633</v>
      </c>
      <c r="E182" s="680">
        <v>183695</v>
      </c>
      <c r="F182" s="681">
        <v>45943</v>
      </c>
      <c r="G182" s="681">
        <v>45930</v>
      </c>
      <c r="H182" s="681">
        <v>45918</v>
      </c>
      <c r="I182" s="682">
        <v>45904</v>
      </c>
    </row>
    <row r="183" spans="1:9" ht="15" customHeight="1" x14ac:dyDescent="0.25">
      <c r="A183" s="698"/>
      <c r="B183" s="679" t="s">
        <v>821</v>
      </c>
      <c r="C183" s="679" t="s">
        <v>826</v>
      </c>
      <c r="D183" s="679" t="s">
        <v>823</v>
      </c>
      <c r="E183" s="680">
        <v>46100</v>
      </c>
      <c r="F183" s="681">
        <v>12137</v>
      </c>
      <c r="G183" s="681">
        <v>9968</v>
      </c>
      <c r="H183" s="681">
        <v>12164</v>
      </c>
      <c r="I183" s="682">
        <v>11831</v>
      </c>
    </row>
    <row r="184" spans="1:9" ht="15" customHeight="1" x14ac:dyDescent="0.25">
      <c r="A184" s="698"/>
      <c r="B184" s="679" t="s">
        <v>821</v>
      </c>
      <c r="C184" s="679" t="s">
        <v>826</v>
      </c>
      <c r="D184" s="679" t="s">
        <v>824</v>
      </c>
      <c r="E184" s="680">
        <v>137595</v>
      </c>
      <c r="F184" s="681">
        <v>33806</v>
      </c>
      <c r="G184" s="681">
        <v>35962</v>
      </c>
      <c r="H184" s="681">
        <v>33754</v>
      </c>
      <c r="I184" s="682">
        <v>34073</v>
      </c>
    </row>
    <row r="185" spans="1:9" ht="15" customHeight="1" x14ac:dyDescent="0.25">
      <c r="A185" s="698"/>
      <c r="B185" s="679" t="s">
        <v>821</v>
      </c>
      <c r="C185" s="679" t="s">
        <v>842</v>
      </c>
      <c r="D185" s="679" t="s">
        <v>633</v>
      </c>
      <c r="E185" s="680">
        <v>52851</v>
      </c>
      <c r="F185" s="681">
        <v>13218</v>
      </c>
      <c r="G185" s="681">
        <v>13213</v>
      </c>
      <c r="H185" s="681">
        <v>13211</v>
      </c>
      <c r="I185" s="682">
        <v>13209</v>
      </c>
    </row>
    <row r="186" spans="1:9" ht="15" customHeight="1" x14ac:dyDescent="0.25">
      <c r="A186" s="698"/>
      <c r="B186" s="679" t="s">
        <v>821</v>
      </c>
      <c r="C186" s="679" t="s">
        <v>842</v>
      </c>
      <c r="D186" s="679" t="s">
        <v>823</v>
      </c>
      <c r="E186" s="680">
        <v>14400</v>
      </c>
      <c r="F186" s="681">
        <v>3780</v>
      </c>
      <c r="G186" s="681">
        <v>3476</v>
      </c>
      <c r="H186" s="681">
        <v>3515</v>
      </c>
      <c r="I186" s="682">
        <v>3629</v>
      </c>
    </row>
    <row r="187" spans="1:9" ht="15" customHeight="1" x14ac:dyDescent="0.25">
      <c r="A187" s="698"/>
      <c r="B187" s="679" t="s">
        <v>821</v>
      </c>
      <c r="C187" s="679" t="s">
        <v>842</v>
      </c>
      <c r="D187" s="679" t="s">
        <v>824</v>
      </c>
      <c r="E187" s="680">
        <v>38451</v>
      </c>
      <c r="F187" s="681">
        <v>9438</v>
      </c>
      <c r="G187" s="681">
        <v>9737</v>
      </c>
      <c r="H187" s="681">
        <v>9696</v>
      </c>
      <c r="I187" s="682">
        <v>9580</v>
      </c>
    </row>
    <row r="188" spans="1:9" ht="15" customHeight="1" x14ac:dyDescent="0.25">
      <c r="A188" s="698"/>
      <c r="B188" s="679" t="s">
        <v>827</v>
      </c>
      <c r="C188" s="679"/>
      <c r="D188" s="679" t="s">
        <v>633</v>
      </c>
      <c r="E188" s="680">
        <v>4656</v>
      </c>
      <c r="F188" s="681">
        <v>1167</v>
      </c>
      <c r="G188" s="681">
        <v>1167</v>
      </c>
      <c r="H188" s="681">
        <v>1164</v>
      </c>
      <c r="I188" s="682">
        <v>1158</v>
      </c>
    </row>
    <row r="189" spans="1:9" ht="15" customHeight="1" x14ac:dyDescent="0.25">
      <c r="A189" s="698"/>
      <c r="B189" s="679" t="s">
        <v>827</v>
      </c>
      <c r="C189" s="679"/>
      <c r="D189" s="679" t="s">
        <v>823</v>
      </c>
      <c r="E189" s="680">
        <v>1318</v>
      </c>
      <c r="F189" s="681">
        <v>319</v>
      </c>
      <c r="G189" s="681">
        <v>329</v>
      </c>
      <c r="H189" s="681">
        <v>312</v>
      </c>
      <c r="I189" s="682">
        <v>358</v>
      </c>
    </row>
    <row r="190" spans="1:9" ht="15" customHeight="1" x14ac:dyDescent="0.25">
      <c r="A190" s="698"/>
      <c r="B190" s="679" t="s">
        <v>827</v>
      </c>
      <c r="C190" s="679"/>
      <c r="D190" s="679" t="s">
        <v>824</v>
      </c>
      <c r="E190" s="680">
        <v>3338</v>
      </c>
      <c r="F190" s="681">
        <v>848</v>
      </c>
      <c r="G190" s="681">
        <v>838</v>
      </c>
      <c r="H190" s="681">
        <v>852</v>
      </c>
      <c r="I190" s="682">
        <v>800</v>
      </c>
    </row>
    <row r="191" spans="1:9" ht="15" customHeight="1" x14ac:dyDescent="0.25">
      <c r="A191" s="698"/>
      <c r="B191" s="679" t="s">
        <v>827</v>
      </c>
      <c r="C191" s="679" t="s">
        <v>831</v>
      </c>
      <c r="D191" s="679" t="s">
        <v>633</v>
      </c>
      <c r="E191" s="680">
        <v>32</v>
      </c>
      <c r="F191" s="681">
        <v>9</v>
      </c>
      <c r="G191" s="681">
        <v>9</v>
      </c>
      <c r="H191" s="681">
        <v>8</v>
      </c>
      <c r="I191" s="682">
        <v>6</v>
      </c>
    </row>
    <row r="192" spans="1:9" ht="15" customHeight="1" x14ac:dyDescent="0.25">
      <c r="A192" s="698"/>
      <c r="B192" s="679" t="s">
        <v>827</v>
      </c>
      <c r="C192" s="679" t="s">
        <v>831</v>
      </c>
      <c r="D192" s="679" t="s">
        <v>823</v>
      </c>
      <c r="E192" s="680">
        <v>12</v>
      </c>
      <c r="F192" s="681">
        <v>3</v>
      </c>
      <c r="G192" s="681">
        <v>3</v>
      </c>
      <c r="H192" s="681">
        <v>3</v>
      </c>
      <c r="I192" s="682">
        <v>3</v>
      </c>
    </row>
    <row r="193" spans="1:9" ht="15" customHeight="1" x14ac:dyDescent="0.25">
      <c r="A193" s="698"/>
      <c r="B193" s="679" t="s">
        <v>827</v>
      </c>
      <c r="C193" s="679" t="s">
        <v>831</v>
      </c>
      <c r="D193" s="679" t="s">
        <v>824</v>
      </c>
      <c r="E193" s="680">
        <v>20</v>
      </c>
      <c r="F193" s="681">
        <v>6</v>
      </c>
      <c r="G193" s="681">
        <v>6</v>
      </c>
      <c r="H193" s="681">
        <v>5</v>
      </c>
      <c r="I193" s="682">
        <v>3</v>
      </c>
    </row>
    <row r="194" spans="1:9" ht="15" customHeight="1" x14ac:dyDescent="0.25">
      <c r="A194" s="698"/>
      <c r="B194" s="679" t="s">
        <v>821</v>
      </c>
      <c r="C194" s="679" t="s">
        <v>829</v>
      </c>
      <c r="D194" s="679" t="s">
        <v>633</v>
      </c>
      <c r="E194" s="680">
        <v>84700</v>
      </c>
      <c r="F194" s="681">
        <v>21180</v>
      </c>
      <c r="G194" s="681">
        <v>21178</v>
      </c>
      <c r="H194" s="681">
        <v>21174</v>
      </c>
      <c r="I194" s="682">
        <v>21168</v>
      </c>
    </row>
    <row r="195" spans="1:9" ht="15" customHeight="1" x14ac:dyDescent="0.25">
      <c r="A195" s="698"/>
      <c r="B195" s="679" t="s">
        <v>821</v>
      </c>
      <c r="C195" s="679" t="s">
        <v>829</v>
      </c>
      <c r="D195" s="679" t="s">
        <v>823</v>
      </c>
      <c r="E195" s="680">
        <v>23987</v>
      </c>
      <c r="F195" s="681">
        <v>5569</v>
      </c>
      <c r="G195" s="681">
        <v>5568</v>
      </c>
      <c r="H195" s="681">
        <v>6523</v>
      </c>
      <c r="I195" s="682">
        <v>6327</v>
      </c>
    </row>
    <row r="196" spans="1:9" ht="15.75" customHeight="1" thickBot="1" x14ac:dyDescent="0.3">
      <c r="A196" s="699"/>
      <c r="B196" s="684" t="s">
        <v>821</v>
      </c>
      <c r="C196" s="684" t="s">
        <v>829</v>
      </c>
      <c r="D196" s="684" t="s">
        <v>824</v>
      </c>
      <c r="E196" s="685">
        <v>60713</v>
      </c>
      <c r="F196" s="686">
        <v>15611</v>
      </c>
      <c r="G196" s="686">
        <v>15610</v>
      </c>
      <c r="H196" s="686">
        <v>14651</v>
      </c>
      <c r="I196" s="687">
        <v>14841</v>
      </c>
    </row>
    <row r="197" spans="1:9" x14ac:dyDescent="0.25">
      <c r="A197" s="691" t="s">
        <v>844</v>
      </c>
      <c r="B197" s="674" t="s">
        <v>821</v>
      </c>
      <c r="C197" s="674" t="s">
        <v>842</v>
      </c>
      <c r="D197" s="674" t="s">
        <v>633</v>
      </c>
      <c r="E197" s="675">
        <v>58000</v>
      </c>
      <c r="F197" s="676">
        <v>14502</v>
      </c>
      <c r="G197" s="676">
        <v>14500</v>
      </c>
      <c r="H197" s="676">
        <v>14499</v>
      </c>
      <c r="I197" s="677">
        <v>14499</v>
      </c>
    </row>
    <row r="198" spans="1:9" x14ac:dyDescent="0.25">
      <c r="A198" s="692"/>
      <c r="B198" s="679" t="s">
        <v>821</v>
      </c>
      <c r="C198" s="679" t="s">
        <v>842</v>
      </c>
      <c r="D198" s="679" t="s">
        <v>823</v>
      </c>
      <c r="E198" s="680">
        <v>12843</v>
      </c>
      <c r="F198" s="681">
        <v>1908</v>
      </c>
      <c r="G198" s="681">
        <v>2743</v>
      </c>
      <c r="H198" s="681">
        <v>3725</v>
      </c>
      <c r="I198" s="682">
        <v>4467</v>
      </c>
    </row>
    <row r="199" spans="1:9" x14ac:dyDescent="0.25">
      <c r="A199" s="692"/>
      <c r="B199" s="679" t="s">
        <v>821</v>
      </c>
      <c r="C199" s="679" t="s">
        <v>842</v>
      </c>
      <c r="D199" s="679" t="s">
        <v>824</v>
      </c>
      <c r="E199" s="680">
        <v>45157</v>
      </c>
      <c r="F199" s="681">
        <v>12594</v>
      </c>
      <c r="G199" s="681">
        <v>11757</v>
      </c>
      <c r="H199" s="681">
        <v>10774</v>
      </c>
      <c r="I199" s="682">
        <v>10032</v>
      </c>
    </row>
    <row r="200" spans="1:9" x14ac:dyDescent="0.25">
      <c r="A200" s="692"/>
      <c r="B200" s="679" t="s">
        <v>845</v>
      </c>
      <c r="C200" s="679"/>
      <c r="D200" s="679" t="s">
        <v>633</v>
      </c>
      <c r="E200" s="680">
        <v>190285</v>
      </c>
      <c r="F200" s="681">
        <v>47577</v>
      </c>
      <c r="G200" s="681">
        <v>47572</v>
      </c>
      <c r="H200" s="681">
        <v>47571</v>
      </c>
      <c r="I200" s="682">
        <v>47565</v>
      </c>
    </row>
    <row r="201" spans="1:9" x14ac:dyDescent="0.25">
      <c r="A201" s="692"/>
      <c r="B201" s="679" t="s">
        <v>845</v>
      </c>
      <c r="C201" s="679"/>
      <c r="D201" s="679" t="s">
        <v>823</v>
      </c>
      <c r="E201" s="680">
        <v>57186</v>
      </c>
      <c r="F201" s="681">
        <v>14249</v>
      </c>
      <c r="G201" s="681">
        <v>13842</v>
      </c>
      <c r="H201" s="681">
        <v>14439</v>
      </c>
      <c r="I201" s="682">
        <v>14656</v>
      </c>
    </row>
    <row r="202" spans="1:9" ht="15.75" thickBot="1" x14ac:dyDescent="0.3">
      <c r="A202" s="693"/>
      <c r="B202" s="684" t="s">
        <v>845</v>
      </c>
      <c r="C202" s="684"/>
      <c r="D202" s="684" t="s">
        <v>824</v>
      </c>
      <c r="E202" s="685">
        <v>133099</v>
      </c>
      <c r="F202" s="686">
        <v>33328</v>
      </c>
      <c r="G202" s="686">
        <v>33730</v>
      </c>
      <c r="H202" s="686">
        <v>33132</v>
      </c>
      <c r="I202" s="687">
        <v>32909</v>
      </c>
    </row>
    <row r="203" spans="1:9" x14ac:dyDescent="0.25">
      <c r="A203" s="691" t="s">
        <v>846</v>
      </c>
      <c r="B203" s="674" t="s">
        <v>821</v>
      </c>
      <c r="C203" s="674" t="s">
        <v>822</v>
      </c>
      <c r="D203" s="674" t="s">
        <v>633</v>
      </c>
      <c r="E203" s="675">
        <v>24735</v>
      </c>
      <c r="F203" s="676">
        <v>6099</v>
      </c>
      <c r="G203" s="676">
        <v>6243</v>
      </c>
      <c r="H203" s="676">
        <v>6053</v>
      </c>
      <c r="I203" s="677">
        <v>6340</v>
      </c>
    </row>
    <row r="204" spans="1:9" x14ac:dyDescent="0.25">
      <c r="A204" s="692"/>
      <c r="B204" s="679" t="s">
        <v>821</v>
      </c>
      <c r="C204" s="679" t="s">
        <v>822</v>
      </c>
      <c r="D204" s="679" t="s">
        <v>823</v>
      </c>
      <c r="E204" s="680">
        <v>8866</v>
      </c>
      <c r="F204" s="681">
        <v>1919</v>
      </c>
      <c r="G204" s="681">
        <v>2241</v>
      </c>
      <c r="H204" s="681">
        <v>1912</v>
      </c>
      <c r="I204" s="682">
        <v>2794</v>
      </c>
    </row>
    <row r="205" spans="1:9" x14ac:dyDescent="0.25">
      <c r="A205" s="692"/>
      <c r="B205" s="679" t="s">
        <v>821</v>
      </c>
      <c r="C205" s="679" t="s">
        <v>822</v>
      </c>
      <c r="D205" s="679" t="s">
        <v>824</v>
      </c>
      <c r="E205" s="680">
        <v>15869</v>
      </c>
      <c r="F205" s="681">
        <v>4180</v>
      </c>
      <c r="G205" s="681">
        <v>4002</v>
      </c>
      <c r="H205" s="681">
        <v>4141</v>
      </c>
      <c r="I205" s="682">
        <v>3546</v>
      </c>
    </row>
    <row r="206" spans="1:9" x14ac:dyDescent="0.25">
      <c r="A206" s="692"/>
      <c r="B206" s="679" t="s">
        <v>821</v>
      </c>
      <c r="C206" s="679" t="s">
        <v>831</v>
      </c>
      <c r="D206" s="679" t="s">
        <v>633</v>
      </c>
      <c r="E206" s="680">
        <v>97055</v>
      </c>
      <c r="F206" s="681">
        <v>19851</v>
      </c>
      <c r="G206" s="681">
        <v>28894</v>
      </c>
      <c r="H206" s="681">
        <v>28065</v>
      </c>
      <c r="I206" s="682">
        <v>20245</v>
      </c>
    </row>
    <row r="207" spans="1:9" x14ac:dyDescent="0.25">
      <c r="A207" s="692"/>
      <c r="B207" s="679" t="s">
        <v>821</v>
      </c>
      <c r="C207" s="679" t="s">
        <v>831</v>
      </c>
      <c r="D207" s="679" t="s">
        <v>823</v>
      </c>
      <c r="E207" s="680">
        <v>40703</v>
      </c>
      <c r="F207" s="681">
        <v>9707</v>
      </c>
      <c r="G207" s="681">
        <v>10755</v>
      </c>
      <c r="H207" s="681">
        <v>10948</v>
      </c>
      <c r="I207" s="682">
        <v>9293</v>
      </c>
    </row>
    <row r="208" spans="1:9" x14ac:dyDescent="0.25">
      <c r="A208" s="692"/>
      <c r="B208" s="679" t="s">
        <v>821</v>
      </c>
      <c r="C208" s="679" t="s">
        <v>831</v>
      </c>
      <c r="D208" s="679" t="s">
        <v>824</v>
      </c>
      <c r="E208" s="680">
        <v>56352</v>
      </c>
      <c r="F208" s="681">
        <v>10144</v>
      </c>
      <c r="G208" s="681">
        <v>18139</v>
      </c>
      <c r="H208" s="681">
        <v>17117</v>
      </c>
      <c r="I208" s="682">
        <v>10952</v>
      </c>
    </row>
    <row r="209" spans="1:9" x14ac:dyDescent="0.25">
      <c r="A209" s="692"/>
      <c r="B209" s="679" t="s">
        <v>821</v>
      </c>
      <c r="C209" s="679" t="s">
        <v>826</v>
      </c>
      <c r="D209" s="679" t="s">
        <v>633</v>
      </c>
      <c r="E209" s="680">
        <v>123010</v>
      </c>
      <c r="F209" s="681">
        <v>30712</v>
      </c>
      <c r="G209" s="681">
        <v>30870</v>
      </c>
      <c r="H209" s="681">
        <v>30254</v>
      </c>
      <c r="I209" s="682">
        <v>31174</v>
      </c>
    </row>
    <row r="210" spans="1:9" x14ac:dyDescent="0.25">
      <c r="A210" s="692"/>
      <c r="B210" s="679" t="s">
        <v>821</v>
      </c>
      <c r="C210" s="679" t="s">
        <v>826</v>
      </c>
      <c r="D210" s="679" t="s">
        <v>823</v>
      </c>
      <c r="E210" s="680">
        <v>69322</v>
      </c>
      <c r="F210" s="681">
        <v>17560</v>
      </c>
      <c r="G210" s="681">
        <v>17285</v>
      </c>
      <c r="H210" s="681">
        <v>16124</v>
      </c>
      <c r="I210" s="682">
        <v>18353</v>
      </c>
    </row>
    <row r="211" spans="1:9" x14ac:dyDescent="0.25">
      <c r="A211" s="692"/>
      <c r="B211" s="679" t="s">
        <v>821</v>
      </c>
      <c r="C211" s="679" t="s">
        <v>826</v>
      </c>
      <c r="D211" s="679" t="s">
        <v>824</v>
      </c>
      <c r="E211" s="680">
        <v>53688</v>
      </c>
      <c r="F211" s="681">
        <v>13152</v>
      </c>
      <c r="G211" s="681">
        <v>13585</v>
      </c>
      <c r="H211" s="681">
        <v>14130</v>
      </c>
      <c r="I211" s="682">
        <v>12821</v>
      </c>
    </row>
    <row r="212" spans="1:9" x14ac:dyDescent="0.25">
      <c r="A212" s="692"/>
      <c r="B212" s="679" t="s">
        <v>821</v>
      </c>
      <c r="C212" s="679" t="s">
        <v>842</v>
      </c>
      <c r="D212" s="679" t="s">
        <v>633</v>
      </c>
      <c r="E212" s="680">
        <v>33288</v>
      </c>
      <c r="F212" s="681">
        <v>8556</v>
      </c>
      <c r="G212" s="681">
        <v>7876</v>
      </c>
      <c r="H212" s="681">
        <v>8150</v>
      </c>
      <c r="I212" s="682">
        <v>8706</v>
      </c>
    </row>
    <row r="213" spans="1:9" x14ac:dyDescent="0.25">
      <c r="A213" s="692"/>
      <c r="B213" s="679" t="s">
        <v>821</v>
      </c>
      <c r="C213" s="679" t="s">
        <v>842</v>
      </c>
      <c r="D213" s="679" t="s">
        <v>823</v>
      </c>
      <c r="E213" s="680">
        <v>16511</v>
      </c>
      <c r="F213" s="681">
        <v>3985</v>
      </c>
      <c r="G213" s="681">
        <v>4165</v>
      </c>
      <c r="H213" s="681">
        <v>3909</v>
      </c>
      <c r="I213" s="682">
        <v>4452</v>
      </c>
    </row>
    <row r="214" spans="1:9" x14ac:dyDescent="0.25">
      <c r="A214" s="692"/>
      <c r="B214" s="679" t="s">
        <v>821</v>
      </c>
      <c r="C214" s="679" t="s">
        <v>842</v>
      </c>
      <c r="D214" s="679" t="s">
        <v>824</v>
      </c>
      <c r="E214" s="680">
        <v>16777</v>
      </c>
      <c r="F214" s="681">
        <v>4571</v>
      </c>
      <c r="G214" s="681">
        <v>3711</v>
      </c>
      <c r="H214" s="681">
        <v>4241</v>
      </c>
      <c r="I214" s="682">
        <v>4254</v>
      </c>
    </row>
    <row r="215" spans="1:9" x14ac:dyDescent="0.25">
      <c r="A215" s="692"/>
      <c r="B215" s="679" t="s">
        <v>827</v>
      </c>
      <c r="C215" s="679"/>
      <c r="D215" s="679" t="s">
        <v>633</v>
      </c>
      <c r="E215" s="680">
        <v>2462</v>
      </c>
      <c r="F215" s="681">
        <v>463</v>
      </c>
      <c r="G215" s="681">
        <v>714</v>
      </c>
      <c r="H215" s="681">
        <v>563</v>
      </c>
      <c r="I215" s="682">
        <v>722</v>
      </c>
    </row>
    <row r="216" spans="1:9" x14ac:dyDescent="0.25">
      <c r="A216" s="692"/>
      <c r="B216" s="679" t="s">
        <v>827</v>
      </c>
      <c r="C216" s="679"/>
      <c r="D216" s="679" t="s">
        <v>823</v>
      </c>
      <c r="E216" s="680">
        <v>1369</v>
      </c>
      <c r="F216" s="681">
        <v>239</v>
      </c>
      <c r="G216" s="681">
        <v>411</v>
      </c>
      <c r="H216" s="681">
        <v>302</v>
      </c>
      <c r="I216" s="682">
        <v>417</v>
      </c>
    </row>
    <row r="217" spans="1:9" x14ac:dyDescent="0.25">
      <c r="A217" s="692"/>
      <c r="B217" s="679" t="s">
        <v>827</v>
      </c>
      <c r="C217" s="679"/>
      <c r="D217" s="679" t="s">
        <v>824</v>
      </c>
      <c r="E217" s="680">
        <v>1093</v>
      </c>
      <c r="F217" s="681">
        <v>224</v>
      </c>
      <c r="G217" s="681">
        <v>303</v>
      </c>
      <c r="H217" s="681">
        <v>261</v>
      </c>
      <c r="I217" s="682">
        <v>305</v>
      </c>
    </row>
    <row r="218" spans="1:9" x14ac:dyDescent="0.25">
      <c r="A218" s="692"/>
      <c r="B218" s="679" t="s">
        <v>827</v>
      </c>
      <c r="C218" s="679" t="s">
        <v>831</v>
      </c>
      <c r="D218" s="679" t="s">
        <v>633</v>
      </c>
      <c r="E218" s="680">
        <v>60</v>
      </c>
      <c r="F218" s="681">
        <v>13</v>
      </c>
      <c r="G218" s="681">
        <v>17</v>
      </c>
      <c r="H218" s="681">
        <v>12</v>
      </c>
      <c r="I218" s="682">
        <v>18</v>
      </c>
    </row>
    <row r="219" spans="1:9" x14ac:dyDescent="0.25">
      <c r="A219" s="692"/>
      <c r="B219" s="679" t="s">
        <v>827</v>
      </c>
      <c r="C219" s="679" t="s">
        <v>831</v>
      </c>
      <c r="D219" s="679" t="s">
        <v>823</v>
      </c>
      <c r="E219" s="680">
        <v>24</v>
      </c>
      <c r="F219" s="681">
        <v>1</v>
      </c>
      <c r="G219" s="681">
        <v>9</v>
      </c>
      <c r="H219" s="681">
        <v>2</v>
      </c>
      <c r="I219" s="682">
        <v>12</v>
      </c>
    </row>
    <row r="220" spans="1:9" x14ac:dyDescent="0.25">
      <c r="A220" s="692"/>
      <c r="B220" s="679" t="s">
        <v>827</v>
      </c>
      <c r="C220" s="679" t="s">
        <v>831</v>
      </c>
      <c r="D220" s="679" t="s">
        <v>824</v>
      </c>
      <c r="E220" s="680">
        <v>36</v>
      </c>
      <c r="F220" s="681">
        <v>12</v>
      </c>
      <c r="G220" s="681">
        <v>8</v>
      </c>
      <c r="H220" s="681">
        <v>10</v>
      </c>
      <c r="I220" s="682">
        <v>6</v>
      </c>
    </row>
    <row r="221" spans="1:9" x14ac:dyDescent="0.25">
      <c r="A221" s="692"/>
      <c r="B221" s="679" t="s">
        <v>828</v>
      </c>
      <c r="C221" s="679"/>
      <c r="D221" s="679" t="s">
        <v>633</v>
      </c>
      <c r="E221" s="680">
        <v>20667</v>
      </c>
      <c r="F221" s="681">
        <v>5157</v>
      </c>
      <c r="G221" s="681">
        <v>5169</v>
      </c>
      <c r="H221" s="681">
        <v>5148</v>
      </c>
      <c r="I221" s="682">
        <v>5193</v>
      </c>
    </row>
    <row r="222" spans="1:9" x14ac:dyDescent="0.25">
      <c r="A222" s="692"/>
      <c r="B222" s="679" t="s">
        <v>828</v>
      </c>
      <c r="C222" s="679"/>
      <c r="D222" s="679" t="s">
        <v>823</v>
      </c>
      <c r="E222" s="680">
        <v>7864</v>
      </c>
      <c r="F222" s="681">
        <v>1873</v>
      </c>
      <c r="G222" s="681">
        <v>2057</v>
      </c>
      <c r="H222" s="681">
        <v>1873</v>
      </c>
      <c r="I222" s="682">
        <v>2061</v>
      </c>
    </row>
    <row r="223" spans="1:9" x14ac:dyDescent="0.25">
      <c r="A223" s="692"/>
      <c r="B223" s="679" t="s">
        <v>828</v>
      </c>
      <c r="C223" s="679"/>
      <c r="D223" s="679" t="s">
        <v>824</v>
      </c>
      <c r="E223" s="680">
        <v>12803</v>
      </c>
      <c r="F223" s="681">
        <v>3284</v>
      </c>
      <c r="G223" s="681">
        <v>3112</v>
      </c>
      <c r="H223" s="681">
        <v>3275</v>
      </c>
      <c r="I223" s="682">
        <v>3132</v>
      </c>
    </row>
    <row r="224" spans="1:9" x14ac:dyDescent="0.25">
      <c r="A224" s="692"/>
      <c r="B224" s="679" t="s">
        <v>821</v>
      </c>
      <c r="C224" s="679" t="s">
        <v>829</v>
      </c>
      <c r="D224" s="679" t="s">
        <v>633</v>
      </c>
      <c r="E224" s="680">
        <v>80569</v>
      </c>
      <c r="F224" s="681">
        <v>19796</v>
      </c>
      <c r="G224" s="681">
        <v>20247</v>
      </c>
      <c r="H224" s="681">
        <v>20366</v>
      </c>
      <c r="I224" s="682">
        <v>20160</v>
      </c>
    </row>
    <row r="225" spans="1:9" x14ac:dyDescent="0.25">
      <c r="A225" s="692"/>
      <c r="B225" s="679" t="s">
        <v>821</v>
      </c>
      <c r="C225" s="679" t="s">
        <v>829</v>
      </c>
      <c r="D225" s="679" t="s">
        <v>823</v>
      </c>
      <c r="E225" s="680">
        <v>45351</v>
      </c>
      <c r="F225" s="681">
        <v>11129</v>
      </c>
      <c r="G225" s="681">
        <v>11740</v>
      </c>
      <c r="H225" s="681">
        <v>11137</v>
      </c>
      <c r="I225" s="682">
        <v>11345</v>
      </c>
    </row>
    <row r="226" spans="1:9" ht="15.75" thickBot="1" x14ac:dyDescent="0.3">
      <c r="A226" s="700"/>
      <c r="B226" s="701" t="s">
        <v>821</v>
      </c>
      <c r="C226" s="701" t="s">
        <v>829</v>
      </c>
      <c r="D226" s="701" t="s">
        <v>824</v>
      </c>
      <c r="E226" s="702">
        <v>35218</v>
      </c>
      <c r="F226" s="703">
        <v>8667</v>
      </c>
      <c r="G226" s="703">
        <v>8507</v>
      </c>
      <c r="H226" s="703">
        <v>9229</v>
      </c>
      <c r="I226" s="704">
        <v>8815</v>
      </c>
    </row>
    <row r="227" spans="1:9" ht="15" customHeight="1" x14ac:dyDescent="0.25">
      <c r="A227" s="694" t="s">
        <v>847</v>
      </c>
      <c r="B227" s="674" t="s">
        <v>821</v>
      </c>
      <c r="C227" s="674" t="s">
        <v>822</v>
      </c>
      <c r="D227" s="674" t="s">
        <v>633</v>
      </c>
      <c r="E227" s="675">
        <v>47588</v>
      </c>
      <c r="F227" s="676">
        <v>10182</v>
      </c>
      <c r="G227" s="676">
        <v>12492</v>
      </c>
      <c r="H227" s="676">
        <v>12473</v>
      </c>
      <c r="I227" s="677">
        <v>12441</v>
      </c>
    </row>
    <row r="228" spans="1:9" ht="15" customHeight="1" x14ac:dyDescent="0.25">
      <c r="A228" s="695"/>
      <c r="B228" s="679" t="s">
        <v>821</v>
      </c>
      <c r="C228" s="679" t="s">
        <v>822</v>
      </c>
      <c r="D228" s="679" t="s">
        <v>823</v>
      </c>
      <c r="E228" s="680">
        <v>11934</v>
      </c>
      <c r="F228" s="681">
        <v>2340</v>
      </c>
      <c r="G228" s="681">
        <v>2984</v>
      </c>
      <c r="H228" s="681">
        <v>3325</v>
      </c>
      <c r="I228" s="682">
        <v>3285</v>
      </c>
    </row>
    <row r="229" spans="1:9" ht="15" customHeight="1" x14ac:dyDescent="0.25">
      <c r="A229" s="695"/>
      <c r="B229" s="679" t="s">
        <v>821</v>
      </c>
      <c r="C229" s="679" t="s">
        <v>822</v>
      </c>
      <c r="D229" s="679" t="s">
        <v>824</v>
      </c>
      <c r="E229" s="680">
        <v>35654</v>
      </c>
      <c r="F229" s="681">
        <v>7842</v>
      </c>
      <c r="G229" s="681">
        <v>9508</v>
      </c>
      <c r="H229" s="681">
        <v>9148</v>
      </c>
      <c r="I229" s="682">
        <v>9156</v>
      </c>
    </row>
    <row r="230" spans="1:9" ht="15" customHeight="1" x14ac:dyDescent="0.25">
      <c r="A230" s="695"/>
      <c r="B230" s="679" t="s">
        <v>821</v>
      </c>
      <c r="C230" s="679" t="s">
        <v>831</v>
      </c>
      <c r="D230" s="679" t="s">
        <v>633</v>
      </c>
      <c r="E230" s="680">
        <v>130904</v>
      </c>
      <c r="F230" s="681">
        <v>88846</v>
      </c>
      <c r="G230" s="681">
        <v>39708</v>
      </c>
      <c r="H230" s="681">
        <v>1350</v>
      </c>
      <c r="I230" s="682">
        <v>1000</v>
      </c>
    </row>
    <row r="231" spans="1:9" ht="15" customHeight="1" x14ac:dyDescent="0.25">
      <c r="A231" s="695"/>
      <c r="B231" s="679" t="s">
        <v>821</v>
      </c>
      <c r="C231" s="679" t="s">
        <v>831</v>
      </c>
      <c r="D231" s="679" t="s">
        <v>823</v>
      </c>
      <c r="E231" s="680">
        <v>36137</v>
      </c>
      <c r="F231" s="681">
        <v>24525</v>
      </c>
      <c r="G231" s="681">
        <v>10963</v>
      </c>
      <c r="H231" s="681">
        <v>373</v>
      </c>
      <c r="I231" s="682">
        <v>276</v>
      </c>
    </row>
    <row r="232" spans="1:9" ht="15" customHeight="1" x14ac:dyDescent="0.25">
      <c r="A232" s="695"/>
      <c r="B232" s="679" t="s">
        <v>821</v>
      </c>
      <c r="C232" s="679" t="s">
        <v>831</v>
      </c>
      <c r="D232" s="679" t="s">
        <v>824</v>
      </c>
      <c r="E232" s="680">
        <v>94767</v>
      </c>
      <c r="F232" s="681">
        <v>64321</v>
      </c>
      <c r="G232" s="681">
        <v>28745</v>
      </c>
      <c r="H232" s="681">
        <v>977</v>
      </c>
      <c r="I232" s="682">
        <v>724</v>
      </c>
    </row>
    <row r="233" spans="1:9" ht="15" customHeight="1" x14ac:dyDescent="0.25">
      <c r="A233" s="695"/>
      <c r="B233" s="679" t="s">
        <v>821</v>
      </c>
      <c r="C233" s="679" t="s">
        <v>825</v>
      </c>
      <c r="D233" s="679" t="s">
        <v>633</v>
      </c>
      <c r="E233" s="680">
        <v>11520</v>
      </c>
      <c r="F233" s="681">
        <v>2536</v>
      </c>
      <c r="G233" s="681">
        <v>3018</v>
      </c>
      <c r="H233" s="681">
        <v>3014</v>
      </c>
      <c r="I233" s="682">
        <v>2952</v>
      </c>
    </row>
    <row r="234" spans="1:9" ht="15" customHeight="1" x14ac:dyDescent="0.25">
      <c r="A234" s="695"/>
      <c r="B234" s="679" t="s">
        <v>821</v>
      </c>
      <c r="C234" s="679" t="s">
        <v>825</v>
      </c>
      <c r="D234" s="679" t="s">
        <v>823</v>
      </c>
      <c r="E234" s="680">
        <v>3236</v>
      </c>
      <c r="F234" s="681">
        <v>508</v>
      </c>
      <c r="G234" s="681">
        <v>750</v>
      </c>
      <c r="H234" s="681">
        <v>1012</v>
      </c>
      <c r="I234" s="682">
        <v>966</v>
      </c>
    </row>
    <row r="235" spans="1:9" ht="15" customHeight="1" x14ac:dyDescent="0.25">
      <c r="A235" s="695"/>
      <c r="B235" s="679" t="s">
        <v>821</v>
      </c>
      <c r="C235" s="679" t="s">
        <v>825</v>
      </c>
      <c r="D235" s="679" t="s">
        <v>824</v>
      </c>
      <c r="E235" s="680">
        <v>8284</v>
      </c>
      <c r="F235" s="681">
        <v>2028</v>
      </c>
      <c r="G235" s="681">
        <v>2268</v>
      </c>
      <c r="H235" s="681">
        <v>2002</v>
      </c>
      <c r="I235" s="682">
        <v>1986</v>
      </c>
    </row>
    <row r="236" spans="1:9" ht="15" customHeight="1" x14ac:dyDescent="0.25">
      <c r="A236" s="695"/>
      <c r="B236" s="679" t="s">
        <v>821</v>
      </c>
      <c r="C236" s="679" t="s">
        <v>826</v>
      </c>
      <c r="D236" s="679" t="s">
        <v>633</v>
      </c>
      <c r="E236" s="680">
        <v>84726</v>
      </c>
      <c r="F236" s="681">
        <v>18147</v>
      </c>
      <c r="G236" s="681">
        <v>22578</v>
      </c>
      <c r="H236" s="681">
        <v>21986</v>
      </c>
      <c r="I236" s="682">
        <v>22015</v>
      </c>
    </row>
    <row r="237" spans="1:9" ht="15" customHeight="1" x14ac:dyDescent="0.25">
      <c r="A237" s="695"/>
      <c r="B237" s="679" t="s">
        <v>821</v>
      </c>
      <c r="C237" s="679" t="s">
        <v>826</v>
      </c>
      <c r="D237" s="679" t="s">
        <v>823</v>
      </c>
      <c r="E237" s="680">
        <v>24449</v>
      </c>
      <c r="F237" s="681">
        <v>5492</v>
      </c>
      <c r="G237" s="681">
        <v>6606</v>
      </c>
      <c r="H237" s="681">
        <v>5933</v>
      </c>
      <c r="I237" s="682">
        <v>6418</v>
      </c>
    </row>
    <row r="238" spans="1:9" ht="15" customHeight="1" x14ac:dyDescent="0.25">
      <c r="A238" s="695"/>
      <c r="B238" s="679" t="s">
        <v>821</v>
      </c>
      <c r="C238" s="679" t="s">
        <v>826</v>
      </c>
      <c r="D238" s="679" t="s">
        <v>824</v>
      </c>
      <c r="E238" s="680">
        <v>60277</v>
      </c>
      <c r="F238" s="681">
        <v>12655</v>
      </c>
      <c r="G238" s="681">
        <v>15972</v>
      </c>
      <c r="H238" s="681">
        <v>16053</v>
      </c>
      <c r="I238" s="682">
        <v>15597</v>
      </c>
    </row>
    <row r="239" spans="1:9" ht="15" customHeight="1" x14ac:dyDescent="0.25">
      <c r="A239" s="695"/>
      <c r="B239" s="679" t="s">
        <v>821</v>
      </c>
      <c r="C239" s="679" t="s">
        <v>842</v>
      </c>
      <c r="D239" s="679" t="s">
        <v>633</v>
      </c>
      <c r="E239" s="680">
        <v>11731</v>
      </c>
      <c r="F239" s="681">
        <v>2442</v>
      </c>
      <c r="G239" s="681">
        <v>3093</v>
      </c>
      <c r="H239" s="681">
        <v>2873</v>
      </c>
      <c r="I239" s="682">
        <v>3323</v>
      </c>
    </row>
    <row r="240" spans="1:9" ht="15" customHeight="1" x14ac:dyDescent="0.25">
      <c r="A240" s="695"/>
      <c r="B240" s="679" t="s">
        <v>821</v>
      </c>
      <c r="C240" s="679" t="s">
        <v>842</v>
      </c>
      <c r="D240" s="679" t="s">
        <v>823</v>
      </c>
      <c r="E240" s="680">
        <v>2735</v>
      </c>
      <c r="F240" s="681">
        <v>569</v>
      </c>
      <c r="G240" s="681">
        <v>721</v>
      </c>
      <c r="H240" s="681">
        <v>670</v>
      </c>
      <c r="I240" s="682">
        <v>775</v>
      </c>
    </row>
    <row r="241" spans="1:9" ht="15" customHeight="1" x14ac:dyDescent="0.25">
      <c r="A241" s="695"/>
      <c r="B241" s="679" t="s">
        <v>821</v>
      </c>
      <c r="C241" s="679" t="s">
        <v>842</v>
      </c>
      <c r="D241" s="679" t="s">
        <v>824</v>
      </c>
      <c r="E241" s="680">
        <v>8996</v>
      </c>
      <c r="F241" s="681">
        <v>1873</v>
      </c>
      <c r="G241" s="681">
        <v>2372</v>
      </c>
      <c r="H241" s="681">
        <v>2203</v>
      </c>
      <c r="I241" s="682">
        <v>2548</v>
      </c>
    </row>
    <row r="242" spans="1:9" ht="15" customHeight="1" x14ac:dyDescent="0.25">
      <c r="A242" s="695"/>
      <c r="B242" s="679" t="s">
        <v>827</v>
      </c>
      <c r="C242" s="679"/>
      <c r="D242" s="679" t="s">
        <v>633</v>
      </c>
      <c r="E242" s="680">
        <v>2777</v>
      </c>
      <c r="F242" s="681">
        <v>576</v>
      </c>
      <c r="G242" s="681">
        <v>737</v>
      </c>
      <c r="H242" s="681">
        <v>734</v>
      </c>
      <c r="I242" s="682">
        <v>730</v>
      </c>
    </row>
    <row r="243" spans="1:9" ht="15" customHeight="1" x14ac:dyDescent="0.25">
      <c r="A243" s="695"/>
      <c r="B243" s="679" t="s">
        <v>827</v>
      </c>
      <c r="C243" s="679"/>
      <c r="D243" s="679" t="s">
        <v>823</v>
      </c>
      <c r="E243" s="680">
        <v>760</v>
      </c>
      <c r="F243" s="681">
        <v>150</v>
      </c>
      <c r="G243" s="681">
        <v>199</v>
      </c>
      <c r="H243" s="681">
        <v>205</v>
      </c>
      <c r="I243" s="682">
        <v>206</v>
      </c>
    </row>
    <row r="244" spans="1:9" ht="15.75" customHeight="1" x14ac:dyDescent="0.25">
      <c r="A244" s="695"/>
      <c r="B244" s="679" t="s">
        <v>827</v>
      </c>
      <c r="C244" s="679"/>
      <c r="D244" s="679" t="s">
        <v>824</v>
      </c>
      <c r="E244" s="680">
        <v>2017</v>
      </c>
      <c r="F244" s="681">
        <v>426</v>
      </c>
      <c r="G244" s="681">
        <v>538</v>
      </c>
      <c r="H244" s="681">
        <v>529</v>
      </c>
      <c r="I244" s="682">
        <v>524</v>
      </c>
    </row>
    <row r="245" spans="1:9" ht="15" customHeight="1" x14ac:dyDescent="0.25">
      <c r="A245" s="695"/>
      <c r="B245" s="679" t="s">
        <v>828</v>
      </c>
      <c r="C245" s="679"/>
      <c r="D245" s="679" t="s">
        <v>633</v>
      </c>
      <c r="E245" s="680">
        <v>13901</v>
      </c>
      <c r="F245" s="681">
        <v>3396</v>
      </c>
      <c r="G245" s="681">
        <v>3501</v>
      </c>
      <c r="H245" s="681">
        <v>3535</v>
      </c>
      <c r="I245" s="682">
        <v>3469</v>
      </c>
    </row>
    <row r="246" spans="1:9" ht="15" customHeight="1" x14ac:dyDescent="0.25">
      <c r="A246" s="695"/>
      <c r="B246" s="679" t="s">
        <v>828</v>
      </c>
      <c r="C246" s="679"/>
      <c r="D246" s="679" t="s">
        <v>823</v>
      </c>
      <c r="E246" s="680">
        <v>4190</v>
      </c>
      <c r="F246" s="681">
        <v>1390</v>
      </c>
      <c r="G246" s="681">
        <v>712</v>
      </c>
      <c r="H246" s="681">
        <v>813</v>
      </c>
      <c r="I246" s="682">
        <v>1275</v>
      </c>
    </row>
    <row r="247" spans="1:9" ht="15" customHeight="1" x14ac:dyDescent="0.25">
      <c r="A247" s="695"/>
      <c r="B247" s="679" t="s">
        <v>828</v>
      </c>
      <c r="C247" s="679"/>
      <c r="D247" s="679" t="s">
        <v>824</v>
      </c>
      <c r="E247" s="680">
        <v>9711</v>
      </c>
      <c r="F247" s="681">
        <v>2006</v>
      </c>
      <c r="G247" s="681">
        <v>2789</v>
      </c>
      <c r="H247" s="681">
        <v>2722</v>
      </c>
      <c r="I247" s="682">
        <v>2194</v>
      </c>
    </row>
    <row r="248" spans="1:9" ht="15" customHeight="1" x14ac:dyDescent="0.25">
      <c r="A248" s="695"/>
      <c r="B248" s="679" t="s">
        <v>821</v>
      </c>
      <c r="C248" s="679" t="s">
        <v>829</v>
      </c>
      <c r="D248" s="679" t="s">
        <v>633</v>
      </c>
      <c r="E248" s="680">
        <v>31237</v>
      </c>
      <c r="F248" s="681">
        <v>6840</v>
      </c>
      <c r="G248" s="681">
        <v>8191</v>
      </c>
      <c r="H248" s="681">
        <v>8105</v>
      </c>
      <c r="I248" s="682">
        <v>8101</v>
      </c>
    </row>
    <row r="249" spans="1:9" ht="15" customHeight="1" x14ac:dyDescent="0.25">
      <c r="A249" s="695"/>
      <c r="B249" s="679" t="s">
        <v>821</v>
      </c>
      <c r="C249" s="679" t="s">
        <v>829</v>
      </c>
      <c r="D249" s="679" t="s">
        <v>823</v>
      </c>
      <c r="E249" s="680">
        <v>9036</v>
      </c>
      <c r="F249" s="681">
        <v>1667</v>
      </c>
      <c r="G249" s="681">
        <v>2295</v>
      </c>
      <c r="H249" s="681">
        <v>2376</v>
      </c>
      <c r="I249" s="682">
        <v>2698</v>
      </c>
    </row>
    <row r="250" spans="1:9" ht="15" customHeight="1" thickBot="1" x14ac:dyDescent="0.3">
      <c r="A250" s="696"/>
      <c r="B250" s="684" t="s">
        <v>821</v>
      </c>
      <c r="C250" s="684" t="s">
        <v>829</v>
      </c>
      <c r="D250" s="684" t="s">
        <v>824</v>
      </c>
      <c r="E250" s="685">
        <v>22201</v>
      </c>
      <c r="F250" s="686">
        <v>5173</v>
      </c>
      <c r="G250" s="686">
        <v>5896</v>
      </c>
      <c r="H250" s="686">
        <v>5729</v>
      </c>
      <c r="I250" s="687">
        <v>5403</v>
      </c>
    </row>
    <row r="251" spans="1:9" ht="15" customHeight="1" x14ac:dyDescent="0.25">
      <c r="A251" s="694" t="s">
        <v>848</v>
      </c>
      <c r="B251" s="705" t="s">
        <v>821</v>
      </c>
      <c r="C251" s="705" t="s">
        <v>822</v>
      </c>
      <c r="D251" s="705" t="s">
        <v>633</v>
      </c>
      <c r="E251" s="706">
        <v>5110</v>
      </c>
      <c r="F251" s="707">
        <v>1308</v>
      </c>
      <c r="G251" s="707">
        <v>1397</v>
      </c>
      <c r="H251" s="707">
        <v>1016</v>
      </c>
      <c r="I251" s="708">
        <v>1389</v>
      </c>
    </row>
    <row r="252" spans="1:9" ht="15" customHeight="1" x14ac:dyDescent="0.25">
      <c r="A252" s="695"/>
      <c r="B252" s="679" t="s">
        <v>821</v>
      </c>
      <c r="C252" s="679" t="s">
        <v>822</v>
      </c>
      <c r="D252" s="679" t="s">
        <v>823</v>
      </c>
      <c r="E252" s="680">
        <v>1754</v>
      </c>
      <c r="F252" s="681">
        <v>285</v>
      </c>
      <c r="G252" s="681">
        <v>541</v>
      </c>
      <c r="H252" s="681">
        <v>386</v>
      </c>
      <c r="I252" s="682">
        <v>542</v>
      </c>
    </row>
    <row r="253" spans="1:9" ht="15" customHeight="1" x14ac:dyDescent="0.25">
      <c r="A253" s="695"/>
      <c r="B253" s="679" t="s">
        <v>821</v>
      </c>
      <c r="C253" s="679" t="s">
        <v>822</v>
      </c>
      <c r="D253" s="679" t="s">
        <v>824</v>
      </c>
      <c r="E253" s="680">
        <v>3356</v>
      </c>
      <c r="F253" s="681">
        <v>1023</v>
      </c>
      <c r="G253" s="681">
        <v>856</v>
      </c>
      <c r="H253" s="681">
        <v>630</v>
      </c>
      <c r="I253" s="682">
        <v>847</v>
      </c>
    </row>
    <row r="254" spans="1:9" ht="15" customHeight="1" x14ac:dyDescent="0.25">
      <c r="A254" s="695"/>
      <c r="B254" s="679" t="s">
        <v>821</v>
      </c>
      <c r="C254" s="679" t="s">
        <v>831</v>
      </c>
      <c r="D254" s="679" t="s">
        <v>633</v>
      </c>
      <c r="E254" s="680">
        <v>8000</v>
      </c>
      <c r="F254" s="681">
        <v>2001</v>
      </c>
      <c r="G254" s="681">
        <v>2001</v>
      </c>
      <c r="H254" s="681">
        <v>2000</v>
      </c>
      <c r="I254" s="682">
        <v>1998</v>
      </c>
    </row>
    <row r="255" spans="1:9" ht="15" customHeight="1" x14ac:dyDescent="0.25">
      <c r="A255" s="695"/>
      <c r="B255" s="679" t="s">
        <v>821</v>
      </c>
      <c r="C255" s="679" t="s">
        <v>831</v>
      </c>
      <c r="D255" s="679" t="s">
        <v>823</v>
      </c>
      <c r="E255" s="680">
        <v>3270</v>
      </c>
      <c r="F255" s="681">
        <v>900</v>
      </c>
      <c r="G255" s="681">
        <v>796</v>
      </c>
      <c r="H255" s="681">
        <v>817</v>
      </c>
      <c r="I255" s="682">
        <v>757</v>
      </c>
    </row>
    <row r="256" spans="1:9" ht="15" customHeight="1" x14ac:dyDescent="0.25">
      <c r="A256" s="695"/>
      <c r="B256" s="679" t="s">
        <v>821</v>
      </c>
      <c r="C256" s="679" t="s">
        <v>831</v>
      </c>
      <c r="D256" s="679" t="s">
        <v>824</v>
      </c>
      <c r="E256" s="680">
        <v>4730</v>
      </c>
      <c r="F256" s="681">
        <v>1101</v>
      </c>
      <c r="G256" s="681">
        <v>1205</v>
      </c>
      <c r="H256" s="681">
        <v>1183</v>
      </c>
      <c r="I256" s="682">
        <v>1241</v>
      </c>
    </row>
    <row r="257" spans="1:9" ht="15" customHeight="1" x14ac:dyDescent="0.25">
      <c r="A257" s="695"/>
      <c r="B257" s="679" t="s">
        <v>821</v>
      </c>
      <c r="C257" s="679" t="s">
        <v>826</v>
      </c>
      <c r="D257" s="679" t="s">
        <v>633</v>
      </c>
      <c r="E257" s="680">
        <v>66185</v>
      </c>
      <c r="F257" s="681">
        <v>17696</v>
      </c>
      <c r="G257" s="681">
        <v>16099</v>
      </c>
      <c r="H257" s="681">
        <v>14155</v>
      </c>
      <c r="I257" s="682">
        <v>18235</v>
      </c>
    </row>
    <row r="258" spans="1:9" ht="15" customHeight="1" x14ac:dyDescent="0.25">
      <c r="A258" s="695"/>
      <c r="B258" s="679" t="s">
        <v>821</v>
      </c>
      <c r="C258" s="679" t="s">
        <v>826</v>
      </c>
      <c r="D258" s="679" t="s">
        <v>823</v>
      </c>
      <c r="E258" s="680">
        <v>23268</v>
      </c>
      <c r="F258" s="681">
        <v>6094</v>
      </c>
      <c r="G258" s="681">
        <v>5563</v>
      </c>
      <c r="H258" s="681">
        <v>5033</v>
      </c>
      <c r="I258" s="682">
        <v>6578</v>
      </c>
    </row>
    <row r="259" spans="1:9" ht="15" customHeight="1" x14ac:dyDescent="0.25">
      <c r="A259" s="695"/>
      <c r="B259" s="679" t="s">
        <v>821</v>
      </c>
      <c r="C259" s="679" t="s">
        <v>826</v>
      </c>
      <c r="D259" s="679" t="s">
        <v>824</v>
      </c>
      <c r="E259" s="680">
        <v>42917</v>
      </c>
      <c r="F259" s="681">
        <v>11602</v>
      </c>
      <c r="G259" s="681">
        <v>10536</v>
      </c>
      <c r="H259" s="681">
        <v>9122</v>
      </c>
      <c r="I259" s="682">
        <v>11657</v>
      </c>
    </row>
    <row r="260" spans="1:9" ht="15" customHeight="1" x14ac:dyDescent="0.25">
      <c r="A260" s="695"/>
      <c r="B260" s="679" t="s">
        <v>821</v>
      </c>
      <c r="C260" s="679" t="s">
        <v>842</v>
      </c>
      <c r="D260" s="679" t="s">
        <v>633</v>
      </c>
      <c r="E260" s="680">
        <v>18355</v>
      </c>
      <c r="F260" s="681">
        <v>4593</v>
      </c>
      <c r="G260" s="681">
        <v>4591</v>
      </c>
      <c r="H260" s="681">
        <v>4587</v>
      </c>
      <c r="I260" s="682">
        <v>4584</v>
      </c>
    </row>
    <row r="261" spans="1:9" ht="15" customHeight="1" x14ac:dyDescent="0.25">
      <c r="A261" s="695"/>
      <c r="B261" s="679" t="s">
        <v>821</v>
      </c>
      <c r="C261" s="679" t="s">
        <v>842</v>
      </c>
      <c r="D261" s="679" t="s">
        <v>823</v>
      </c>
      <c r="E261" s="680">
        <v>5864</v>
      </c>
      <c r="F261" s="681">
        <v>736</v>
      </c>
      <c r="G261" s="681">
        <v>1699</v>
      </c>
      <c r="H261" s="681">
        <v>1648</v>
      </c>
      <c r="I261" s="682">
        <v>1781</v>
      </c>
    </row>
    <row r="262" spans="1:9" ht="15" customHeight="1" x14ac:dyDescent="0.25">
      <c r="A262" s="695"/>
      <c r="B262" s="679" t="s">
        <v>821</v>
      </c>
      <c r="C262" s="679" t="s">
        <v>842</v>
      </c>
      <c r="D262" s="679" t="s">
        <v>824</v>
      </c>
      <c r="E262" s="680">
        <v>12491</v>
      </c>
      <c r="F262" s="681">
        <v>3857</v>
      </c>
      <c r="G262" s="681">
        <v>2892</v>
      </c>
      <c r="H262" s="681">
        <v>2939</v>
      </c>
      <c r="I262" s="682">
        <v>2803</v>
      </c>
    </row>
    <row r="263" spans="1:9" ht="15" customHeight="1" x14ac:dyDescent="0.25">
      <c r="A263" s="695"/>
      <c r="B263" s="679" t="s">
        <v>827</v>
      </c>
      <c r="C263" s="679"/>
      <c r="D263" s="679" t="s">
        <v>633</v>
      </c>
      <c r="E263" s="680">
        <v>463</v>
      </c>
      <c r="F263" s="681">
        <v>120</v>
      </c>
      <c r="G263" s="681">
        <v>111</v>
      </c>
      <c r="H263" s="681">
        <v>115</v>
      </c>
      <c r="I263" s="682">
        <v>117</v>
      </c>
    </row>
    <row r="264" spans="1:9" ht="15" customHeight="1" x14ac:dyDescent="0.25">
      <c r="A264" s="695"/>
      <c r="B264" s="679" t="s">
        <v>827</v>
      </c>
      <c r="C264" s="679"/>
      <c r="D264" s="679" t="s">
        <v>823</v>
      </c>
      <c r="E264" s="680">
        <v>150</v>
      </c>
      <c r="F264" s="681">
        <v>40</v>
      </c>
      <c r="G264" s="681">
        <v>45</v>
      </c>
      <c r="H264" s="681">
        <v>26</v>
      </c>
      <c r="I264" s="682">
        <v>39</v>
      </c>
    </row>
    <row r="265" spans="1:9" ht="15.75" customHeight="1" x14ac:dyDescent="0.25">
      <c r="A265" s="695"/>
      <c r="B265" s="679" t="s">
        <v>827</v>
      </c>
      <c r="C265" s="679"/>
      <c r="D265" s="679" t="s">
        <v>824</v>
      </c>
      <c r="E265" s="680">
        <v>313</v>
      </c>
      <c r="F265" s="681">
        <v>80</v>
      </c>
      <c r="G265" s="681">
        <v>66</v>
      </c>
      <c r="H265" s="681">
        <v>89</v>
      </c>
      <c r="I265" s="682">
        <v>78</v>
      </c>
    </row>
    <row r="266" spans="1:9" ht="15" customHeight="1" x14ac:dyDescent="0.25">
      <c r="A266" s="695"/>
      <c r="B266" s="679" t="s">
        <v>827</v>
      </c>
      <c r="C266" s="679" t="s">
        <v>831</v>
      </c>
      <c r="D266" s="679" t="s">
        <v>633</v>
      </c>
      <c r="E266" s="680">
        <v>32</v>
      </c>
      <c r="F266" s="681">
        <v>9</v>
      </c>
      <c r="G266" s="681">
        <v>9</v>
      </c>
      <c r="H266" s="681">
        <v>8</v>
      </c>
      <c r="I266" s="682">
        <v>6</v>
      </c>
    </row>
    <row r="267" spans="1:9" ht="15" customHeight="1" x14ac:dyDescent="0.25">
      <c r="A267" s="695"/>
      <c r="B267" s="679" t="s">
        <v>827</v>
      </c>
      <c r="C267" s="679" t="s">
        <v>831</v>
      </c>
      <c r="D267" s="679" t="s">
        <v>823</v>
      </c>
      <c r="E267" s="680">
        <v>12</v>
      </c>
      <c r="F267" s="681">
        <v>3</v>
      </c>
      <c r="G267" s="681">
        <v>3</v>
      </c>
      <c r="H267" s="681">
        <v>3</v>
      </c>
      <c r="I267" s="682">
        <v>3</v>
      </c>
    </row>
    <row r="268" spans="1:9" ht="15" customHeight="1" x14ac:dyDescent="0.25">
      <c r="A268" s="695"/>
      <c r="B268" s="679" t="s">
        <v>827</v>
      </c>
      <c r="C268" s="679" t="s">
        <v>831</v>
      </c>
      <c r="D268" s="679" t="s">
        <v>824</v>
      </c>
      <c r="E268" s="680">
        <v>20</v>
      </c>
      <c r="F268" s="681">
        <v>6</v>
      </c>
      <c r="G268" s="681">
        <v>6</v>
      </c>
      <c r="H268" s="681">
        <v>5</v>
      </c>
      <c r="I268" s="682">
        <v>3</v>
      </c>
    </row>
    <row r="269" spans="1:9" ht="15" customHeight="1" x14ac:dyDescent="0.25">
      <c r="A269" s="695"/>
      <c r="B269" s="679" t="s">
        <v>821</v>
      </c>
      <c r="C269" s="679" t="s">
        <v>829</v>
      </c>
      <c r="D269" s="679" t="s">
        <v>633</v>
      </c>
      <c r="E269" s="680">
        <v>30861</v>
      </c>
      <c r="F269" s="681">
        <v>7713</v>
      </c>
      <c r="G269" s="681">
        <v>7713</v>
      </c>
      <c r="H269" s="681">
        <v>7717</v>
      </c>
      <c r="I269" s="682">
        <v>7718</v>
      </c>
    </row>
    <row r="270" spans="1:9" ht="15" customHeight="1" x14ac:dyDescent="0.25">
      <c r="A270" s="695"/>
      <c r="B270" s="679" t="s">
        <v>821</v>
      </c>
      <c r="C270" s="679" t="s">
        <v>829</v>
      </c>
      <c r="D270" s="679" t="s">
        <v>823</v>
      </c>
      <c r="E270" s="680">
        <v>12150</v>
      </c>
      <c r="F270" s="681">
        <v>2500</v>
      </c>
      <c r="G270" s="681">
        <v>3210</v>
      </c>
      <c r="H270" s="681">
        <v>3456</v>
      </c>
      <c r="I270" s="682">
        <v>2984</v>
      </c>
    </row>
    <row r="271" spans="1:9" ht="15" customHeight="1" thickBot="1" x14ac:dyDescent="0.3">
      <c r="A271" s="696"/>
      <c r="B271" s="684" t="s">
        <v>821</v>
      </c>
      <c r="C271" s="684" t="s">
        <v>829</v>
      </c>
      <c r="D271" s="684" t="s">
        <v>824</v>
      </c>
      <c r="E271" s="685">
        <v>18711</v>
      </c>
      <c r="F271" s="686">
        <v>5213</v>
      </c>
      <c r="G271" s="686">
        <v>4503</v>
      </c>
      <c r="H271" s="686">
        <v>4261</v>
      </c>
      <c r="I271" s="687">
        <v>4734</v>
      </c>
    </row>
    <row r="272" spans="1:9" ht="15" customHeight="1" x14ac:dyDescent="0.25">
      <c r="A272" s="694" t="s">
        <v>849</v>
      </c>
      <c r="B272" s="674" t="s">
        <v>821</v>
      </c>
      <c r="C272" s="674" t="s">
        <v>822</v>
      </c>
      <c r="D272" s="674" t="s">
        <v>633</v>
      </c>
      <c r="E272" s="675">
        <v>32110</v>
      </c>
      <c r="F272" s="676">
        <v>8034</v>
      </c>
      <c r="G272" s="676">
        <v>8030</v>
      </c>
      <c r="H272" s="676">
        <v>8024</v>
      </c>
      <c r="I272" s="677">
        <v>8022</v>
      </c>
    </row>
    <row r="273" spans="1:9" ht="15" customHeight="1" x14ac:dyDescent="0.25">
      <c r="A273" s="695"/>
      <c r="B273" s="679" t="s">
        <v>821</v>
      </c>
      <c r="C273" s="679" t="s">
        <v>822</v>
      </c>
      <c r="D273" s="679" t="s">
        <v>823</v>
      </c>
      <c r="E273" s="680">
        <v>10641</v>
      </c>
      <c r="F273" s="681">
        <v>2106</v>
      </c>
      <c r="G273" s="681">
        <v>2839</v>
      </c>
      <c r="H273" s="681">
        <v>2823</v>
      </c>
      <c r="I273" s="682">
        <v>2873</v>
      </c>
    </row>
    <row r="274" spans="1:9" ht="15" customHeight="1" x14ac:dyDescent="0.25">
      <c r="A274" s="695"/>
      <c r="B274" s="679" t="s">
        <v>821</v>
      </c>
      <c r="C274" s="679" t="s">
        <v>822</v>
      </c>
      <c r="D274" s="679" t="s">
        <v>824</v>
      </c>
      <c r="E274" s="680">
        <v>21469</v>
      </c>
      <c r="F274" s="681">
        <v>5928</v>
      </c>
      <c r="G274" s="681">
        <v>5191</v>
      </c>
      <c r="H274" s="681">
        <v>5201</v>
      </c>
      <c r="I274" s="682">
        <v>5149</v>
      </c>
    </row>
    <row r="275" spans="1:9" ht="15" customHeight="1" x14ac:dyDescent="0.25">
      <c r="A275" s="695"/>
      <c r="B275" s="679" t="s">
        <v>821</v>
      </c>
      <c r="C275" s="679" t="s">
        <v>831</v>
      </c>
      <c r="D275" s="679" t="s">
        <v>633</v>
      </c>
      <c r="E275" s="680">
        <v>6400</v>
      </c>
      <c r="F275" s="681">
        <v>1602</v>
      </c>
      <c r="G275" s="681">
        <v>1602</v>
      </c>
      <c r="H275" s="681">
        <v>1600</v>
      </c>
      <c r="I275" s="682">
        <v>1596</v>
      </c>
    </row>
    <row r="276" spans="1:9" ht="15" customHeight="1" x14ac:dyDescent="0.25">
      <c r="A276" s="695"/>
      <c r="B276" s="679" t="s">
        <v>821</v>
      </c>
      <c r="C276" s="679" t="s">
        <v>831</v>
      </c>
      <c r="D276" s="679" t="s">
        <v>823</v>
      </c>
      <c r="E276" s="680">
        <v>2008</v>
      </c>
      <c r="F276" s="681">
        <v>198</v>
      </c>
      <c r="G276" s="681">
        <v>652</v>
      </c>
      <c r="H276" s="681">
        <v>658</v>
      </c>
      <c r="I276" s="682">
        <v>500</v>
      </c>
    </row>
    <row r="277" spans="1:9" ht="15" customHeight="1" x14ac:dyDescent="0.25">
      <c r="A277" s="695"/>
      <c r="B277" s="679" t="s">
        <v>821</v>
      </c>
      <c r="C277" s="679" t="s">
        <v>831</v>
      </c>
      <c r="D277" s="679" t="s">
        <v>824</v>
      </c>
      <c r="E277" s="680">
        <v>4392</v>
      </c>
      <c r="F277" s="681">
        <v>1404</v>
      </c>
      <c r="G277" s="681">
        <v>950</v>
      </c>
      <c r="H277" s="681">
        <v>942</v>
      </c>
      <c r="I277" s="682">
        <v>1096</v>
      </c>
    </row>
    <row r="278" spans="1:9" ht="15" customHeight="1" x14ac:dyDescent="0.25">
      <c r="A278" s="695"/>
      <c r="B278" s="679" t="s">
        <v>821</v>
      </c>
      <c r="C278" s="679" t="s">
        <v>826</v>
      </c>
      <c r="D278" s="679" t="s">
        <v>633</v>
      </c>
      <c r="E278" s="680">
        <v>128805</v>
      </c>
      <c r="F278" s="681">
        <v>32226</v>
      </c>
      <c r="G278" s="681">
        <v>32213</v>
      </c>
      <c r="H278" s="681">
        <v>32194</v>
      </c>
      <c r="I278" s="682">
        <v>32172</v>
      </c>
    </row>
    <row r="279" spans="1:9" ht="15" customHeight="1" x14ac:dyDescent="0.25">
      <c r="A279" s="695"/>
      <c r="B279" s="679" t="s">
        <v>821</v>
      </c>
      <c r="C279" s="679" t="s">
        <v>826</v>
      </c>
      <c r="D279" s="679" t="s">
        <v>823</v>
      </c>
      <c r="E279" s="680">
        <v>43837</v>
      </c>
      <c r="F279" s="681">
        <v>8987</v>
      </c>
      <c r="G279" s="681">
        <v>11471</v>
      </c>
      <c r="H279" s="681">
        <v>11808</v>
      </c>
      <c r="I279" s="682">
        <v>11571</v>
      </c>
    </row>
    <row r="280" spans="1:9" ht="15" customHeight="1" x14ac:dyDescent="0.25">
      <c r="A280" s="695"/>
      <c r="B280" s="679" t="s">
        <v>821</v>
      </c>
      <c r="C280" s="679" t="s">
        <v>826</v>
      </c>
      <c r="D280" s="679" t="s">
        <v>824</v>
      </c>
      <c r="E280" s="680">
        <v>84968</v>
      </c>
      <c r="F280" s="681">
        <v>23239</v>
      </c>
      <c r="G280" s="681">
        <v>20742</v>
      </c>
      <c r="H280" s="681">
        <v>20386</v>
      </c>
      <c r="I280" s="682">
        <v>20601</v>
      </c>
    </row>
    <row r="281" spans="1:9" ht="15" customHeight="1" x14ac:dyDescent="0.25">
      <c r="A281" s="695"/>
      <c r="B281" s="679" t="s">
        <v>821</v>
      </c>
      <c r="C281" s="679" t="s">
        <v>842</v>
      </c>
      <c r="D281" s="679" t="s">
        <v>633</v>
      </c>
      <c r="E281" s="680">
        <v>13334</v>
      </c>
      <c r="F281" s="681">
        <v>3336</v>
      </c>
      <c r="G281" s="681">
        <v>3336</v>
      </c>
      <c r="H281" s="681">
        <v>3332</v>
      </c>
      <c r="I281" s="682">
        <v>3330</v>
      </c>
    </row>
    <row r="282" spans="1:9" ht="15" customHeight="1" x14ac:dyDescent="0.25">
      <c r="A282" s="695"/>
      <c r="B282" s="679" t="s">
        <v>821</v>
      </c>
      <c r="C282" s="679" t="s">
        <v>842</v>
      </c>
      <c r="D282" s="679" t="s">
        <v>823</v>
      </c>
      <c r="E282" s="680">
        <v>3502</v>
      </c>
      <c r="F282" s="681">
        <v>574</v>
      </c>
      <c r="G282" s="681">
        <v>407</v>
      </c>
      <c r="H282" s="681">
        <v>1274</v>
      </c>
      <c r="I282" s="682">
        <v>1247</v>
      </c>
    </row>
    <row r="283" spans="1:9" ht="15" customHeight="1" x14ac:dyDescent="0.25">
      <c r="A283" s="695"/>
      <c r="B283" s="679" t="s">
        <v>821</v>
      </c>
      <c r="C283" s="679" t="s">
        <v>842</v>
      </c>
      <c r="D283" s="679" t="s">
        <v>824</v>
      </c>
      <c r="E283" s="680">
        <v>9832</v>
      </c>
      <c r="F283" s="681">
        <v>2762</v>
      </c>
      <c r="G283" s="681">
        <v>2929</v>
      </c>
      <c r="H283" s="681">
        <v>2058</v>
      </c>
      <c r="I283" s="682">
        <v>2083</v>
      </c>
    </row>
    <row r="284" spans="1:9" ht="15" customHeight="1" x14ac:dyDescent="0.25">
      <c r="A284" s="695"/>
      <c r="B284" s="679" t="s">
        <v>827</v>
      </c>
      <c r="C284" s="679"/>
      <c r="D284" s="679" t="s">
        <v>633</v>
      </c>
      <c r="E284" s="680">
        <v>2613</v>
      </c>
      <c r="F284" s="681">
        <v>657</v>
      </c>
      <c r="G284" s="681">
        <v>657</v>
      </c>
      <c r="H284" s="681">
        <v>652</v>
      </c>
      <c r="I284" s="682">
        <v>647</v>
      </c>
    </row>
    <row r="285" spans="1:9" ht="15" customHeight="1" x14ac:dyDescent="0.25">
      <c r="A285" s="695"/>
      <c r="B285" s="679" t="s">
        <v>827</v>
      </c>
      <c r="C285" s="679"/>
      <c r="D285" s="679" t="s">
        <v>823</v>
      </c>
      <c r="E285" s="680">
        <v>933</v>
      </c>
      <c r="F285" s="681">
        <v>241</v>
      </c>
      <c r="G285" s="681">
        <v>266</v>
      </c>
      <c r="H285" s="681">
        <v>184</v>
      </c>
      <c r="I285" s="682">
        <v>242</v>
      </c>
    </row>
    <row r="286" spans="1:9" ht="15" customHeight="1" x14ac:dyDescent="0.25">
      <c r="A286" s="695"/>
      <c r="B286" s="679" t="s">
        <v>827</v>
      </c>
      <c r="C286" s="679"/>
      <c r="D286" s="679" t="s">
        <v>824</v>
      </c>
      <c r="E286" s="680">
        <v>1680</v>
      </c>
      <c r="F286" s="681">
        <v>416</v>
      </c>
      <c r="G286" s="681">
        <v>391</v>
      </c>
      <c r="H286" s="681">
        <v>468</v>
      </c>
      <c r="I286" s="682">
        <v>405</v>
      </c>
    </row>
    <row r="287" spans="1:9" ht="15.75" customHeight="1" x14ac:dyDescent="0.25">
      <c r="A287" s="695"/>
      <c r="B287" s="679" t="s">
        <v>827</v>
      </c>
      <c r="C287" s="679" t="s">
        <v>831</v>
      </c>
      <c r="D287" s="679" t="s">
        <v>633</v>
      </c>
      <c r="E287" s="680">
        <v>62</v>
      </c>
      <c r="F287" s="681">
        <v>17</v>
      </c>
      <c r="G287" s="681">
        <v>15</v>
      </c>
      <c r="H287" s="681">
        <v>15</v>
      </c>
      <c r="I287" s="682">
        <v>15</v>
      </c>
    </row>
    <row r="288" spans="1:9" ht="15" customHeight="1" x14ac:dyDescent="0.25">
      <c r="A288" s="695"/>
      <c r="B288" s="679" t="s">
        <v>827</v>
      </c>
      <c r="C288" s="679" t="s">
        <v>831</v>
      </c>
      <c r="D288" s="679" t="s">
        <v>823</v>
      </c>
      <c r="E288" s="680">
        <v>9</v>
      </c>
      <c r="F288" s="681">
        <v>0</v>
      </c>
      <c r="G288" s="681">
        <v>3</v>
      </c>
      <c r="H288" s="681">
        <v>3</v>
      </c>
      <c r="I288" s="682">
        <v>3</v>
      </c>
    </row>
    <row r="289" spans="1:9" ht="15" customHeight="1" x14ac:dyDescent="0.25">
      <c r="A289" s="695"/>
      <c r="B289" s="679" t="s">
        <v>827</v>
      </c>
      <c r="C289" s="679" t="s">
        <v>831</v>
      </c>
      <c r="D289" s="679" t="s">
        <v>824</v>
      </c>
      <c r="E289" s="680">
        <v>53</v>
      </c>
      <c r="F289" s="681">
        <v>17</v>
      </c>
      <c r="G289" s="681">
        <v>12</v>
      </c>
      <c r="H289" s="681">
        <v>12</v>
      </c>
      <c r="I289" s="682">
        <v>12</v>
      </c>
    </row>
    <row r="290" spans="1:9" ht="15" customHeight="1" x14ac:dyDescent="0.25">
      <c r="A290" s="695"/>
      <c r="B290" s="679" t="s">
        <v>821</v>
      </c>
      <c r="C290" s="679" t="s">
        <v>829</v>
      </c>
      <c r="D290" s="679" t="s">
        <v>633</v>
      </c>
      <c r="E290" s="680">
        <v>35100</v>
      </c>
      <c r="F290" s="681">
        <v>8778</v>
      </c>
      <c r="G290" s="681">
        <v>8778</v>
      </c>
      <c r="H290" s="681">
        <v>8775</v>
      </c>
      <c r="I290" s="682">
        <v>8769</v>
      </c>
    </row>
    <row r="291" spans="1:9" ht="15" customHeight="1" x14ac:dyDescent="0.25">
      <c r="A291" s="695"/>
      <c r="B291" s="679" t="s">
        <v>821</v>
      </c>
      <c r="C291" s="679" t="s">
        <v>829</v>
      </c>
      <c r="D291" s="679" t="s">
        <v>823</v>
      </c>
      <c r="E291" s="680">
        <v>11990</v>
      </c>
      <c r="F291" s="681">
        <v>3481</v>
      </c>
      <c r="G291" s="681">
        <v>3154</v>
      </c>
      <c r="H291" s="681">
        <v>2916</v>
      </c>
      <c r="I291" s="682">
        <v>2439</v>
      </c>
    </row>
    <row r="292" spans="1:9" ht="15" customHeight="1" thickBot="1" x14ac:dyDescent="0.3">
      <c r="A292" s="695"/>
      <c r="B292" s="701" t="s">
        <v>821</v>
      </c>
      <c r="C292" s="701" t="s">
        <v>829</v>
      </c>
      <c r="D292" s="701" t="s">
        <v>824</v>
      </c>
      <c r="E292" s="702">
        <v>23110</v>
      </c>
      <c r="F292" s="703">
        <v>5297</v>
      </c>
      <c r="G292" s="703">
        <v>5624</v>
      </c>
      <c r="H292" s="703">
        <v>5859</v>
      </c>
      <c r="I292" s="704">
        <v>6330</v>
      </c>
    </row>
    <row r="293" spans="1:9" ht="15" customHeight="1" x14ac:dyDescent="0.25">
      <c r="A293" s="709" t="s">
        <v>850</v>
      </c>
      <c r="B293" s="674" t="s">
        <v>821</v>
      </c>
      <c r="C293" s="674" t="s">
        <v>822</v>
      </c>
      <c r="D293" s="674" t="s">
        <v>633</v>
      </c>
      <c r="E293" s="675">
        <v>5163</v>
      </c>
      <c r="F293" s="676">
        <v>1334</v>
      </c>
      <c r="G293" s="676">
        <v>1409</v>
      </c>
      <c r="H293" s="676">
        <v>1311</v>
      </c>
      <c r="I293" s="677">
        <v>1109</v>
      </c>
    </row>
    <row r="294" spans="1:9" ht="15" customHeight="1" x14ac:dyDescent="0.25">
      <c r="A294" s="710"/>
      <c r="B294" s="679" t="s">
        <v>821</v>
      </c>
      <c r="C294" s="679" t="s">
        <v>822</v>
      </c>
      <c r="D294" s="679" t="s">
        <v>823</v>
      </c>
      <c r="E294" s="680">
        <v>1791</v>
      </c>
      <c r="F294" s="681">
        <v>547</v>
      </c>
      <c r="G294" s="681">
        <v>422</v>
      </c>
      <c r="H294" s="681">
        <v>483</v>
      </c>
      <c r="I294" s="682">
        <v>339</v>
      </c>
    </row>
    <row r="295" spans="1:9" ht="15" customHeight="1" x14ac:dyDescent="0.25">
      <c r="A295" s="710"/>
      <c r="B295" s="679" t="s">
        <v>821</v>
      </c>
      <c r="C295" s="679" t="s">
        <v>822</v>
      </c>
      <c r="D295" s="679" t="s">
        <v>824</v>
      </c>
      <c r="E295" s="680">
        <v>3372</v>
      </c>
      <c r="F295" s="681">
        <v>787</v>
      </c>
      <c r="G295" s="681">
        <v>987</v>
      </c>
      <c r="H295" s="681">
        <v>828</v>
      </c>
      <c r="I295" s="682">
        <v>770</v>
      </c>
    </row>
    <row r="296" spans="1:9" ht="15" customHeight="1" thickBot="1" x14ac:dyDescent="0.3">
      <c r="A296" s="711"/>
      <c r="B296" s="684" t="s">
        <v>821</v>
      </c>
      <c r="C296" s="684" t="s">
        <v>831</v>
      </c>
      <c r="D296" s="684" t="s">
        <v>633</v>
      </c>
      <c r="E296" s="685">
        <v>7000</v>
      </c>
      <c r="F296" s="686">
        <v>1653</v>
      </c>
      <c r="G296" s="686">
        <v>1832</v>
      </c>
      <c r="H296" s="686">
        <v>1814</v>
      </c>
      <c r="I296" s="687">
        <v>1701</v>
      </c>
    </row>
    <row r="297" spans="1:9" ht="15" customHeight="1" x14ac:dyDescent="0.25">
      <c r="A297" s="709" t="s">
        <v>850</v>
      </c>
      <c r="B297" s="674" t="s">
        <v>821</v>
      </c>
      <c r="C297" s="674" t="s">
        <v>831</v>
      </c>
      <c r="D297" s="679" t="s">
        <v>823</v>
      </c>
      <c r="E297" s="675">
        <v>2370</v>
      </c>
      <c r="F297" s="676">
        <v>601</v>
      </c>
      <c r="G297" s="676">
        <v>708</v>
      </c>
      <c r="H297" s="676">
        <v>671</v>
      </c>
      <c r="I297" s="677">
        <v>390</v>
      </c>
    </row>
    <row r="298" spans="1:9" ht="15" customHeight="1" x14ac:dyDescent="0.25">
      <c r="A298" s="710"/>
      <c r="B298" s="679" t="s">
        <v>821</v>
      </c>
      <c r="C298" s="679" t="s">
        <v>831</v>
      </c>
      <c r="D298" s="679" t="s">
        <v>824</v>
      </c>
      <c r="E298" s="680">
        <v>4630</v>
      </c>
      <c r="F298" s="681">
        <v>1052</v>
      </c>
      <c r="G298" s="681">
        <v>1124</v>
      </c>
      <c r="H298" s="681">
        <v>1143</v>
      </c>
      <c r="I298" s="682">
        <v>1311</v>
      </c>
    </row>
    <row r="299" spans="1:9" ht="15" customHeight="1" x14ac:dyDescent="0.25">
      <c r="A299" s="710"/>
      <c r="B299" s="679" t="s">
        <v>821</v>
      </c>
      <c r="C299" s="679" t="s">
        <v>826</v>
      </c>
      <c r="D299" s="679" t="s">
        <v>633</v>
      </c>
      <c r="E299" s="680">
        <v>65370</v>
      </c>
      <c r="F299" s="681">
        <v>15860</v>
      </c>
      <c r="G299" s="681">
        <v>17369</v>
      </c>
      <c r="H299" s="681">
        <v>15558</v>
      </c>
      <c r="I299" s="682">
        <v>16583</v>
      </c>
    </row>
    <row r="300" spans="1:9" ht="15" customHeight="1" x14ac:dyDescent="0.25">
      <c r="A300" s="710"/>
      <c r="B300" s="679" t="s">
        <v>821</v>
      </c>
      <c r="C300" s="679" t="s">
        <v>826</v>
      </c>
      <c r="D300" s="679" t="s">
        <v>823</v>
      </c>
      <c r="E300" s="680">
        <v>21634</v>
      </c>
      <c r="F300" s="681">
        <v>5125</v>
      </c>
      <c r="G300" s="681">
        <v>5660</v>
      </c>
      <c r="H300" s="681">
        <v>5213</v>
      </c>
      <c r="I300" s="682">
        <v>5636</v>
      </c>
    </row>
    <row r="301" spans="1:9" ht="15" customHeight="1" x14ac:dyDescent="0.25">
      <c r="A301" s="710"/>
      <c r="B301" s="679" t="s">
        <v>821</v>
      </c>
      <c r="C301" s="679" t="s">
        <v>826</v>
      </c>
      <c r="D301" s="679" t="s">
        <v>824</v>
      </c>
      <c r="E301" s="680">
        <v>43736</v>
      </c>
      <c r="F301" s="681">
        <v>10735</v>
      </c>
      <c r="G301" s="681">
        <v>11709</v>
      </c>
      <c r="H301" s="681">
        <v>10345</v>
      </c>
      <c r="I301" s="682">
        <v>10947</v>
      </c>
    </row>
    <row r="302" spans="1:9" ht="15" customHeight="1" x14ac:dyDescent="0.25">
      <c r="A302" s="710"/>
      <c r="B302" s="679" t="s">
        <v>821</v>
      </c>
      <c r="C302" s="679" t="s">
        <v>842</v>
      </c>
      <c r="D302" s="679" t="s">
        <v>633</v>
      </c>
      <c r="E302" s="680">
        <v>19056</v>
      </c>
      <c r="F302" s="681">
        <v>4814</v>
      </c>
      <c r="G302" s="681">
        <v>4242</v>
      </c>
      <c r="H302" s="681">
        <v>4244</v>
      </c>
      <c r="I302" s="682">
        <v>5756</v>
      </c>
    </row>
    <row r="303" spans="1:9" ht="15" customHeight="1" x14ac:dyDescent="0.25">
      <c r="A303" s="710"/>
      <c r="B303" s="679" t="s">
        <v>821</v>
      </c>
      <c r="C303" s="679" t="s">
        <v>842</v>
      </c>
      <c r="D303" s="679" t="s">
        <v>823</v>
      </c>
      <c r="E303" s="680">
        <v>6316</v>
      </c>
      <c r="F303" s="681">
        <v>1689</v>
      </c>
      <c r="G303" s="681">
        <v>1128</v>
      </c>
      <c r="H303" s="681">
        <v>1495</v>
      </c>
      <c r="I303" s="682">
        <v>2004</v>
      </c>
    </row>
    <row r="304" spans="1:9" ht="15" customHeight="1" x14ac:dyDescent="0.25">
      <c r="A304" s="710"/>
      <c r="B304" s="679" t="s">
        <v>821</v>
      </c>
      <c r="C304" s="679" t="s">
        <v>842</v>
      </c>
      <c r="D304" s="679" t="s">
        <v>824</v>
      </c>
      <c r="E304" s="680">
        <v>12740</v>
      </c>
      <c r="F304" s="681">
        <v>3125</v>
      </c>
      <c r="G304" s="681">
        <v>3114</v>
      </c>
      <c r="H304" s="681">
        <v>2749</v>
      </c>
      <c r="I304" s="682">
        <v>3752</v>
      </c>
    </row>
    <row r="305" spans="1:9" ht="15" customHeight="1" x14ac:dyDescent="0.25">
      <c r="A305" s="710"/>
      <c r="B305" s="679" t="s">
        <v>827</v>
      </c>
      <c r="C305" s="679"/>
      <c r="D305" s="679" t="s">
        <v>633</v>
      </c>
      <c r="E305" s="680">
        <v>665</v>
      </c>
      <c r="F305" s="681">
        <v>161</v>
      </c>
      <c r="G305" s="681">
        <v>197</v>
      </c>
      <c r="H305" s="681">
        <v>152</v>
      </c>
      <c r="I305" s="682">
        <v>155</v>
      </c>
    </row>
    <row r="306" spans="1:9" ht="15" customHeight="1" x14ac:dyDescent="0.25">
      <c r="A306" s="710"/>
      <c r="B306" s="679" t="s">
        <v>827</v>
      </c>
      <c r="C306" s="679"/>
      <c r="D306" s="679" t="s">
        <v>823</v>
      </c>
      <c r="E306" s="680">
        <v>201</v>
      </c>
      <c r="F306" s="681">
        <v>33</v>
      </c>
      <c r="G306" s="681">
        <v>64</v>
      </c>
      <c r="H306" s="681">
        <v>46</v>
      </c>
      <c r="I306" s="682">
        <v>58</v>
      </c>
    </row>
    <row r="307" spans="1:9" ht="15" customHeight="1" x14ac:dyDescent="0.25">
      <c r="A307" s="710"/>
      <c r="B307" s="679" t="s">
        <v>827</v>
      </c>
      <c r="C307" s="679"/>
      <c r="D307" s="679" t="s">
        <v>824</v>
      </c>
      <c r="E307" s="680">
        <v>464</v>
      </c>
      <c r="F307" s="681">
        <v>128</v>
      </c>
      <c r="G307" s="681">
        <v>133</v>
      </c>
      <c r="H307" s="681">
        <v>106</v>
      </c>
      <c r="I307" s="682">
        <v>97</v>
      </c>
    </row>
    <row r="308" spans="1:9" ht="15.75" customHeight="1" x14ac:dyDescent="0.25">
      <c r="A308" s="710"/>
      <c r="B308" s="679" t="s">
        <v>827</v>
      </c>
      <c r="C308" s="679" t="s">
        <v>831</v>
      </c>
      <c r="D308" s="679" t="s">
        <v>633</v>
      </c>
      <c r="E308" s="680">
        <v>30</v>
      </c>
      <c r="F308" s="681">
        <v>9</v>
      </c>
      <c r="G308" s="681">
        <v>8</v>
      </c>
      <c r="H308" s="681">
        <v>9</v>
      </c>
      <c r="I308" s="682">
        <v>4</v>
      </c>
    </row>
    <row r="309" spans="1:9" ht="15" customHeight="1" x14ac:dyDescent="0.25">
      <c r="A309" s="710"/>
      <c r="B309" s="679" t="s">
        <v>827</v>
      </c>
      <c r="C309" s="679" t="s">
        <v>831</v>
      </c>
      <c r="D309" s="679" t="s">
        <v>823</v>
      </c>
      <c r="E309" s="680">
        <v>11</v>
      </c>
      <c r="F309" s="681">
        <v>3</v>
      </c>
      <c r="G309" s="681">
        <v>3</v>
      </c>
      <c r="H309" s="681">
        <v>3</v>
      </c>
      <c r="I309" s="682">
        <v>2</v>
      </c>
    </row>
    <row r="310" spans="1:9" ht="15" customHeight="1" x14ac:dyDescent="0.25">
      <c r="A310" s="710"/>
      <c r="B310" s="679" t="s">
        <v>827</v>
      </c>
      <c r="C310" s="679" t="s">
        <v>831</v>
      </c>
      <c r="D310" s="679" t="s">
        <v>824</v>
      </c>
      <c r="E310" s="680">
        <v>19</v>
      </c>
      <c r="F310" s="681">
        <v>6</v>
      </c>
      <c r="G310" s="681">
        <v>5</v>
      </c>
      <c r="H310" s="681">
        <v>6</v>
      </c>
      <c r="I310" s="682">
        <v>2</v>
      </c>
    </row>
    <row r="311" spans="1:9" ht="15" customHeight="1" x14ac:dyDescent="0.25">
      <c r="A311" s="710"/>
      <c r="B311" s="679" t="s">
        <v>821</v>
      </c>
      <c r="C311" s="679" t="s">
        <v>829</v>
      </c>
      <c r="D311" s="679" t="s">
        <v>633</v>
      </c>
      <c r="E311" s="680">
        <v>26120</v>
      </c>
      <c r="F311" s="681">
        <v>6337</v>
      </c>
      <c r="G311" s="681">
        <v>7119</v>
      </c>
      <c r="H311" s="681">
        <v>6288</v>
      </c>
      <c r="I311" s="682">
        <v>6376</v>
      </c>
    </row>
    <row r="312" spans="1:9" ht="15" customHeight="1" x14ac:dyDescent="0.25">
      <c r="A312" s="710"/>
      <c r="B312" s="679" t="s">
        <v>821</v>
      </c>
      <c r="C312" s="679" t="s">
        <v>829</v>
      </c>
      <c r="D312" s="679" t="s">
        <v>823</v>
      </c>
      <c r="E312" s="680">
        <v>8165</v>
      </c>
      <c r="F312" s="681">
        <v>691</v>
      </c>
      <c r="G312" s="681">
        <v>2224</v>
      </c>
      <c r="H312" s="681">
        <v>2273</v>
      </c>
      <c r="I312" s="682">
        <v>2977</v>
      </c>
    </row>
    <row r="313" spans="1:9" ht="15.75" customHeight="1" thickBot="1" x14ac:dyDescent="0.3">
      <c r="A313" s="711"/>
      <c r="B313" s="684" t="s">
        <v>821</v>
      </c>
      <c r="C313" s="684" t="s">
        <v>829</v>
      </c>
      <c r="D313" s="684" t="s">
        <v>824</v>
      </c>
      <c r="E313" s="685">
        <v>17955</v>
      </c>
      <c r="F313" s="686">
        <v>5646</v>
      </c>
      <c r="G313" s="686">
        <v>4895</v>
      </c>
      <c r="H313" s="686">
        <v>4015</v>
      </c>
      <c r="I313" s="687">
        <v>3399</v>
      </c>
    </row>
    <row r="314" spans="1:9" ht="15" customHeight="1" x14ac:dyDescent="0.25">
      <c r="A314" s="695" t="s">
        <v>851</v>
      </c>
      <c r="B314" s="705" t="s">
        <v>821</v>
      </c>
      <c r="C314" s="705" t="s">
        <v>822</v>
      </c>
      <c r="D314" s="705" t="s">
        <v>633</v>
      </c>
      <c r="E314" s="706">
        <v>820</v>
      </c>
      <c r="F314" s="707">
        <v>820</v>
      </c>
      <c r="G314" s="707">
        <v>0</v>
      </c>
      <c r="H314" s="707">
        <v>0</v>
      </c>
      <c r="I314" s="708">
        <v>0</v>
      </c>
    </row>
    <row r="315" spans="1:9" ht="15" customHeight="1" x14ac:dyDescent="0.25">
      <c r="A315" s="695"/>
      <c r="B315" s="679" t="s">
        <v>821</v>
      </c>
      <c r="C315" s="679" t="s">
        <v>822</v>
      </c>
      <c r="D315" s="679" t="s">
        <v>823</v>
      </c>
      <c r="E315" s="680">
        <v>136</v>
      </c>
      <c r="F315" s="681">
        <v>136</v>
      </c>
      <c r="G315" s="681">
        <v>0</v>
      </c>
      <c r="H315" s="681">
        <v>0</v>
      </c>
      <c r="I315" s="682">
        <v>0</v>
      </c>
    </row>
    <row r="316" spans="1:9" ht="15" customHeight="1" x14ac:dyDescent="0.25">
      <c r="A316" s="695"/>
      <c r="B316" s="679" t="s">
        <v>821</v>
      </c>
      <c r="C316" s="679" t="s">
        <v>822</v>
      </c>
      <c r="D316" s="679" t="s">
        <v>824</v>
      </c>
      <c r="E316" s="680">
        <v>684</v>
      </c>
      <c r="F316" s="681">
        <v>684</v>
      </c>
      <c r="G316" s="681">
        <v>0</v>
      </c>
      <c r="H316" s="681">
        <v>0</v>
      </c>
      <c r="I316" s="682">
        <v>0</v>
      </c>
    </row>
    <row r="317" spans="1:9" ht="15" customHeight="1" x14ac:dyDescent="0.25">
      <c r="A317" s="695"/>
      <c r="B317" s="679" t="s">
        <v>821</v>
      </c>
      <c r="C317" s="679" t="s">
        <v>831</v>
      </c>
      <c r="D317" s="679" t="s">
        <v>633</v>
      </c>
      <c r="E317" s="680">
        <v>112</v>
      </c>
      <c r="F317" s="681">
        <v>112</v>
      </c>
      <c r="G317" s="681">
        <v>0</v>
      </c>
      <c r="H317" s="681">
        <v>0</v>
      </c>
      <c r="I317" s="682">
        <v>0</v>
      </c>
    </row>
    <row r="318" spans="1:9" ht="15" customHeight="1" x14ac:dyDescent="0.25">
      <c r="A318" s="695"/>
      <c r="B318" s="679" t="s">
        <v>821</v>
      </c>
      <c r="C318" s="679" t="s">
        <v>831</v>
      </c>
      <c r="D318" s="679" t="s">
        <v>823</v>
      </c>
      <c r="E318" s="680">
        <v>37</v>
      </c>
      <c r="F318" s="681">
        <v>37</v>
      </c>
      <c r="G318" s="681">
        <v>0</v>
      </c>
      <c r="H318" s="681">
        <v>0</v>
      </c>
      <c r="I318" s="682">
        <v>0</v>
      </c>
    </row>
    <row r="319" spans="1:9" ht="15" customHeight="1" x14ac:dyDescent="0.25">
      <c r="A319" s="695"/>
      <c r="B319" s="679" t="s">
        <v>821</v>
      </c>
      <c r="C319" s="679" t="s">
        <v>831</v>
      </c>
      <c r="D319" s="679" t="s">
        <v>824</v>
      </c>
      <c r="E319" s="680">
        <v>75</v>
      </c>
      <c r="F319" s="681">
        <v>75</v>
      </c>
      <c r="G319" s="681">
        <v>0</v>
      </c>
      <c r="H319" s="681">
        <v>0</v>
      </c>
      <c r="I319" s="682">
        <v>0</v>
      </c>
    </row>
    <row r="320" spans="1:9" ht="15" customHeight="1" x14ac:dyDescent="0.25">
      <c r="A320" s="695"/>
      <c r="B320" s="679" t="s">
        <v>821</v>
      </c>
      <c r="C320" s="679" t="s">
        <v>826</v>
      </c>
      <c r="D320" s="679" t="s">
        <v>633</v>
      </c>
      <c r="E320" s="680">
        <v>1358</v>
      </c>
      <c r="F320" s="681">
        <v>1358</v>
      </c>
      <c r="G320" s="681">
        <v>0</v>
      </c>
      <c r="H320" s="681">
        <v>0</v>
      </c>
      <c r="I320" s="682">
        <v>0</v>
      </c>
    </row>
    <row r="321" spans="1:9" ht="15" customHeight="1" x14ac:dyDescent="0.25">
      <c r="A321" s="695"/>
      <c r="B321" s="679" t="s">
        <v>821</v>
      </c>
      <c r="C321" s="679" t="s">
        <v>826</v>
      </c>
      <c r="D321" s="679" t="s">
        <v>823</v>
      </c>
      <c r="E321" s="680">
        <v>521</v>
      </c>
      <c r="F321" s="681">
        <v>521</v>
      </c>
      <c r="G321" s="681">
        <v>0</v>
      </c>
      <c r="H321" s="681">
        <v>0</v>
      </c>
      <c r="I321" s="682">
        <v>0</v>
      </c>
    </row>
    <row r="322" spans="1:9" ht="15" customHeight="1" x14ac:dyDescent="0.25">
      <c r="A322" s="695"/>
      <c r="B322" s="679" t="s">
        <v>821</v>
      </c>
      <c r="C322" s="679" t="s">
        <v>826</v>
      </c>
      <c r="D322" s="679" t="s">
        <v>824</v>
      </c>
      <c r="E322" s="680">
        <v>837</v>
      </c>
      <c r="F322" s="681">
        <v>837</v>
      </c>
      <c r="G322" s="681">
        <v>0</v>
      </c>
      <c r="H322" s="681">
        <v>0</v>
      </c>
      <c r="I322" s="682">
        <v>0</v>
      </c>
    </row>
    <row r="323" spans="1:9" ht="15" customHeight="1" x14ac:dyDescent="0.25">
      <c r="A323" s="695"/>
      <c r="B323" s="679" t="s">
        <v>821</v>
      </c>
      <c r="C323" s="679" t="s">
        <v>842</v>
      </c>
      <c r="D323" s="679" t="s">
        <v>633</v>
      </c>
      <c r="E323" s="680">
        <v>450</v>
      </c>
      <c r="F323" s="681">
        <v>450</v>
      </c>
      <c r="G323" s="681">
        <v>0</v>
      </c>
      <c r="H323" s="681">
        <v>0</v>
      </c>
      <c r="I323" s="682">
        <v>0</v>
      </c>
    </row>
    <row r="324" spans="1:9" ht="15" customHeight="1" x14ac:dyDescent="0.25">
      <c r="A324" s="695"/>
      <c r="B324" s="679" t="s">
        <v>821</v>
      </c>
      <c r="C324" s="679" t="s">
        <v>842</v>
      </c>
      <c r="D324" s="679" t="s">
        <v>823</v>
      </c>
      <c r="E324" s="680">
        <v>215</v>
      </c>
      <c r="F324" s="681">
        <v>215</v>
      </c>
      <c r="G324" s="681">
        <v>0</v>
      </c>
      <c r="H324" s="681">
        <v>0</v>
      </c>
      <c r="I324" s="682">
        <v>0</v>
      </c>
    </row>
    <row r="325" spans="1:9" ht="15" customHeight="1" x14ac:dyDescent="0.25">
      <c r="A325" s="695"/>
      <c r="B325" s="679" t="s">
        <v>821</v>
      </c>
      <c r="C325" s="679" t="s">
        <v>842</v>
      </c>
      <c r="D325" s="679" t="s">
        <v>824</v>
      </c>
      <c r="E325" s="680">
        <v>235</v>
      </c>
      <c r="F325" s="681">
        <v>235</v>
      </c>
      <c r="G325" s="681">
        <v>0</v>
      </c>
      <c r="H325" s="681">
        <v>0</v>
      </c>
      <c r="I325" s="682">
        <v>0</v>
      </c>
    </row>
    <row r="326" spans="1:9" ht="15" customHeight="1" x14ac:dyDescent="0.25">
      <c r="A326" s="695"/>
      <c r="B326" s="679" t="s">
        <v>827</v>
      </c>
      <c r="C326" s="679"/>
      <c r="D326" s="679" t="s">
        <v>633</v>
      </c>
      <c r="E326" s="680">
        <v>22</v>
      </c>
      <c r="F326" s="681">
        <v>22</v>
      </c>
      <c r="G326" s="681">
        <v>0</v>
      </c>
      <c r="H326" s="681">
        <v>0</v>
      </c>
      <c r="I326" s="682">
        <v>0</v>
      </c>
    </row>
    <row r="327" spans="1:9" ht="15" customHeight="1" x14ac:dyDescent="0.25">
      <c r="A327" s="695"/>
      <c r="B327" s="679" t="s">
        <v>827</v>
      </c>
      <c r="C327" s="679"/>
      <c r="D327" s="679" t="s">
        <v>823</v>
      </c>
      <c r="E327" s="680">
        <v>5</v>
      </c>
      <c r="F327" s="681">
        <v>5</v>
      </c>
      <c r="G327" s="681">
        <v>0</v>
      </c>
      <c r="H327" s="681">
        <v>0</v>
      </c>
      <c r="I327" s="682">
        <v>0</v>
      </c>
    </row>
    <row r="328" spans="1:9" ht="15" customHeight="1" thickBot="1" x14ac:dyDescent="0.3">
      <c r="A328" s="696"/>
      <c r="B328" s="679" t="s">
        <v>827</v>
      </c>
      <c r="C328" s="679"/>
      <c r="D328" s="679" t="s">
        <v>824</v>
      </c>
      <c r="E328" s="680">
        <v>17</v>
      </c>
      <c r="F328" s="681">
        <v>17</v>
      </c>
      <c r="G328" s="681">
        <v>0</v>
      </c>
      <c r="H328" s="681">
        <v>0</v>
      </c>
      <c r="I328" s="682">
        <v>0</v>
      </c>
    </row>
    <row r="329" spans="1:9" ht="15" customHeight="1" x14ac:dyDescent="0.25">
      <c r="A329" s="691" t="s">
        <v>852</v>
      </c>
      <c r="B329" s="674" t="s">
        <v>821</v>
      </c>
      <c r="C329" s="674" t="s">
        <v>822</v>
      </c>
      <c r="D329" s="674" t="s">
        <v>633</v>
      </c>
      <c r="E329" s="675">
        <v>1496</v>
      </c>
      <c r="F329" s="676">
        <v>1496</v>
      </c>
      <c r="G329" s="676">
        <v>0</v>
      </c>
      <c r="H329" s="676">
        <v>0</v>
      </c>
      <c r="I329" s="677">
        <v>0</v>
      </c>
    </row>
    <row r="330" spans="1:9" ht="15" customHeight="1" x14ac:dyDescent="0.25">
      <c r="A330" s="692"/>
      <c r="B330" s="679" t="s">
        <v>821</v>
      </c>
      <c r="C330" s="679" t="s">
        <v>822</v>
      </c>
      <c r="D330" s="679" t="s">
        <v>823</v>
      </c>
      <c r="E330" s="680">
        <v>281</v>
      </c>
      <c r="F330" s="681">
        <v>281</v>
      </c>
      <c r="G330" s="681">
        <v>0</v>
      </c>
      <c r="H330" s="681">
        <v>0</v>
      </c>
      <c r="I330" s="682">
        <v>0</v>
      </c>
    </row>
    <row r="331" spans="1:9" ht="15.75" customHeight="1" x14ac:dyDescent="0.25">
      <c r="A331" s="692"/>
      <c r="B331" s="679" t="s">
        <v>821</v>
      </c>
      <c r="C331" s="679" t="s">
        <v>822</v>
      </c>
      <c r="D331" s="679" t="s">
        <v>824</v>
      </c>
      <c r="E331" s="680">
        <v>1215</v>
      </c>
      <c r="F331" s="681">
        <v>1215</v>
      </c>
      <c r="G331" s="681">
        <v>0</v>
      </c>
      <c r="H331" s="681">
        <v>0</v>
      </c>
      <c r="I331" s="682">
        <v>0</v>
      </c>
    </row>
    <row r="332" spans="1:9" x14ac:dyDescent="0.25">
      <c r="A332" s="692"/>
      <c r="B332" s="679" t="s">
        <v>821</v>
      </c>
      <c r="C332" s="679" t="s">
        <v>831</v>
      </c>
      <c r="D332" s="679" t="s">
        <v>633</v>
      </c>
      <c r="E332" s="680">
        <v>3091</v>
      </c>
      <c r="F332" s="681">
        <v>3091</v>
      </c>
      <c r="G332" s="681">
        <v>0</v>
      </c>
      <c r="H332" s="681">
        <v>0</v>
      </c>
      <c r="I332" s="682">
        <v>0</v>
      </c>
    </row>
    <row r="333" spans="1:9" x14ac:dyDescent="0.25">
      <c r="A333" s="692"/>
      <c r="B333" s="679" t="s">
        <v>821</v>
      </c>
      <c r="C333" s="679" t="s">
        <v>831</v>
      </c>
      <c r="D333" s="679" t="s">
        <v>823</v>
      </c>
      <c r="E333" s="680">
        <v>1473</v>
      </c>
      <c r="F333" s="681">
        <v>1473</v>
      </c>
      <c r="G333" s="681">
        <v>0</v>
      </c>
      <c r="H333" s="681">
        <v>0</v>
      </c>
      <c r="I333" s="682">
        <v>0</v>
      </c>
    </row>
    <row r="334" spans="1:9" x14ac:dyDescent="0.25">
      <c r="A334" s="692"/>
      <c r="B334" s="679" t="s">
        <v>821</v>
      </c>
      <c r="C334" s="679" t="s">
        <v>831</v>
      </c>
      <c r="D334" s="679" t="s">
        <v>824</v>
      </c>
      <c r="E334" s="680">
        <v>1618</v>
      </c>
      <c r="F334" s="681">
        <v>1618</v>
      </c>
      <c r="G334" s="681">
        <v>0</v>
      </c>
      <c r="H334" s="681">
        <v>0</v>
      </c>
      <c r="I334" s="682">
        <v>0</v>
      </c>
    </row>
    <row r="335" spans="1:9" x14ac:dyDescent="0.25">
      <c r="A335" s="692"/>
      <c r="B335" s="679" t="s">
        <v>821</v>
      </c>
      <c r="C335" s="679" t="s">
        <v>826</v>
      </c>
      <c r="D335" s="679" t="s">
        <v>633</v>
      </c>
      <c r="E335" s="680">
        <v>2293</v>
      </c>
      <c r="F335" s="681">
        <v>2293</v>
      </c>
      <c r="G335" s="681">
        <v>0</v>
      </c>
      <c r="H335" s="681">
        <v>0</v>
      </c>
      <c r="I335" s="682">
        <v>0</v>
      </c>
    </row>
    <row r="336" spans="1:9" x14ac:dyDescent="0.25">
      <c r="A336" s="692"/>
      <c r="B336" s="679" t="s">
        <v>821</v>
      </c>
      <c r="C336" s="679" t="s">
        <v>826</v>
      </c>
      <c r="D336" s="679" t="s">
        <v>823</v>
      </c>
      <c r="E336" s="680">
        <v>797</v>
      </c>
      <c r="F336" s="681">
        <v>797</v>
      </c>
      <c r="G336" s="681">
        <v>0</v>
      </c>
      <c r="H336" s="681">
        <v>0</v>
      </c>
      <c r="I336" s="682">
        <v>0</v>
      </c>
    </row>
    <row r="337" spans="1:9" x14ac:dyDescent="0.25">
      <c r="A337" s="692"/>
      <c r="B337" s="679" t="s">
        <v>821</v>
      </c>
      <c r="C337" s="679" t="s">
        <v>826</v>
      </c>
      <c r="D337" s="679" t="s">
        <v>824</v>
      </c>
      <c r="E337" s="680">
        <v>1496</v>
      </c>
      <c r="F337" s="681">
        <v>1496</v>
      </c>
      <c r="G337" s="681">
        <v>0</v>
      </c>
      <c r="H337" s="681">
        <v>0</v>
      </c>
      <c r="I337" s="682">
        <v>0</v>
      </c>
    </row>
    <row r="338" spans="1:9" x14ac:dyDescent="0.25">
      <c r="A338" s="692"/>
      <c r="B338" s="679" t="s">
        <v>821</v>
      </c>
      <c r="C338" s="679" t="s">
        <v>842</v>
      </c>
      <c r="D338" s="679" t="s">
        <v>633</v>
      </c>
      <c r="E338" s="680">
        <v>494</v>
      </c>
      <c r="F338" s="681">
        <v>494</v>
      </c>
      <c r="G338" s="681">
        <v>0</v>
      </c>
      <c r="H338" s="681">
        <v>0</v>
      </c>
      <c r="I338" s="682">
        <v>0</v>
      </c>
    </row>
    <row r="339" spans="1:9" x14ac:dyDescent="0.25">
      <c r="A339" s="692"/>
      <c r="B339" s="679" t="s">
        <v>821</v>
      </c>
      <c r="C339" s="679" t="s">
        <v>842</v>
      </c>
      <c r="D339" s="679" t="s">
        <v>823</v>
      </c>
      <c r="E339" s="680">
        <v>427</v>
      </c>
      <c r="F339" s="681">
        <v>427</v>
      </c>
      <c r="G339" s="681">
        <v>0</v>
      </c>
      <c r="H339" s="681">
        <v>0</v>
      </c>
      <c r="I339" s="682">
        <v>0</v>
      </c>
    </row>
    <row r="340" spans="1:9" x14ac:dyDescent="0.25">
      <c r="A340" s="692"/>
      <c r="B340" s="679" t="s">
        <v>821</v>
      </c>
      <c r="C340" s="679" t="s">
        <v>842</v>
      </c>
      <c r="D340" s="679" t="s">
        <v>824</v>
      </c>
      <c r="E340" s="680">
        <v>67</v>
      </c>
      <c r="F340" s="681">
        <v>67</v>
      </c>
      <c r="G340" s="681">
        <v>0</v>
      </c>
      <c r="H340" s="681">
        <v>0</v>
      </c>
      <c r="I340" s="682">
        <v>0</v>
      </c>
    </row>
    <row r="341" spans="1:9" x14ac:dyDescent="0.25">
      <c r="A341" s="692"/>
      <c r="B341" s="679" t="s">
        <v>827</v>
      </c>
      <c r="C341" s="679"/>
      <c r="D341" s="679" t="s">
        <v>633</v>
      </c>
      <c r="E341" s="680">
        <v>128</v>
      </c>
      <c r="F341" s="681">
        <v>128</v>
      </c>
      <c r="G341" s="681">
        <v>0</v>
      </c>
      <c r="H341" s="681">
        <v>0</v>
      </c>
      <c r="I341" s="682">
        <v>0</v>
      </c>
    </row>
    <row r="342" spans="1:9" x14ac:dyDescent="0.25">
      <c r="A342" s="692"/>
      <c r="B342" s="679" t="s">
        <v>827</v>
      </c>
      <c r="C342" s="679"/>
      <c r="D342" s="679" t="s">
        <v>823</v>
      </c>
      <c r="E342" s="680">
        <v>58</v>
      </c>
      <c r="F342" s="681">
        <v>58</v>
      </c>
      <c r="G342" s="681">
        <v>0</v>
      </c>
      <c r="H342" s="681">
        <v>0</v>
      </c>
      <c r="I342" s="682">
        <v>0</v>
      </c>
    </row>
    <row r="343" spans="1:9" x14ac:dyDescent="0.25">
      <c r="A343" s="692"/>
      <c r="B343" s="679" t="s">
        <v>827</v>
      </c>
      <c r="C343" s="679"/>
      <c r="D343" s="679" t="s">
        <v>824</v>
      </c>
      <c r="E343" s="680">
        <v>70</v>
      </c>
      <c r="F343" s="681">
        <v>70</v>
      </c>
      <c r="G343" s="681">
        <v>0</v>
      </c>
      <c r="H343" s="681">
        <v>0</v>
      </c>
      <c r="I343" s="682">
        <v>0</v>
      </c>
    </row>
    <row r="344" spans="1:9" x14ac:dyDescent="0.25">
      <c r="A344" s="692"/>
      <c r="B344" s="679" t="s">
        <v>821</v>
      </c>
      <c r="C344" s="679" t="s">
        <v>829</v>
      </c>
      <c r="D344" s="679" t="s">
        <v>633</v>
      </c>
      <c r="E344" s="680">
        <v>959</v>
      </c>
      <c r="F344" s="681">
        <v>959</v>
      </c>
      <c r="G344" s="681">
        <v>0</v>
      </c>
      <c r="H344" s="681">
        <v>0</v>
      </c>
      <c r="I344" s="682">
        <v>0</v>
      </c>
    </row>
    <row r="345" spans="1:9" x14ac:dyDescent="0.25">
      <c r="A345" s="692"/>
      <c r="B345" s="679" t="s">
        <v>821</v>
      </c>
      <c r="C345" s="679" t="s">
        <v>829</v>
      </c>
      <c r="D345" s="679" t="s">
        <v>823</v>
      </c>
      <c r="E345" s="680">
        <v>377</v>
      </c>
      <c r="F345" s="681">
        <v>377</v>
      </c>
      <c r="G345" s="681">
        <v>0</v>
      </c>
      <c r="H345" s="681">
        <v>0</v>
      </c>
      <c r="I345" s="682">
        <v>0</v>
      </c>
    </row>
    <row r="346" spans="1:9" ht="15.75" thickBot="1" x14ac:dyDescent="0.3">
      <c r="A346" s="693"/>
      <c r="B346" s="684" t="s">
        <v>821</v>
      </c>
      <c r="C346" s="684" t="s">
        <v>829</v>
      </c>
      <c r="D346" s="684" t="s">
        <v>824</v>
      </c>
      <c r="E346" s="685">
        <v>582</v>
      </c>
      <c r="F346" s="686">
        <v>582</v>
      </c>
      <c r="G346" s="686">
        <v>0</v>
      </c>
      <c r="H346" s="686">
        <v>0</v>
      </c>
      <c r="I346" s="687">
        <v>0</v>
      </c>
    </row>
    <row r="347" spans="1:9" x14ac:dyDescent="0.25">
      <c r="A347" s="691" t="s">
        <v>853</v>
      </c>
      <c r="B347" s="674" t="s">
        <v>821</v>
      </c>
      <c r="C347" s="674" t="s">
        <v>822</v>
      </c>
      <c r="D347" s="674" t="s">
        <v>633</v>
      </c>
      <c r="E347" s="675">
        <v>6623</v>
      </c>
      <c r="F347" s="676">
        <v>1675</v>
      </c>
      <c r="G347" s="676">
        <v>1652</v>
      </c>
      <c r="H347" s="676">
        <v>1649</v>
      </c>
      <c r="I347" s="677">
        <v>1647</v>
      </c>
    </row>
    <row r="348" spans="1:9" x14ac:dyDescent="0.25">
      <c r="A348" s="692"/>
      <c r="B348" s="679" t="s">
        <v>821</v>
      </c>
      <c r="C348" s="679" t="s">
        <v>822</v>
      </c>
      <c r="D348" s="679" t="s">
        <v>823</v>
      </c>
      <c r="E348" s="680">
        <v>1375</v>
      </c>
      <c r="F348" s="681">
        <v>349</v>
      </c>
      <c r="G348" s="681">
        <v>217</v>
      </c>
      <c r="H348" s="681">
        <v>378</v>
      </c>
      <c r="I348" s="682">
        <v>431</v>
      </c>
    </row>
    <row r="349" spans="1:9" x14ac:dyDescent="0.25">
      <c r="A349" s="692"/>
      <c r="B349" s="679" t="s">
        <v>821</v>
      </c>
      <c r="C349" s="679" t="s">
        <v>822</v>
      </c>
      <c r="D349" s="679" t="s">
        <v>824</v>
      </c>
      <c r="E349" s="680">
        <v>5248</v>
      </c>
      <c r="F349" s="681">
        <v>1326</v>
      </c>
      <c r="G349" s="681">
        <v>1435</v>
      </c>
      <c r="H349" s="681">
        <v>1271</v>
      </c>
      <c r="I349" s="682">
        <v>1216</v>
      </c>
    </row>
    <row r="350" spans="1:9" x14ac:dyDescent="0.25">
      <c r="A350" s="692"/>
      <c r="B350" s="679" t="s">
        <v>821</v>
      </c>
      <c r="C350" s="679" t="s">
        <v>831</v>
      </c>
      <c r="D350" s="679" t="s">
        <v>633</v>
      </c>
      <c r="E350" s="680">
        <v>9880</v>
      </c>
      <c r="F350" s="681">
        <v>2390</v>
      </c>
      <c r="G350" s="681">
        <v>2500</v>
      </c>
      <c r="H350" s="681">
        <v>2050</v>
      </c>
      <c r="I350" s="682">
        <v>2940</v>
      </c>
    </row>
    <row r="351" spans="1:9" x14ac:dyDescent="0.25">
      <c r="A351" s="692"/>
      <c r="B351" s="679" t="s">
        <v>821</v>
      </c>
      <c r="C351" s="679" t="s">
        <v>831</v>
      </c>
      <c r="D351" s="679" t="s">
        <v>823</v>
      </c>
      <c r="E351" s="680">
        <v>1729</v>
      </c>
      <c r="F351" s="681">
        <v>511</v>
      </c>
      <c r="G351" s="681">
        <v>611</v>
      </c>
      <c r="H351" s="681">
        <v>461</v>
      </c>
      <c r="I351" s="682">
        <v>146</v>
      </c>
    </row>
    <row r="352" spans="1:9" x14ac:dyDescent="0.25">
      <c r="A352" s="692"/>
      <c r="B352" s="679" t="s">
        <v>821</v>
      </c>
      <c r="C352" s="679" t="s">
        <v>831</v>
      </c>
      <c r="D352" s="679" t="s">
        <v>824</v>
      </c>
      <c r="E352" s="680">
        <v>8151</v>
      </c>
      <c r="F352" s="681">
        <v>1879</v>
      </c>
      <c r="G352" s="681">
        <v>1889</v>
      </c>
      <c r="H352" s="681">
        <v>1589</v>
      </c>
      <c r="I352" s="682">
        <v>2794</v>
      </c>
    </row>
    <row r="353" spans="1:9" x14ac:dyDescent="0.25">
      <c r="A353" s="692"/>
      <c r="B353" s="679" t="s">
        <v>821</v>
      </c>
      <c r="C353" s="679" t="s">
        <v>826</v>
      </c>
      <c r="D353" s="679" t="s">
        <v>633</v>
      </c>
      <c r="E353" s="680">
        <v>101194</v>
      </c>
      <c r="F353" s="681">
        <v>23287</v>
      </c>
      <c r="G353" s="681">
        <v>25514</v>
      </c>
      <c r="H353" s="681">
        <v>25184</v>
      </c>
      <c r="I353" s="682">
        <v>27209</v>
      </c>
    </row>
    <row r="354" spans="1:9" x14ac:dyDescent="0.25">
      <c r="A354" s="692"/>
      <c r="B354" s="679" t="s">
        <v>821</v>
      </c>
      <c r="C354" s="679" t="s">
        <v>826</v>
      </c>
      <c r="D354" s="679" t="s">
        <v>823</v>
      </c>
      <c r="E354" s="680">
        <v>22126</v>
      </c>
      <c r="F354" s="681">
        <v>4860</v>
      </c>
      <c r="G354" s="681">
        <v>5584</v>
      </c>
      <c r="H354" s="681">
        <v>5633</v>
      </c>
      <c r="I354" s="682">
        <v>6049</v>
      </c>
    </row>
    <row r="355" spans="1:9" x14ac:dyDescent="0.25">
      <c r="A355" s="692"/>
      <c r="B355" s="679" t="s">
        <v>821</v>
      </c>
      <c r="C355" s="679" t="s">
        <v>826</v>
      </c>
      <c r="D355" s="679" t="s">
        <v>824</v>
      </c>
      <c r="E355" s="680">
        <v>79068</v>
      </c>
      <c r="F355" s="681">
        <v>18427</v>
      </c>
      <c r="G355" s="681">
        <v>19930</v>
      </c>
      <c r="H355" s="681">
        <v>19551</v>
      </c>
      <c r="I355" s="682">
        <v>21160</v>
      </c>
    </row>
    <row r="356" spans="1:9" x14ac:dyDescent="0.25">
      <c r="A356" s="692"/>
      <c r="B356" s="679" t="s">
        <v>821</v>
      </c>
      <c r="C356" s="679" t="s">
        <v>842</v>
      </c>
      <c r="D356" s="679" t="s">
        <v>633</v>
      </c>
      <c r="E356" s="680">
        <v>24204</v>
      </c>
      <c r="F356" s="681">
        <v>6054</v>
      </c>
      <c r="G356" s="681">
        <v>6054</v>
      </c>
      <c r="H356" s="681">
        <v>6048</v>
      </c>
      <c r="I356" s="682">
        <v>6048</v>
      </c>
    </row>
    <row r="357" spans="1:9" x14ac:dyDescent="0.25">
      <c r="A357" s="692"/>
      <c r="B357" s="679" t="s">
        <v>821</v>
      </c>
      <c r="C357" s="679" t="s">
        <v>842</v>
      </c>
      <c r="D357" s="679" t="s">
        <v>823</v>
      </c>
      <c r="E357" s="680">
        <v>4529</v>
      </c>
      <c r="F357" s="681">
        <v>841</v>
      </c>
      <c r="G357" s="681">
        <v>983</v>
      </c>
      <c r="H357" s="681">
        <v>1338</v>
      </c>
      <c r="I357" s="682">
        <v>1367</v>
      </c>
    </row>
    <row r="358" spans="1:9" x14ac:dyDescent="0.25">
      <c r="A358" s="692"/>
      <c r="B358" s="679" t="s">
        <v>821</v>
      </c>
      <c r="C358" s="679" t="s">
        <v>842</v>
      </c>
      <c r="D358" s="679" t="s">
        <v>824</v>
      </c>
      <c r="E358" s="680">
        <v>19675</v>
      </c>
      <c r="F358" s="681">
        <v>5213</v>
      </c>
      <c r="G358" s="681">
        <v>5071</v>
      </c>
      <c r="H358" s="681">
        <v>4710</v>
      </c>
      <c r="I358" s="682">
        <v>4681</v>
      </c>
    </row>
    <row r="359" spans="1:9" x14ac:dyDescent="0.25">
      <c r="A359" s="692"/>
      <c r="B359" s="679" t="s">
        <v>827</v>
      </c>
      <c r="C359" s="679"/>
      <c r="D359" s="679" t="s">
        <v>633</v>
      </c>
      <c r="E359" s="680">
        <v>1542</v>
      </c>
      <c r="F359" s="681">
        <v>370</v>
      </c>
      <c r="G359" s="681">
        <v>360</v>
      </c>
      <c r="H359" s="681">
        <v>370</v>
      </c>
      <c r="I359" s="682">
        <v>442</v>
      </c>
    </row>
    <row r="360" spans="1:9" x14ac:dyDescent="0.25">
      <c r="A360" s="692"/>
      <c r="B360" s="679" t="s">
        <v>827</v>
      </c>
      <c r="C360" s="679"/>
      <c r="D360" s="679" t="s">
        <v>823</v>
      </c>
      <c r="E360" s="680">
        <v>354</v>
      </c>
      <c r="F360" s="681">
        <v>73</v>
      </c>
      <c r="G360" s="681">
        <v>85</v>
      </c>
      <c r="H360" s="681">
        <v>100</v>
      </c>
      <c r="I360" s="682">
        <v>96</v>
      </c>
    </row>
    <row r="361" spans="1:9" x14ac:dyDescent="0.25">
      <c r="A361" s="692"/>
      <c r="B361" s="679" t="s">
        <v>827</v>
      </c>
      <c r="C361" s="679"/>
      <c r="D361" s="679" t="s">
        <v>824</v>
      </c>
      <c r="E361" s="680">
        <v>1188</v>
      </c>
      <c r="F361" s="681">
        <v>297</v>
      </c>
      <c r="G361" s="681">
        <v>275</v>
      </c>
      <c r="H361" s="681">
        <v>270</v>
      </c>
      <c r="I361" s="682">
        <v>346</v>
      </c>
    </row>
    <row r="362" spans="1:9" x14ac:dyDescent="0.25">
      <c r="A362" s="692"/>
      <c r="B362" s="679" t="s">
        <v>827</v>
      </c>
      <c r="C362" s="679" t="s">
        <v>831</v>
      </c>
      <c r="D362" s="679" t="s">
        <v>633</v>
      </c>
      <c r="E362" s="680">
        <v>60</v>
      </c>
      <c r="F362" s="681">
        <v>15</v>
      </c>
      <c r="G362" s="681">
        <v>15</v>
      </c>
      <c r="H362" s="681">
        <v>15</v>
      </c>
      <c r="I362" s="682">
        <v>15</v>
      </c>
    </row>
    <row r="363" spans="1:9" x14ac:dyDescent="0.25">
      <c r="A363" s="692"/>
      <c r="B363" s="679" t="s">
        <v>827</v>
      </c>
      <c r="C363" s="679" t="s">
        <v>831</v>
      </c>
      <c r="D363" s="679" t="s">
        <v>823</v>
      </c>
      <c r="E363" s="680">
        <v>10</v>
      </c>
      <c r="F363" s="681">
        <v>0</v>
      </c>
      <c r="G363" s="681">
        <v>4</v>
      </c>
      <c r="H363" s="681">
        <v>3</v>
      </c>
      <c r="I363" s="682">
        <v>3</v>
      </c>
    </row>
    <row r="364" spans="1:9" x14ac:dyDescent="0.25">
      <c r="A364" s="692"/>
      <c r="B364" s="679" t="s">
        <v>827</v>
      </c>
      <c r="C364" s="679" t="s">
        <v>831</v>
      </c>
      <c r="D364" s="679" t="s">
        <v>824</v>
      </c>
      <c r="E364" s="680">
        <v>50</v>
      </c>
      <c r="F364" s="681">
        <v>15</v>
      </c>
      <c r="G364" s="681">
        <v>11</v>
      </c>
      <c r="H364" s="681">
        <v>12</v>
      </c>
      <c r="I364" s="682">
        <v>12</v>
      </c>
    </row>
    <row r="365" spans="1:9" x14ac:dyDescent="0.25">
      <c r="A365" s="692"/>
      <c r="B365" s="679" t="s">
        <v>828</v>
      </c>
      <c r="C365" s="679"/>
      <c r="D365" s="679" t="s">
        <v>633</v>
      </c>
      <c r="E365" s="680">
        <v>1579</v>
      </c>
      <c r="F365" s="681">
        <v>355</v>
      </c>
      <c r="G365" s="681">
        <v>402</v>
      </c>
      <c r="H365" s="681">
        <v>397</v>
      </c>
      <c r="I365" s="682">
        <v>425</v>
      </c>
    </row>
    <row r="366" spans="1:9" x14ac:dyDescent="0.25">
      <c r="A366" s="692"/>
      <c r="B366" s="679" t="s">
        <v>828</v>
      </c>
      <c r="C366" s="679"/>
      <c r="D366" s="679" t="s">
        <v>823</v>
      </c>
      <c r="E366" s="680">
        <v>335</v>
      </c>
      <c r="F366" s="681">
        <v>55</v>
      </c>
      <c r="G366" s="681">
        <v>69</v>
      </c>
      <c r="H366" s="681">
        <v>88</v>
      </c>
      <c r="I366" s="682">
        <v>123</v>
      </c>
    </row>
    <row r="367" spans="1:9" x14ac:dyDescent="0.25">
      <c r="A367" s="692"/>
      <c r="B367" s="679" t="s">
        <v>828</v>
      </c>
      <c r="C367" s="679"/>
      <c r="D367" s="679" t="s">
        <v>824</v>
      </c>
      <c r="E367" s="680">
        <v>1244</v>
      </c>
      <c r="F367" s="681">
        <v>300</v>
      </c>
      <c r="G367" s="681">
        <v>333</v>
      </c>
      <c r="H367" s="681">
        <v>309</v>
      </c>
      <c r="I367" s="682">
        <v>302</v>
      </c>
    </row>
    <row r="368" spans="1:9" x14ac:dyDescent="0.25">
      <c r="A368" s="692"/>
      <c r="B368" s="679" t="s">
        <v>821</v>
      </c>
      <c r="C368" s="679" t="s">
        <v>829</v>
      </c>
      <c r="D368" s="679" t="s">
        <v>633</v>
      </c>
      <c r="E368" s="680">
        <v>44500</v>
      </c>
      <c r="F368" s="681">
        <v>4902</v>
      </c>
      <c r="G368" s="681">
        <v>8200</v>
      </c>
      <c r="H368" s="681">
        <v>12399</v>
      </c>
      <c r="I368" s="682">
        <v>18999</v>
      </c>
    </row>
    <row r="369" spans="1:9" ht="15" customHeight="1" x14ac:dyDescent="0.25">
      <c r="A369" s="692"/>
      <c r="B369" s="679" t="s">
        <v>821</v>
      </c>
      <c r="C369" s="679" t="s">
        <v>829</v>
      </c>
      <c r="D369" s="679" t="s">
        <v>823</v>
      </c>
      <c r="E369" s="680">
        <v>10666</v>
      </c>
      <c r="F369" s="681">
        <v>899</v>
      </c>
      <c r="G369" s="681">
        <v>2426</v>
      </c>
      <c r="H369" s="681">
        <v>970</v>
      </c>
      <c r="I369" s="682">
        <v>6371</v>
      </c>
    </row>
    <row r="370" spans="1:9" ht="15" customHeight="1" thickBot="1" x14ac:dyDescent="0.3">
      <c r="A370" s="700"/>
      <c r="B370" s="701" t="s">
        <v>821</v>
      </c>
      <c r="C370" s="701" t="s">
        <v>829</v>
      </c>
      <c r="D370" s="701" t="s">
        <v>824</v>
      </c>
      <c r="E370" s="702">
        <v>33834</v>
      </c>
      <c r="F370" s="703">
        <v>4003</v>
      </c>
      <c r="G370" s="703">
        <v>5774</v>
      </c>
      <c r="H370" s="703">
        <v>11429</v>
      </c>
      <c r="I370" s="704">
        <v>12628</v>
      </c>
    </row>
    <row r="371" spans="1:9" ht="15" customHeight="1" x14ac:dyDescent="0.25">
      <c r="A371" s="709" t="s">
        <v>854</v>
      </c>
      <c r="B371" s="674" t="s">
        <v>821</v>
      </c>
      <c r="C371" s="674" t="s">
        <v>822</v>
      </c>
      <c r="D371" s="674" t="s">
        <v>633</v>
      </c>
      <c r="E371" s="675">
        <v>5901</v>
      </c>
      <c r="F371" s="676">
        <v>1488</v>
      </c>
      <c r="G371" s="676">
        <v>1482</v>
      </c>
      <c r="H371" s="676">
        <v>1472</v>
      </c>
      <c r="I371" s="677">
        <v>1459</v>
      </c>
    </row>
    <row r="372" spans="1:9" ht="15" customHeight="1" x14ac:dyDescent="0.25">
      <c r="A372" s="710"/>
      <c r="B372" s="679" t="s">
        <v>821</v>
      </c>
      <c r="C372" s="679" t="s">
        <v>822</v>
      </c>
      <c r="D372" s="679" t="s">
        <v>823</v>
      </c>
      <c r="E372" s="680">
        <v>1191</v>
      </c>
      <c r="F372" s="681">
        <v>271</v>
      </c>
      <c r="G372" s="681">
        <v>230</v>
      </c>
      <c r="H372" s="681">
        <v>286</v>
      </c>
      <c r="I372" s="682">
        <v>404</v>
      </c>
    </row>
    <row r="373" spans="1:9" ht="15" customHeight="1" x14ac:dyDescent="0.25">
      <c r="A373" s="710"/>
      <c r="B373" s="679" t="s">
        <v>821</v>
      </c>
      <c r="C373" s="679" t="s">
        <v>822</v>
      </c>
      <c r="D373" s="679" t="s">
        <v>824</v>
      </c>
      <c r="E373" s="680">
        <v>4710</v>
      </c>
      <c r="F373" s="681">
        <v>1217</v>
      </c>
      <c r="G373" s="681">
        <v>1252</v>
      </c>
      <c r="H373" s="681">
        <v>1186</v>
      </c>
      <c r="I373" s="682">
        <v>1055</v>
      </c>
    </row>
    <row r="374" spans="1:9" ht="15" customHeight="1" x14ac:dyDescent="0.25">
      <c r="A374" s="710"/>
      <c r="B374" s="679" t="s">
        <v>821</v>
      </c>
      <c r="C374" s="679" t="s">
        <v>831</v>
      </c>
      <c r="D374" s="679" t="s">
        <v>633</v>
      </c>
      <c r="E374" s="680">
        <v>4386</v>
      </c>
      <c r="F374" s="681">
        <v>1350</v>
      </c>
      <c r="G374" s="681">
        <v>1336</v>
      </c>
      <c r="H374" s="681">
        <v>900</v>
      </c>
      <c r="I374" s="682">
        <v>800</v>
      </c>
    </row>
    <row r="375" spans="1:9" ht="15" customHeight="1" x14ac:dyDescent="0.25">
      <c r="A375" s="710"/>
      <c r="B375" s="679" t="s">
        <v>821</v>
      </c>
      <c r="C375" s="679" t="s">
        <v>831</v>
      </c>
      <c r="D375" s="679" t="s">
        <v>823</v>
      </c>
      <c r="E375" s="680">
        <v>1301</v>
      </c>
      <c r="F375" s="681">
        <v>409</v>
      </c>
      <c r="G375" s="681">
        <v>404</v>
      </c>
      <c r="H375" s="681">
        <v>254</v>
      </c>
      <c r="I375" s="682">
        <v>234</v>
      </c>
    </row>
    <row r="376" spans="1:9" ht="15" customHeight="1" x14ac:dyDescent="0.25">
      <c r="A376" s="710"/>
      <c r="B376" s="679" t="s">
        <v>821</v>
      </c>
      <c r="C376" s="679" t="s">
        <v>831</v>
      </c>
      <c r="D376" s="679" t="s">
        <v>824</v>
      </c>
      <c r="E376" s="680">
        <v>3085</v>
      </c>
      <c r="F376" s="681">
        <v>941</v>
      </c>
      <c r="G376" s="681">
        <v>932</v>
      </c>
      <c r="H376" s="681">
        <v>646</v>
      </c>
      <c r="I376" s="682">
        <v>566</v>
      </c>
    </row>
    <row r="377" spans="1:9" ht="15" customHeight="1" x14ac:dyDescent="0.25">
      <c r="A377" s="710"/>
      <c r="B377" s="679" t="s">
        <v>821</v>
      </c>
      <c r="C377" s="679" t="s">
        <v>826</v>
      </c>
      <c r="D377" s="679" t="s">
        <v>633</v>
      </c>
      <c r="E377" s="680">
        <v>69445</v>
      </c>
      <c r="F377" s="681">
        <v>17044</v>
      </c>
      <c r="G377" s="681">
        <v>17476</v>
      </c>
      <c r="H377" s="681">
        <v>17467</v>
      </c>
      <c r="I377" s="682">
        <v>17458</v>
      </c>
    </row>
    <row r="378" spans="1:9" ht="15" customHeight="1" x14ac:dyDescent="0.25">
      <c r="A378" s="710"/>
      <c r="B378" s="679" t="s">
        <v>821</v>
      </c>
      <c r="C378" s="679" t="s">
        <v>826</v>
      </c>
      <c r="D378" s="679" t="s">
        <v>823</v>
      </c>
      <c r="E378" s="680">
        <v>16114</v>
      </c>
      <c r="F378" s="681">
        <v>4032</v>
      </c>
      <c r="G378" s="681">
        <v>3410</v>
      </c>
      <c r="H378" s="681">
        <v>4084</v>
      </c>
      <c r="I378" s="682">
        <v>4588</v>
      </c>
    </row>
    <row r="379" spans="1:9" ht="15" customHeight="1" x14ac:dyDescent="0.25">
      <c r="A379" s="710"/>
      <c r="B379" s="679" t="s">
        <v>821</v>
      </c>
      <c r="C379" s="679" t="s">
        <v>826</v>
      </c>
      <c r="D379" s="679" t="s">
        <v>824</v>
      </c>
      <c r="E379" s="680">
        <v>53331</v>
      </c>
      <c r="F379" s="681">
        <v>13012</v>
      </c>
      <c r="G379" s="681">
        <v>14066</v>
      </c>
      <c r="H379" s="681">
        <v>13383</v>
      </c>
      <c r="I379" s="682">
        <v>12870</v>
      </c>
    </row>
    <row r="380" spans="1:9" ht="15" customHeight="1" x14ac:dyDescent="0.25">
      <c r="A380" s="710"/>
      <c r="B380" s="679" t="s">
        <v>821</v>
      </c>
      <c r="C380" s="679" t="s">
        <v>842</v>
      </c>
      <c r="D380" s="679" t="s">
        <v>633</v>
      </c>
      <c r="E380" s="680">
        <v>21000</v>
      </c>
      <c r="F380" s="681">
        <v>4475</v>
      </c>
      <c r="G380" s="681">
        <v>5475</v>
      </c>
      <c r="H380" s="681">
        <v>5475</v>
      </c>
      <c r="I380" s="682">
        <v>5575</v>
      </c>
    </row>
    <row r="381" spans="1:9" ht="15" customHeight="1" x14ac:dyDescent="0.25">
      <c r="A381" s="710"/>
      <c r="B381" s="679" t="s">
        <v>821</v>
      </c>
      <c r="C381" s="679" t="s">
        <v>842</v>
      </c>
      <c r="D381" s="679" t="s">
        <v>823</v>
      </c>
      <c r="E381" s="680">
        <v>6068</v>
      </c>
      <c r="F381" s="681">
        <v>1314</v>
      </c>
      <c r="G381" s="681">
        <v>1462</v>
      </c>
      <c r="H381" s="681">
        <v>1441</v>
      </c>
      <c r="I381" s="682">
        <v>1851</v>
      </c>
    </row>
    <row r="382" spans="1:9" ht="15" customHeight="1" x14ac:dyDescent="0.25">
      <c r="A382" s="710"/>
      <c r="B382" s="679" t="s">
        <v>821</v>
      </c>
      <c r="C382" s="679" t="s">
        <v>842</v>
      </c>
      <c r="D382" s="679" t="s">
        <v>824</v>
      </c>
      <c r="E382" s="680">
        <v>14932</v>
      </c>
      <c r="F382" s="681">
        <v>3161</v>
      </c>
      <c r="G382" s="681">
        <v>4013</v>
      </c>
      <c r="H382" s="681">
        <v>4034</v>
      </c>
      <c r="I382" s="682">
        <v>3724</v>
      </c>
    </row>
    <row r="383" spans="1:9" ht="15" customHeight="1" x14ac:dyDescent="0.25">
      <c r="A383" s="710"/>
      <c r="B383" s="679" t="s">
        <v>827</v>
      </c>
      <c r="C383" s="679"/>
      <c r="D383" s="679" t="s">
        <v>633</v>
      </c>
      <c r="E383" s="680">
        <v>1570</v>
      </c>
      <c r="F383" s="681">
        <v>328</v>
      </c>
      <c r="G383" s="681">
        <v>410</v>
      </c>
      <c r="H383" s="681">
        <v>417</v>
      </c>
      <c r="I383" s="682">
        <v>415</v>
      </c>
    </row>
    <row r="384" spans="1:9" ht="15" customHeight="1" x14ac:dyDescent="0.25">
      <c r="A384" s="710"/>
      <c r="B384" s="679" t="s">
        <v>827</v>
      </c>
      <c r="C384" s="679"/>
      <c r="D384" s="679" t="s">
        <v>823</v>
      </c>
      <c r="E384" s="680">
        <v>438</v>
      </c>
      <c r="F384" s="681">
        <v>101</v>
      </c>
      <c r="G384" s="681">
        <v>90</v>
      </c>
      <c r="H384" s="681">
        <v>101</v>
      </c>
      <c r="I384" s="682">
        <v>146</v>
      </c>
    </row>
    <row r="385" spans="1:9" ht="15" customHeight="1" x14ac:dyDescent="0.25">
      <c r="A385" s="710"/>
      <c r="B385" s="679" t="s">
        <v>827</v>
      </c>
      <c r="C385" s="679"/>
      <c r="D385" s="679" t="s">
        <v>824</v>
      </c>
      <c r="E385" s="680">
        <v>1132</v>
      </c>
      <c r="F385" s="681">
        <v>227</v>
      </c>
      <c r="G385" s="681">
        <v>320</v>
      </c>
      <c r="H385" s="681">
        <v>316</v>
      </c>
      <c r="I385" s="682">
        <v>269</v>
      </c>
    </row>
    <row r="386" spans="1:9" ht="15" customHeight="1" x14ac:dyDescent="0.25">
      <c r="A386" s="710"/>
      <c r="B386" s="679" t="s">
        <v>827</v>
      </c>
      <c r="C386" s="679" t="s">
        <v>831</v>
      </c>
      <c r="D386" s="679" t="s">
        <v>633</v>
      </c>
      <c r="E386" s="680">
        <v>32</v>
      </c>
      <c r="F386" s="681">
        <v>7</v>
      </c>
      <c r="G386" s="681">
        <v>8</v>
      </c>
      <c r="H386" s="681">
        <v>8</v>
      </c>
      <c r="I386" s="682">
        <v>9</v>
      </c>
    </row>
    <row r="387" spans="1:9" ht="15" customHeight="1" x14ac:dyDescent="0.25">
      <c r="A387" s="710"/>
      <c r="B387" s="679" t="s">
        <v>827</v>
      </c>
      <c r="C387" s="679" t="s">
        <v>831</v>
      </c>
      <c r="D387" s="679" t="s">
        <v>823</v>
      </c>
      <c r="E387" s="680">
        <v>9</v>
      </c>
      <c r="F387" s="681">
        <v>3</v>
      </c>
      <c r="G387" s="681">
        <v>3</v>
      </c>
      <c r="H387" s="681">
        <v>3</v>
      </c>
      <c r="I387" s="682">
        <v>0</v>
      </c>
    </row>
    <row r="388" spans="1:9" ht="15" customHeight="1" x14ac:dyDescent="0.25">
      <c r="A388" s="710"/>
      <c r="B388" s="679" t="s">
        <v>827</v>
      </c>
      <c r="C388" s="679" t="s">
        <v>831</v>
      </c>
      <c r="D388" s="679" t="s">
        <v>824</v>
      </c>
      <c r="E388" s="680">
        <v>23</v>
      </c>
      <c r="F388" s="681">
        <v>4</v>
      </c>
      <c r="G388" s="681">
        <v>5</v>
      </c>
      <c r="H388" s="681">
        <v>5</v>
      </c>
      <c r="I388" s="682">
        <v>9</v>
      </c>
    </row>
    <row r="389" spans="1:9" ht="15" customHeight="1" x14ac:dyDescent="0.25">
      <c r="A389" s="710"/>
      <c r="B389" s="679" t="s">
        <v>828</v>
      </c>
      <c r="C389" s="679"/>
      <c r="D389" s="679" t="s">
        <v>633</v>
      </c>
      <c r="E389" s="680">
        <v>466</v>
      </c>
      <c r="F389" s="681">
        <v>100</v>
      </c>
      <c r="G389" s="681">
        <v>120</v>
      </c>
      <c r="H389" s="681">
        <v>122</v>
      </c>
      <c r="I389" s="682">
        <v>124</v>
      </c>
    </row>
    <row r="390" spans="1:9" ht="15" customHeight="1" x14ac:dyDescent="0.25">
      <c r="A390" s="710"/>
      <c r="B390" s="679" t="s">
        <v>828</v>
      </c>
      <c r="C390" s="679"/>
      <c r="D390" s="679" t="s">
        <v>823</v>
      </c>
      <c r="E390" s="680">
        <v>138</v>
      </c>
      <c r="F390" s="681">
        <v>30</v>
      </c>
      <c r="G390" s="681">
        <v>36</v>
      </c>
      <c r="H390" s="681">
        <v>36</v>
      </c>
      <c r="I390" s="682">
        <v>36</v>
      </c>
    </row>
    <row r="391" spans="1:9" ht="15" customHeight="1" x14ac:dyDescent="0.25">
      <c r="A391" s="710"/>
      <c r="B391" s="679" t="s">
        <v>828</v>
      </c>
      <c r="C391" s="679"/>
      <c r="D391" s="679" t="s">
        <v>824</v>
      </c>
      <c r="E391" s="680">
        <v>328</v>
      </c>
      <c r="F391" s="681">
        <v>70</v>
      </c>
      <c r="G391" s="681">
        <v>84</v>
      </c>
      <c r="H391" s="681">
        <v>86</v>
      </c>
      <c r="I391" s="682">
        <v>88</v>
      </c>
    </row>
    <row r="392" spans="1:9" ht="15.75" customHeight="1" thickBot="1" x14ac:dyDescent="0.3">
      <c r="A392" s="711"/>
      <c r="B392" s="684" t="s">
        <v>821</v>
      </c>
      <c r="C392" s="684" t="s">
        <v>829</v>
      </c>
      <c r="D392" s="684" t="s">
        <v>633</v>
      </c>
      <c r="E392" s="685">
        <v>20400</v>
      </c>
      <c r="F392" s="686">
        <v>4150</v>
      </c>
      <c r="G392" s="686">
        <v>5420</v>
      </c>
      <c r="H392" s="686">
        <v>5415</v>
      </c>
      <c r="I392" s="687">
        <v>5415</v>
      </c>
    </row>
    <row r="393" spans="1:9" ht="15" customHeight="1" x14ac:dyDescent="0.25">
      <c r="A393" s="709" t="s">
        <v>854</v>
      </c>
      <c r="B393" s="674" t="s">
        <v>821</v>
      </c>
      <c r="C393" s="674" t="s">
        <v>829</v>
      </c>
      <c r="D393" s="679" t="s">
        <v>823</v>
      </c>
      <c r="E393" s="675">
        <v>3537</v>
      </c>
      <c r="F393" s="676">
        <v>466</v>
      </c>
      <c r="G393" s="676">
        <v>541</v>
      </c>
      <c r="H393" s="676">
        <v>305</v>
      </c>
      <c r="I393" s="677">
        <v>2225</v>
      </c>
    </row>
    <row r="394" spans="1:9" ht="15.75" customHeight="1" thickBot="1" x14ac:dyDescent="0.3">
      <c r="A394" s="711"/>
      <c r="B394" s="684" t="s">
        <v>821</v>
      </c>
      <c r="C394" s="684" t="s">
        <v>829</v>
      </c>
      <c r="D394" s="684" t="s">
        <v>824</v>
      </c>
      <c r="E394" s="685">
        <v>16863</v>
      </c>
      <c r="F394" s="686">
        <v>3684</v>
      </c>
      <c r="G394" s="686">
        <v>4879</v>
      </c>
      <c r="H394" s="686">
        <v>5110</v>
      </c>
      <c r="I394" s="687">
        <v>3190</v>
      </c>
    </row>
    <row r="395" spans="1:9" x14ac:dyDescent="0.25">
      <c r="A395" s="712" t="s">
        <v>855</v>
      </c>
      <c r="B395" s="705" t="s">
        <v>821</v>
      </c>
      <c r="C395" s="705" t="s">
        <v>822</v>
      </c>
      <c r="D395" s="705" t="s">
        <v>633</v>
      </c>
      <c r="E395" s="706">
        <v>55340</v>
      </c>
      <c r="F395" s="707">
        <v>12287</v>
      </c>
      <c r="G395" s="707">
        <v>12279</v>
      </c>
      <c r="H395" s="707">
        <v>14633</v>
      </c>
      <c r="I395" s="708">
        <v>16141</v>
      </c>
    </row>
    <row r="396" spans="1:9" x14ac:dyDescent="0.25">
      <c r="A396" s="692"/>
      <c r="B396" s="679" t="s">
        <v>821</v>
      </c>
      <c r="C396" s="679" t="s">
        <v>822</v>
      </c>
      <c r="D396" s="679" t="s">
        <v>823</v>
      </c>
      <c r="E396" s="680">
        <v>13987</v>
      </c>
      <c r="F396" s="681">
        <v>2819</v>
      </c>
      <c r="G396" s="681">
        <v>2204</v>
      </c>
      <c r="H396" s="681">
        <v>4401</v>
      </c>
      <c r="I396" s="682">
        <v>4563</v>
      </c>
    </row>
    <row r="397" spans="1:9" x14ac:dyDescent="0.25">
      <c r="A397" s="692"/>
      <c r="B397" s="679" t="s">
        <v>821</v>
      </c>
      <c r="C397" s="679" t="s">
        <v>822</v>
      </c>
      <c r="D397" s="679" t="s">
        <v>824</v>
      </c>
      <c r="E397" s="680">
        <v>41353</v>
      </c>
      <c r="F397" s="681">
        <v>9468</v>
      </c>
      <c r="G397" s="681">
        <v>10075</v>
      </c>
      <c r="H397" s="681">
        <v>10232</v>
      </c>
      <c r="I397" s="682">
        <v>11578</v>
      </c>
    </row>
    <row r="398" spans="1:9" x14ac:dyDescent="0.25">
      <c r="A398" s="692"/>
      <c r="B398" s="679" t="s">
        <v>821</v>
      </c>
      <c r="C398" s="679" t="s">
        <v>831</v>
      </c>
      <c r="D398" s="679" t="s">
        <v>633</v>
      </c>
      <c r="E398" s="680">
        <v>6314</v>
      </c>
      <c r="F398" s="681">
        <v>2001</v>
      </c>
      <c r="G398" s="681">
        <v>2001</v>
      </c>
      <c r="H398" s="681">
        <v>2000</v>
      </c>
      <c r="I398" s="682">
        <v>312</v>
      </c>
    </row>
    <row r="399" spans="1:9" x14ac:dyDescent="0.25">
      <c r="A399" s="692"/>
      <c r="B399" s="679" t="s">
        <v>821</v>
      </c>
      <c r="C399" s="679" t="s">
        <v>831</v>
      </c>
      <c r="D399" s="679" t="s">
        <v>823</v>
      </c>
      <c r="E399" s="680">
        <v>2056</v>
      </c>
      <c r="F399" s="681">
        <v>641</v>
      </c>
      <c r="G399" s="681">
        <v>610</v>
      </c>
      <c r="H399" s="681">
        <v>683</v>
      </c>
      <c r="I399" s="682">
        <v>122</v>
      </c>
    </row>
    <row r="400" spans="1:9" x14ac:dyDescent="0.25">
      <c r="A400" s="692"/>
      <c r="B400" s="679" t="s">
        <v>821</v>
      </c>
      <c r="C400" s="679" t="s">
        <v>831</v>
      </c>
      <c r="D400" s="679" t="s">
        <v>824</v>
      </c>
      <c r="E400" s="680">
        <v>4258</v>
      </c>
      <c r="F400" s="681">
        <v>1360</v>
      </c>
      <c r="G400" s="681">
        <v>1391</v>
      </c>
      <c r="H400" s="681">
        <v>1317</v>
      </c>
      <c r="I400" s="682">
        <v>190</v>
      </c>
    </row>
    <row r="401" spans="1:9" x14ac:dyDescent="0.25">
      <c r="A401" s="692"/>
      <c r="B401" s="679" t="s">
        <v>821</v>
      </c>
      <c r="C401" s="679" t="s">
        <v>826</v>
      </c>
      <c r="D401" s="679" t="s">
        <v>633</v>
      </c>
      <c r="E401" s="680">
        <v>145093</v>
      </c>
      <c r="F401" s="681">
        <v>36958</v>
      </c>
      <c r="G401" s="681">
        <v>36946</v>
      </c>
      <c r="H401" s="681">
        <v>36935</v>
      </c>
      <c r="I401" s="682">
        <v>34254</v>
      </c>
    </row>
    <row r="402" spans="1:9" x14ac:dyDescent="0.25">
      <c r="A402" s="692"/>
      <c r="B402" s="679" t="s">
        <v>821</v>
      </c>
      <c r="C402" s="679" t="s">
        <v>826</v>
      </c>
      <c r="D402" s="679" t="s">
        <v>823</v>
      </c>
      <c r="E402" s="680">
        <v>43505</v>
      </c>
      <c r="F402" s="681">
        <v>11284</v>
      </c>
      <c r="G402" s="681">
        <v>10981</v>
      </c>
      <c r="H402" s="681">
        <v>11413</v>
      </c>
      <c r="I402" s="682">
        <v>9827</v>
      </c>
    </row>
    <row r="403" spans="1:9" x14ac:dyDescent="0.25">
      <c r="A403" s="692"/>
      <c r="B403" s="679" t="s">
        <v>821</v>
      </c>
      <c r="C403" s="679" t="s">
        <v>826</v>
      </c>
      <c r="D403" s="679" t="s">
        <v>824</v>
      </c>
      <c r="E403" s="680">
        <v>101588</v>
      </c>
      <c r="F403" s="681">
        <v>25674</v>
      </c>
      <c r="G403" s="681">
        <v>25965</v>
      </c>
      <c r="H403" s="681">
        <v>25522</v>
      </c>
      <c r="I403" s="682">
        <v>24427</v>
      </c>
    </row>
    <row r="404" spans="1:9" x14ac:dyDescent="0.25">
      <c r="A404" s="692"/>
      <c r="B404" s="679" t="s">
        <v>821</v>
      </c>
      <c r="C404" s="679" t="s">
        <v>842</v>
      </c>
      <c r="D404" s="679" t="s">
        <v>633</v>
      </c>
      <c r="E404" s="680">
        <v>26947</v>
      </c>
      <c r="F404" s="681">
        <v>6868</v>
      </c>
      <c r="G404" s="681">
        <v>6867</v>
      </c>
      <c r="H404" s="681">
        <v>6866</v>
      </c>
      <c r="I404" s="682">
        <v>6346</v>
      </c>
    </row>
    <row r="405" spans="1:9" x14ac:dyDescent="0.25">
      <c r="A405" s="692"/>
      <c r="B405" s="679" t="s">
        <v>821</v>
      </c>
      <c r="C405" s="679" t="s">
        <v>842</v>
      </c>
      <c r="D405" s="679" t="s">
        <v>823</v>
      </c>
      <c r="E405" s="680">
        <v>7277</v>
      </c>
      <c r="F405" s="681">
        <v>1974</v>
      </c>
      <c r="G405" s="681">
        <v>1980</v>
      </c>
      <c r="H405" s="681">
        <v>1707</v>
      </c>
      <c r="I405" s="682">
        <v>1616</v>
      </c>
    </row>
    <row r="406" spans="1:9" x14ac:dyDescent="0.25">
      <c r="A406" s="692"/>
      <c r="B406" s="679" t="s">
        <v>821</v>
      </c>
      <c r="C406" s="679" t="s">
        <v>842</v>
      </c>
      <c r="D406" s="679" t="s">
        <v>824</v>
      </c>
      <c r="E406" s="680">
        <v>19670</v>
      </c>
      <c r="F406" s="681">
        <v>4894</v>
      </c>
      <c r="G406" s="681">
        <v>4887</v>
      </c>
      <c r="H406" s="681">
        <v>5159</v>
      </c>
      <c r="I406" s="682">
        <v>4730</v>
      </c>
    </row>
    <row r="407" spans="1:9" x14ac:dyDescent="0.25">
      <c r="A407" s="692"/>
      <c r="B407" s="679" t="s">
        <v>827</v>
      </c>
      <c r="C407" s="679"/>
      <c r="D407" s="713" t="s">
        <v>633</v>
      </c>
      <c r="E407" s="714">
        <v>3085</v>
      </c>
      <c r="F407" s="715">
        <v>797</v>
      </c>
      <c r="G407" s="715">
        <v>795</v>
      </c>
      <c r="H407" s="715">
        <v>792</v>
      </c>
      <c r="I407" s="716">
        <v>701</v>
      </c>
    </row>
    <row r="408" spans="1:9" x14ac:dyDescent="0.25">
      <c r="A408" s="692"/>
      <c r="B408" s="679" t="s">
        <v>827</v>
      </c>
      <c r="C408" s="679"/>
      <c r="D408" s="713" t="s">
        <v>823</v>
      </c>
      <c r="E408" s="714">
        <v>939</v>
      </c>
      <c r="F408" s="715">
        <v>246</v>
      </c>
      <c r="G408" s="715">
        <v>198</v>
      </c>
      <c r="H408" s="715">
        <v>231</v>
      </c>
      <c r="I408" s="716">
        <v>264</v>
      </c>
    </row>
    <row r="409" spans="1:9" x14ac:dyDescent="0.25">
      <c r="A409" s="692"/>
      <c r="B409" s="679" t="s">
        <v>827</v>
      </c>
      <c r="C409" s="679"/>
      <c r="D409" s="713" t="s">
        <v>824</v>
      </c>
      <c r="E409" s="714">
        <v>2146</v>
      </c>
      <c r="F409" s="715">
        <v>551</v>
      </c>
      <c r="G409" s="715">
        <v>597</v>
      </c>
      <c r="H409" s="715">
        <v>561</v>
      </c>
      <c r="I409" s="716">
        <v>437</v>
      </c>
    </row>
    <row r="410" spans="1:9" x14ac:dyDescent="0.25">
      <c r="A410" s="692"/>
      <c r="B410" s="679" t="s">
        <v>827</v>
      </c>
      <c r="C410" s="679" t="s">
        <v>831</v>
      </c>
      <c r="D410" s="679" t="s">
        <v>633</v>
      </c>
      <c r="E410" s="680">
        <v>30</v>
      </c>
      <c r="F410" s="681">
        <v>9</v>
      </c>
      <c r="G410" s="681">
        <v>9</v>
      </c>
      <c r="H410" s="681">
        <v>6</v>
      </c>
      <c r="I410" s="682">
        <v>6</v>
      </c>
    </row>
    <row r="411" spans="1:9" x14ac:dyDescent="0.25">
      <c r="A411" s="692"/>
      <c r="B411" s="679" t="s">
        <v>827</v>
      </c>
      <c r="C411" s="679" t="s">
        <v>831</v>
      </c>
      <c r="D411" s="679" t="s">
        <v>823</v>
      </c>
      <c r="E411" s="680">
        <v>8</v>
      </c>
      <c r="F411" s="681">
        <v>3</v>
      </c>
      <c r="G411" s="681">
        <v>3</v>
      </c>
      <c r="H411" s="681">
        <v>2</v>
      </c>
      <c r="I411" s="682">
        <v>0</v>
      </c>
    </row>
    <row r="412" spans="1:9" x14ac:dyDescent="0.25">
      <c r="A412" s="692"/>
      <c r="B412" s="679" t="s">
        <v>827</v>
      </c>
      <c r="C412" s="679" t="s">
        <v>831</v>
      </c>
      <c r="D412" s="679" t="s">
        <v>824</v>
      </c>
      <c r="E412" s="680">
        <v>22</v>
      </c>
      <c r="F412" s="681">
        <v>6</v>
      </c>
      <c r="G412" s="681">
        <v>6</v>
      </c>
      <c r="H412" s="681">
        <v>4</v>
      </c>
      <c r="I412" s="682">
        <v>6</v>
      </c>
    </row>
    <row r="413" spans="1:9" x14ac:dyDescent="0.25">
      <c r="A413" s="692"/>
      <c r="B413" s="679" t="s">
        <v>821</v>
      </c>
      <c r="C413" s="679" t="s">
        <v>829</v>
      </c>
      <c r="D413" s="679" t="s">
        <v>633</v>
      </c>
      <c r="E413" s="680">
        <v>68111</v>
      </c>
      <c r="F413" s="681">
        <v>17163</v>
      </c>
      <c r="G413" s="681">
        <v>17159</v>
      </c>
      <c r="H413" s="681">
        <v>17149</v>
      </c>
      <c r="I413" s="682">
        <v>16640</v>
      </c>
    </row>
    <row r="414" spans="1:9" x14ac:dyDescent="0.25">
      <c r="A414" s="692"/>
      <c r="B414" s="679" t="s">
        <v>821</v>
      </c>
      <c r="C414" s="679" t="s">
        <v>829</v>
      </c>
      <c r="D414" s="679" t="s">
        <v>823</v>
      </c>
      <c r="E414" s="680">
        <v>22414</v>
      </c>
      <c r="F414" s="681">
        <v>5661</v>
      </c>
      <c r="G414" s="681">
        <v>5612</v>
      </c>
      <c r="H414" s="681">
        <v>5790</v>
      </c>
      <c r="I414" s="682">
        <v>5351</v>
      </c>
    </row>
    <row r="415" spans="1:9" ht="15.75" thickBot="1" x14ac:dyDescent="0.3">
      <c r="A415" s="693"/>
      <c r="B415" s="684" t="s">
        <v>821</v>
      </c>
      <c r="C415" s="684" t="s">
        <v>829</v>
      </c>
      <c r="D415" s="684" t="s">
        <v>824</v>
      </c>
      <c r="E415" s="685">
        <v>45697</v>
      </c>
      <c r="F415" s="686">
        <v>11502</v>
      </c>
      <c r="G415" s="686">
        <v>11547</v>
      </c>
      <c r="H415" s="686">
        <v>11359</v>
      </c>
      <c r="I415" s="687">
        <v>11289</v>
      </c>
    </row>
    <row r="416" spans="1:9" x14ac:dyDescent="0.25">
      <c r="A416" s="691" t="s">
        <v>856</v>
      </c>
      <c r="B416" s="674" t="s">
        <v>821</v>
      </c>
      <c r="C416" s="674" t="s">
        <v>822</v>
      </c>
      <c r="D416" s="674" t="s">
        <v>633</v>
      </c>
      <c r="E416" s="675">
        <v>64534</v>
      </c>
      <c r="F416" s="676">
        <v>16134</v>
      </c>
      <c r="G416" s="676">
        <v>16134</v>
      </c>
      <c r="H416" s="676">
        <v>16134</v>
      </c>
      <c r="I416" s="677">
        <v>16132</v>
      </c>
    </row>
    <row r="417" spans="1:9" x14ac:dyDescent="0.25">
      <c r="A417" s="692"/>
      <c r="B417" s="679" t="s">
        <v>821</v>
      </c>
      <c r="C417" s="679" t="s">
        <v>822</v>
      </c>
      <c r="D417" s="679" t="s">
        <v>823</v>
      </c>
      <c r="E417" s="680">
        <v>15967</v>
      </c>
      <c r="F417" s="681">
        <v>2820</v>
      </c>
      <c r="G417" s="681">
        <v>4217</v>
      </c>
      <c r="H417" s="681">
        <v>4663</v>
      </c>
      <c r="I417" s="682">
        <v>4267</v>
      </c>
    </row>
    <row r="418" spans="1:9" x14ac:dyDescent="0.25">
      <c r="A418" s="692"/>
      <c r="B418" s="679" t="s">
        <v>821</v>
      </c>
      <c r="C418" s="679" t="s">
        <v>822</v>
      </c>
      <c r="D418" s="679" t="s">
        <v>824</v>
      </c>
      <c r="E418" s="680">
        <v>48567</v>
      </c>
      <c r="F418" s="681">
        <v>13314</v>
      </c>
      <c r="G418" s="681">
        <v>11917</v>
      </c>
      <c r="H418" s="681">
        <v>11471</v>
      </c>
      <c r="I418" s="682">
        <v>11865</v>
      </c>
    </row>
    <row r="419" spans="1:9" x14ac:dyDescent="0.25">
      <c r="A419" s="692"/>
      <c r="B419" s="679" t="s">
        <v>821</v>
      </c>
      <c r="C419" s="679" t="s">
        <v>831</v>
      </c>
      <c r="D419" s="679" t="s">
        <v>633</v>
      </c>
      <c r="E419" s="680">
        <v>475614</v>
      </c>
      <c r="F419" s="681">
        <v>118922</v>
      </c>
      <c r="G419" s="681">
        <v>118915</v>
      </c>
      <c r="H419" s="681">
        <v>118890</v>
      </c>
      <c r="I419" s="682">
        <v>118887</v>
      </c>
    </row>
    <row r="420" spans="1:9" x14ac:dyDescent="0.25">
      <c r="A420" s="692"/>
      <c r="B420" s="679" t="s">
        <v>821</v>
      </c>
      <c r="C420" s="679" t="s">
        <v>831</v>
      </c>
      <c r="D420" s="679" t="s">
        <v>823</v>
      </c>
      <c r="E420" s="680">
        <v>130020</v>
      </c>
      <c r="F420" s="681">
        <v>36296</v>
      </c>
      <c r="G420" s="681">
        <v>34034</v>
      </c>
      <c r="H420" s="681">
        <v>30244</v>
      </c>
      <c r="I420" s="682">
        <v>29446</v>
      </c>
    </row>
    <row r="421" spans="1:9" x14ac:dyDescent="0.25">
      <c r="A421" s="692"/>
      <c r="B421" s="679" t="s">
        <v>821</v>
      </c>
      <c r="C421" s="679" t="s">
        <v>831</v>
      </c>
      <c r="D421" s="679" t="s">
        <v>824</v>
      </c>
      <c r="E421" s="680">
        <v>345594</v>
      </c>
      <c r="F421" s="681">
        <v>82626</v>
      </c>
      <c r="G421" s="681">
        <v>84881</v>
      </c>
      <c r="H421" s="681">
        <v>88646</v>
      </c>
      <c r="I421" s="682">
        <v>89441</v>
      </c>
    </row>
    <row r="422" spans="1:9" x14ac:dyDescent="0.25">
      <c r="A422" s="692"/>
      <c r="B422" s="679" t="s">
        <v>821</v>
      </c>
      <c r="C422" s="679" t="s">
        <v>826</v>
      </c>
      <c r="D422" s="679" t="s">
        <v>633</v>
      </c>
      <c r="E422" s="680">
        <v>194930</v>
      </c>
      <c r="F422" s="681">
        <v>48743</v>
      </c>
      <c r="G422" s="681">
        <v>48735</v>
      </c>
      <c r="H422" s="681">
        <v>48729</v>
      </c>
      <c r="I422" s="682">
        <v>48723</v>
      </c>
    </row>
    <row r="423" spans="1:9" x14ac:dyDescent="0.25">
      <c r="A423" s="692"/>
      <c r="B423" s="679" t="s">
        <v>821</v>
      </c>
      <c r="C423" s="679" t="s">
        <v>826</v>
      </c>
      <c r="D423" s="679" t="s">
        <v>823</v>
      </c>
      <c r="E423" s="680">
        <v>48091</v>
      </c>
      <c r="F423" s="681">
        <v>12310</v>
      </c>
      <c r="G423" s="681">
        <v>9790</v>
      </c>
      <c r="H423" s="681">
        <v>13772</v>
      </c>
      <c r="I423" s="682">
        <v>12219</v>
      </c>
    </row>
    <row r="424" spans="1:9" x14ac:dyDescent="0.25">
      <c r="A424" s="692"/>
      <c r="B424" s="679" t="s">
        <v>821</v>
      </c>
      <c r="C424" s="679" t="s">
        <v>826</v>
      </c>
      <c r="D424" s="679" t="s">
        <v>824</v>
      </c>
      <c r="E424" s="680">
        <v>146839</v>
      </c>
      <c r="F424" s="681">
        <v>36433</v>
      </c>
      <c r="G424" s="681">
        <v>38945</v>
      </c>
      <c r="H424" s="681">
        <v>34957</v>
      </c>
      <c r="I424" s="682">
        <v>36504</v>
      </c>
    </row>
    <row r="425" spans="1:9" x14ac:dyDescent="0.25">
      <c r="A425" s="692"/>
      <c r="B425" s="679" t="s">
        <v>821</v>
      </c>
      <c r="C425" s="679" t="s">
        <v>842</v>
      </c>
      <c r="D425" s="679" t="s">
        <v>633</v>
      </c>
      <c r="E425" s="680">
        <v>35867</v>
      </c>
      <c r="F425" s="681">
        <v>8967</v>
      </c>
      <c r="G425" s="681">
        <v>8967</v>
      </c>
      <c r="H425" s="681">
        <v>8967</v>
      </c>
      <c r="I425" s="682">
        <v>8966</v>
      </c>
    </row>
    <row r="426" spans="1:9" x14ac:dyDescent="0.25">
      <c r="A426" s="692"/>
      <c r="B426" s="679" t="s">
        <v>821</v>
      </c>
      <c r="C426" s="679" t="s">
        <v>842</v>
      </c>
      <c r="D426" s="679" t="s">
        <v>823</v>
      </c>
      <c r="E426" s="680">
        <v>7505</v>
      </c>
      <c r="F426" s="681">
        <v>2543</v>
      </c>
      <c r="G426" s="681">
        <v>1965</v>
      </c>
      <c r="H426" s="681">
        <v>550</v>
      </c>
      <c r="I426" s="682">
        <v>2447</v>
      </c>
    </row>
    <row r="427" spans="1:9" x14ac:dyDescent="0.25">
      <c r="A427" s="692"/>
      <c r="B427" s="679" t="s">
        <v>821</v>
      </c>
      <c r="C427" s="679" t="s">
        <v>842</v>
      </c>
      <c r="D427" s="679" t="s">
        <v>824</v>
      </c>
      <c r="E427" s="680">
        <v>28362</v>
      </c>
      <c r="F427" s="681">
        <v>6424</v>
      </c>
      <c r="G427" s="681">
        <v>7002</v>
      </c>
      <c r="H427" s="681">
        <v>8417</v>
      </c>
      <c r="I427" s="682">
        <v>6519</v>
      </c>
    </row>
    <row r="428" spans="1:9" x14ac:dyDescent="0.25">
      <c r="A428" s="692"/>
      <c r="B428" s="679" t="s">
        <v>827</v>
      </c>
      <c r="C428" s="679"/>
      <c r="D428" s="679" t="s">
        <v>633</v>
      </c>
      <c r="E428" s="680">
        <v>5505</v>
      </c>
      <c r="F428" s="681">
        <v>1382</v>
      </c>
      <c r="G428" s="681">
        <v>1380</v>
      </c>
      <c r="H428" s="681">
        <v>1374</v>
      </c>
      <c r="I428" s="682">
        <v>1369</v>
      </c>
    </row>
    <row r="429" spans="1:9" x14ac:dyDescent="0.25">
      <c r="A429" s="692"/>
      <c r="B429" s="679" t="s">
        <v>827</v>
      </c>
      <c r="C429" s="679"/>
      <c r="D429" s="679" t="s">
        <v>823</v>
      </c>
      <c r="E429" s="680">
        <v>1214</v>
      </c>
      <c r="F429" s="681">
        <v>248</v>
      </c>
      <c r="G429" s="681">
        <v>158</v>
      </c>
      <c r="H429" s="681">
        <v>320</v>
      </c>
      <c r="I429" s="682">
        <v>488</v>
      </c>
    </row>
    <row r="430" spans="1:9" x14ac:dyDescent="0.25">
      <c r="A430" s="692"/>
      <c r="B430" s="679" t="s">
        <v>827</v>
      </c>
      <c r="C430" s="679"/>
      <c r="D430" s="679" t="s">
        <v>824</v>
      </c>
      <c r="E430" s="680">
        <v>4291</v>
      </c>
      <c r="F430" s="681">
        <v>1134</v>
      </c>
      <c r="G430" s="681">
        <v>1222</v>
      </c>
      <c r="H430" s="681">
        <v>1054</v>
      </c>
      <c r="I430" s="682">
        <v>881</v>
      </c>
    </row>
    <row r="431" spans="1:9" x14ac:dyDescent="0.25">
      <c r="A431" s="692"/>
      <c r="B431" s="679" t="s">
        <v>828</v>
      </c>
      <c r="C431" s="679"/>
      <c r="D431" s="679" t="s">
        <v>633</v>
      </c>
      <c r="E431" s="680">
        <v>3009</v>
      </c>
      <c r="F431" s="681">
        <v>756</v>
      </c>
      <c r="G431" s="681">
        <v>753</v>
      </c>
      <c r="H431" s="681">
        <v>752</v>
      </c>
      <c r="I431" s="682">
        <v>748</v>
      </c>
    </row>
    <row r="432" spans="1:9" x14ac:dyDescent="0.25">
      <c r="A432" s="692"/>
      <c r="B432" s="679" t="s">
        <v>828</v>
      </c>
      <c r="C432" s="679"/>
      <c r="D432" s="679" t="s">
        <v>823</v>
      </c>
      <c r="E432" s="680">
        <v>800</v>
      </c>
      <c r="F432" s="681">
        <v>186</v>
      </c>
      <c r="G432" s="681">
        <v>114</v>
      </c>
      <c r="H432" s="681">
        <v>137</v>
      </c>
      <c r="I432" s="682">
        <v>363</v>
      </c>
    </row>
    <row r="433" spans="1:9" x14ac:dyDescent="0.25">
      <c r="A433" s="692"/>
      <c r="B433" s="679" t="s">
        <v>828</v>
      </c>
      <c r="C433" s="679"/>
      <c r="D433" s="679" t="s">
        <v>824</v>
      </c>
      <c r="E433" s="680">
        <v>2209</v>
      </c>
      <c r="F433" s="681">
        <v>570</v>
      </c>
      <c r="G433" s="681">
        <v>639</v>
      </c>
      <c r="H433" s="681">
        <v>615</v>
      </c>
      <c r="I433" s="682">
        <v>385</v>
      </c>
    </row>
    <row r="434" spans="1:9" x14ac:dyDescent="0.25">
      <c r="A434" s="692"/>
      <c r="B434" s="679" t="s">
        <v>821</v>
      </c>
      <c r="C434" s="679" t="s">
        <v>829</v>
      </c>
      <c r="D434" s="679" t="s">
        <v>633</v>
      </c>
      <c r="E434" s="680">
        <v>30610</v>
      </c>
      <c r="F434" s="681">
        <v>7500</v>
      </c>
      <c r="G434" s="681">
        <v>8114</v>
      </c>
      <c r="H434" s="681">
        <v>7455</v>
      </c>
      <c r="I434" s="682">
        <v>7541</v>
      </c>
    </row>
    <row r="435" spans="1:9" x14ac:dyDescent="0.25">
      <c r="A435" s="692"/>
      <c r="B435" s="679" t="s">
        <v>821</v>
      </c>
      <c r="C435" s="679" t="s">
        <v>829</v>
      </c>
      <c r="D435" s="679" t="s">
        <v>823</v>
      </c>
      <c r="E435" s="680">
        <v>7894</v>
      </c>
      <c r="F435" s="681">
        <v>1547</v>
      </c>
      <c r="G435" s="681">
        <v>2001</v>
      </c>
      <c r="H435" s="681">
        <v>1844</v>
      </c>
      <c r="I435" s="682">
        <v>2502</v>
      </c>
    </row>
    <row r="436" spans="1:9" ht="15.75" thickBot="1" x14ac:dyDescent="0.3">
      <c r="A436" s="693"/>
      <c r="B436" s="684" t="s">
        <v>821</v>
      </c>
      <c r="C436" s="684" t="s">
        <v>829</v>
      </c>
      <c r="D436" s="684" t="s">
        <v>824</v>
      </c>
      <c r="E436" s="685">
        <v>22716</v>
      </c>
      <c r="F436" s="686">
        <v>5953</v>
      </c>
      <c r="G436" s="686">
        <v>6113</v>
      </c>
      <c r="H436" s="686">
        <v>5611</v>
      </c>
      <c r="I436" s="687">
        <v>5039</v>
      </c>
    </row>
    <row r="437" spans="1:9" x14ac:dyDescent="0.25">
      <c r="A437" s="691" t="s">
        <v>857</v>
      </c>
      <c r="B437" s="674" t="s">
        <v>821</v>
      </c>
      <c r="C437" s="674" t="s">
        <v>822</v>
      </c>
      <c r="D437" s="674" t="s">
        <v>633</v>
      </c>
      <c r="E437" s="675">
        <v>393045</v>
      </c>
      <c r="F437" s="676">
        <v>89933</v>
      </c>
      <c r="G437" s="676">
        <v>101856</v>
      </c>
      <c r="H437" s="676">
        <v>94261</v>
      </c>
      <c r="I437" s="677">
        <v>106995</v>
      </c>
    </row>
    <row r="438" spans="1:9" x14ac:dyDescent="0.25">
      <c r="A438" s="692"/>
      <c r="B438" s="679" t="s">
        <v>821</v>
      </c>
      <c r="C438" s="679" t="s">
        <v>822</v>
      </c>
      <c r="D438" s="679" t="s">
        <v>823</v>
      </c>
      <c r="E438" s="680">
        <v>97663</v>
      </c>
      <c r="F438" s="681">
        <v>16878</v>
      </c>
      <c r="G438" s="681">
        <v>30015</v>
      </c>
      <c r="H438" s="681">
        <v>21249</v>
      </c>
      <c r="I438" s="682">
        <v>29521</v>
      </c>
    </row>
    <row r="439" spans="1:9" x14ac:dyDescent="0.25">
      <c r="A439" s="692"/>
      <c r="B439" s="679" t="s">
        <v>821</v>
      </c>
      <c r="C439" s="679" t="s">
        <v>822</v>
      </c>
      <c r="D439" s="679" t="s">
        <v>824</v>
      </c>
      <c r="E439" s="680">
        <v>295382</v>
      </c>
      <c r="F439" s="681">
        <v>73055</v>
      </c>
      <c r="G439" s="681">
        <v>71841</v>
      </c>
      <c r="H439" s="681">
        <v>73012</v>
      </c>
      <c r="I439" s="682">
        <v>77474</v>
      </c>
    </row>
    <row r="440" spans="1:9" x14ac:dyDescent="0.25">
      <c r="A440" s="692"/>
      <c r="B440" s="679" t="s">
        <v>821</v>
      </c>
      <c r="C440" s="679" t="s">
        <v>826</v>
      </c>
      <c r="D440" s="679" t="s">
        <v>633</v>
      </c>
      <c r="E440" s="680">
        <v>59100</v>
      </c>
      <c r="F440" s="681">
        <v>13130</v>
      </c>
      <c r="G440" s="681">
        <v>15421</v>
      </c>
      <c r="H440" s="681">
        <v>14554</v>
      </c>
      <c r="I440" s="682">
        <v>15995</v>
      </c>
    </row>
    <row r="441" spans="1:9" x14ac:dyDescent="0.25">
      <c r="A441" s="692"/>
      <c r="B441" s="679" t="s">
        <v>821</v>
      </c>
      <c r="C441" s="679" t="s">
        <v>826</v>
      </c>
      <c r="D441" s="679" t="s">
        <v>823</v>
      </c>
      <c r="E441" s="680">
        <v>16879</v>
      </c>
      <c r="F441" s="681">
        <v>3005</v>
      </c>
      <c r="G441" s="681">
        <v>4915</v>
      </c>
      <c r="H441" s="681">
        <v>4258</v>
      </c>
      <c r="I441" s="682">
        <v>4701</v>
      </c>
    </row>
    <row r="442" spans="1:9" x14ac:dyDescent="0.25">
      <c r="A442" s="692"/>
      <c r="B442" s="679" t="s">
        <v>821</v>
      </c>
      <c r="C442" s="679" t="s">
        <v>826</v>
      </c>
      <c r="D442" s="679" t="s">
        <v>824</v>
      </c>
      <c r="E442" s="680">
        <v>42221</v>
      </c>
      <c r="F442" s="681">
        <v>10125</v>
      </c>
      <c r="G442" s="681">
        <v>10506</v>
      </c>
      <c r="H442" s="681">
        <v>10296</v>
      </c>
      <c r="I442" s="682">
        <v>11294</v>
      </c>
    </row>
    <row r="443" spans="1:9" x14ac:dyDescent="0.25">
      <c r="A443" s="692"/>
      <c r="B443" s="679" t="s">
        <v>821</v>
      </c>
      <c r="C443" s="679" t="s">
        <v>842</v>
      </c>
      <c r="D443" s="679" t="s">
        <v>633</v>
      </c>
      <c r="E443" s="680">
        <v>10000</v>
      </c>
      <c r="F443" s="681">
        <v>2498</v>
      </c>
      <c r="G443" s="681">
        <v>2500</v>
      </c>
      <c r="H443" s="681">
        <v>2500</v>
      </c>
      <c r="I443" s="682">
        <v>2502</v>
      </c>
    </row>
    <row r="444" spans="1:9" x14ac:dyDescent="0.25">
      <c r="A444" s="692"/>
      <c r="B444" s="679" t="s">
        <v>821</v>
      </c>
      <c r="C444" s="679" t="s">
        <v>842</v>
      </c>
      <c r="D444" s="679" t="s">
        <v>823</v>
      </c>
      <c r="E444" s="680">
        <v>1864</v>
      </c>
      <c r="F444" s="681">
        <v>432</v>
      </c>
      <c r="G444" s="681">
        <v>432</v>
      </c>
      <c r="H444" s="681">
        <v>430</v>
      </c>
      <c r="I444" s="682">
        <v>570</v>
      </c>
    </row>
    <row r="445" spans="1:9" x14ac:dyDescent="0.25">
      <c r="A445" s="692"/>
      <c r="B445" s="679" t="s">
        <v>821</v>
      </c>
      <c r="C445" s="679" t="s">
        <v>842</v>
      </c>
      <c r="D445" s="679" t="s">
        <v>824</v>
      </c>
      <c r="E445" s="680">
        <v>8136</v>
      </c>
      <c r="F445" s="681">
        <v>2066</v>
      </c>
      <c r="G445" s="681">
        <v>2068</v>
      </c>
      <c r="H445" s="681">
        <v>2070</v>
      </c>
      <c r="I445" s="682">
        <v>1932</v>
      </c>
    </row>
    <row r="446" spans="1:9" x14ac:dyDescent="0.25">
      <c r="A446" s="692"/>
      <c r="B446" s="679" t="s">
        <v>821</v>
      </c>
      <c r="C446" s="679" t="s">
        <v>829</v>
      </c>
      <c r="D446" s="679" t="s">
        <v>633</v>
      </c>
      <c r="E446" s="680">
        <v>40</v>
      </c>
      <c r="F446" s="681">
        <v>2</v>
      </c>
      <c r="G446" s="681">
        <v>18</v>
      </c>
      <c r="H446" s="681">
        <v>9</v>
      </c>
      <c r="I446" s="682">
        <v>11</v>
      </c>
    </row>
    <row r="447" spans="1:9" x14ac:dyDescent="0.25">
      <c r="A447" s="692"/>
      <c r="B447" s="679" t="s">
        <v>821</v>
      </c>
      <c r="C447" s="679" t="s">
        <v>829</v>
      </c>
      <c r="D447" s="679" t="s">
        <v>823</v>
      </c>
      <c r="E447" s="680">
        <v>10</v>
      </c>
      <c r="F447" s="681">
        <v>1</v>
      </c>
      <c r="G447" s="681">
        <v>3</v>
      </c>
      <c r="H447" s="681">
        <v>3</v>
      </c>
      <c r="I447" s="682">
        <v>3</v>
      </c>
    </row>
    <row r="448" spans="1:9" ht="15.75" thickBot="1" x14ac:dyDescent="0.3">
      <c r="A448" s="693"/>
      <c r="B448" s="684" t="s">
        <v>821</v>
      </c>
      <c r="C448" s="684" t="s">
        <v>829</v>
      </c>
      <c r="D448" s="684" t="s">
        <v>824</v>
      </c>
      <c r="E448" s="685">
        <v>30</v>
      </c>
      <c r="F448" s="686">
        <v>1</v>
      </c>
      <c r="G448" s="686">
        <v>15</v>
      </c>
      <c r="H448" s="686">
        <v>6</v>
      </c>
      <c r="I448" s="687">
        <v>8</v>
      </c>
    </row>
    <row r="449" spans="1:9" x14ac:dyDescent="0.25">
      <c r="A449" s="691" t="s">
        <v>858</v>
      </c>
      <c r="B449" s="674" t="s">
        <v>821</v>
      </c>
      <c r="C449" s="674" t="s">
        <v>822</v>
      </c>
      <c r="D449" s="674" t="s">
        <v>633</v>
      </c>
      <c r="E449" s="675">
        <v>7728</v>
      </c>
      <c r="F449" s="676">
        <v>1883</v>
      </c>
      <c r="G449" s="676">
        <v>1891</v>
      </c>
      <c r="H449" s="676">
        <v>1929</v>
      </c>
      <c r="I449" s="677">
        <v>2025</v>
      </c>
    </row>
    <row r="450" spans="1:9" x14ac:dyDescent="0.25">
      <c r="A450" s="692"/>
      <c r="B450" s="679" t="s">
        <v>821</v>
      </c>
      <c r="C450" s="679" t="s">
        <v>822</v>
      </c>
      <c r="D450" s="679" t="s">
        <v>823</v>
      </c>
      <c r="E450" s="680">
        <v>2657</v>
      </c>
      <c r="F450" s="681">
        <v>428</v>
      </c>
      <c r="G450" s="681">
        <v>500</v>
      </c>
      <c r="H450" s="681">
        <v>813</v>
      </c>
      <c r="I450" s="682">
        <v>916</v>
      </c>
    </row>
    <row r="451" spans="1:9" x14ac:dyDescent="0.25">
      <c r="A451" s="692"/>
      <c r="B451" s="679" t="s">
        <v>821</v>
      </c>
      <c r="C451" s="679" t="s">
        <v>822</v>
      </c>
      <c r="D451" s="679" t="s">
        <v>824</v>
      </c>
      <c r="E451" s="680">
        <v>5071</v>
      </c>
      <c r="F451" s="681">
        <v>1455</v>
      </c>
      <c r="G451" s="681">
        <v>1391</v>
      </c>
      <c r="H451" s="681">
        <v>1116</v>
      </c>
      <c r="I451" s="682">
        <v>1109</v>
      </c>
    </row>
    <row r="452" spans="1:9" x14ac:dyDescent="0.25">
      <c r="A452" s="692"/>
      <c r="B452" s="679" t="s">
        <v>821</v>
      </c>
      <c r="C452" s="679" t="s">
        <v>831</v>
      </c>
      <c r="D452" s="679" t="s">
        <v>633</v>
      </c>
      <c r="E452" s="680">
        <v>17438</v>
      </c>
      <c r="F452" s="681">
        <v>3949</v>
      </c>
      <c r="G452" s="681">
        <v>4234</v>
      </c>
      <c r="H452" s="681">
        <v>4287</v>
      </c>
      <c r="I452" s="682">
        <v>4968</v>
      </c>
    </row>
    <row r="453" spans="1:9" x14ac:dyDescent="0.25">
      <c r="A453" s="692"/>
      <c r="B453" s="679" t="s">
        <v>821</v>
      </c>
      <c r="C453" s="679" t="s">
        <v>831</v>
      </c>
      <c r="D453" s="679" t="s">
        <v>823</v>
      </c>
      <c r="E453" s="680">
        <v>6434</v>
      </c>
      <c r="F453" s="681">
        <v>968</v>
      </c>
      <c r="G453" s="681">
        <v>1420</v>
      </c>
      <c r="H453" s="681">
        <v>1854</v>
      </c>
      <c r="I453" s="682">
        <v>2192</v>
      </c>
    </row>
    <row r="454" spans="1:9" x14ac:dyDescent="0.25">
      <c r="A454" s="692"/>
      <c r="B454" s="679" t="s">
        <v>821</v>
      </c>
      <c r="C454" s="679" t="s">
        <v>831</v>
      </c>
      <c r="D454" s="679" t="s">
        <v>824</v>
      </c>
      <c r="E454" s="680">
        <v>11004</v>
      </c>
      <c r="F454" s="681">
        <v>2981</v>
      </c>
      <c r="G454" s="681">
        <v>2814</v>
      </c>
      <c r="H454" s="681">
        <v>2433</v>
      </c>
      <c r="I454" s="682">
        <v>2776</v>
      </c>
    </row>
    <row r="455" spans="1:9" x14ac:dyDescent="0.25">
      <c r="A455" s="692"/>
      <c r="B455" s="679" t="s">
        <v>821</v>
      </c>
      <c r="C455" s="679" t="s">
        <v>826</v>
      </c>
      <c r="D455" s="679" t="s">
        <v>633</v>
      </c>
      <c r="E455" s="680">
        <v>24823</v>
      </c>
      <c r="F455" s="681">
        <v>5549</v>
      </c>
      <c r="G455" s="681">
        <v>5901</v>
      </c>
      <c r="H455" s="681">
        <v>6220</v>
      </c>
      <c r="I455" s="682">
        <v>7153</v>
      </c>
    </row>
    <row r="456" spans="1:9" x14ac:dyDescent="0.25">
      <c r="A456" s="692"/>
      <c r="B456" s="679" t="s">
        <v>821</v>
      </c>
      <c r="C456" s="679" t="s">
        <v>826</v>
      </c>
      <c r="D456" s="679" t="s">
        <v>823</v>
      </c>
      <c r="E456" s="680">
        <v>10287</v>
      </c>
      <c r="F456" s="681">
        <v>2175</v>
      </c>
      <c r="G456" s="681">
        <v>2367</v>
      </c>
      <c r="H456" s="681">
        <v>2669</v>
      </c>
      <c r="I456" s="682">
        <v>3076</v>
      </c>
    </row>
    <row r="457" spans="1:9" x14ac:dyDescent="0.25">
      <c r="A457" s="692"/>
      <c r="B457" s="679" t="s">
        <v>821</v>
      </c>
      <c r="C457" s="679" t="s">
        <v>826</v>
      </c>
      <c r="D457" s="679" t="s">
        <v>824</v>
      </c>
      <c r="E457" s="680">
        <v>14536</v>
      </c>
      <c r="F457" s="681">
        <v>3374</v>
      </c>
      <c r="G457" s="681">
        <v>3534</v>
      </c>
      <c r="H457" s="681">
        <v>3551</v>
      </c>
      <c r="I457" s="682">
        <v>4077</v>
      </c>
    </row>
    <row r="458" spans="1:9" x14ac:dyDescent="0.25">
      <c r="A458" s="692"/>
      <c r="B458" s="679" t="s">
        <v>821</v>
      </c>
      <c r="C458" s="679" t="s">
        <v>842</v>
      </c>
      <c r="D458" s="679" t="s">
        <v>633</v>
      </c>
      <c r="E458" s="680">
        <v>10701</v>
      </c>
      <c r="F458" s="681">
        <v>2690</v>
      </c>
      <c r="G458" s="681">
        <v>2661</v>
      </c>
      <c r="H458" s="681">
        <v>2670</v>
      </c>
      <c r="I458" s="682">
        <v>2680</v>
      </c>
    </row>
    <row r="459" spans="1:9" x14ac:dyDescent="0.25">
      <c r="A459" s="692"/>
      <c r="B459" s="679" t="s">
        <v>821</v>
      </c>
      <c r="C459" s="679" t="s">
        <v>842</v>
      </c>
      <c r="D459" s="679" t="s">
        <v>823</v>
      </c>
      <c r="E459" s="680">
        <v>4020</v>
      </c>
      <c r="F459" s="681">
        <v>867</v>
      </c>
      <c r="G459" s="681">
        <v>969</v>
      </c>
      <c r="H459" s="681">
        <v>1107</v>
      </c>
      <c r="I459" s="682">
        <v>1077</v>
      </c>
    </row>
    <row r="460" spans="1:9" x14ac:dyDescent="0.25">
      <c r="A460" s="692"/>
      <c r="B460" s="679" t="s">
        <v>821</v>
      </c>
      <c r="C460" s="679" t="s">
        <v>842</v>
      </c>
      <c r="D460" s="679" t="s">
        <v>824</v>
      </c>
      <c r="E460" s="680">
        <v>6681</v>
      </c>
      <c r="F460" s="681">
        <v>1823</v>
      </c>
      <c r="G460" s="681">
        <v>1692</v>
      </c>
      <c r="H460" s="681">
        <v>1563</v>
      </c>
      <c r="I460" s="682">
        <v>1603</v>
      </c>
    </row>
    <row r="461" spans="1:9" x14ac:dyDescent="0.25">
      <c r="A461" s="692"/>
      <c r="B461" s="679" t="s">
        <v>827</v>
      </c>
      <c r="C461" s="679"/>
      <c r="D461" s="679" t="s">
        <v>633</v>
      </c>
      <c r="E461" s="680">
        <v>863</v>
      </c>
      <c r="F461" s="681">
        <v>204</v>
      </c>
      <c r="G461" s="681">
        <v>216</v>
      </c>
      <c r="H461" s="681">
        <v>217</v>
      </c>
      <c r="I461" s="682">
        <v>226</v>
      </c>
    </row>
    <row r="462" spans="1:9" x14ac:dyDescent="0.25">
      <c r="A462" s="692"/>
      <c r="B462" s="679" t="s">
        <v>827</v>
      </c>
      <c r="C462" s="679"/>
      <c r="D462" s="679" t="s">
        <v>823</v>
      </c>
      <c r="E462" s="680">
        <v>440</v>
      </c>
      <c r="F462" s="681">
        <v>105</v>
      </c>
      <c r="G462" s="681">
        <v>118</v>
      </c>
      <c r="H462" s="681">
        <v>105</v>
      </c>
      <c r="I462" s="682">
        <v>112</v>
      </c>
    </row>
    <row r="463" spans="1:9" x14ac:dyDescent="0.25">
      <c r="A463" s="692"/>
      <c r="B463" s="679" t="s">
        <v>827</v>
      </c>
      <c r="C463" s="679"/>
      <c r="D463" s="679" t="s">
        <v>824</v>
      </c>
      <c r="E463" s="680">
        <v>423</v>
      </c>
      <c r="F463" s="681">
        <v>99</v>
      </c>
      <c r="G463" s="681">
        <v>98</v>
      </c>
      <c r="H463" s="681">
        <v>112</v>
      </c>
      <c r="I463" s="682">
        <v>114</v>
      </c>
    </row>
    <row r="464" spans="1:9" x14ac:dyDescent="0.25">
      <c r="A464" s="692"/>
      <c r="B464" s="679" t="s">
        <v>827</v>
      </c>
      <c r="C464" s="679" t="s">
        <v>831</v>
      </c>
      <c r="D464" s="679" t="s">
        <v>633</v>
      </c>
      <c r="E464" s="680">
        <v>32</v>
      </c>
      <c r="F464" s="681">
        <v>8</v>
      </c>
      <c r="G464" s="681">
        <v>9</v>
      </c>
      <c r="H464" s="681">
        <v>7</v>
      </c>
      <c r="I464" s="682">
        <v>8</v>
      </c>
    </row>
    <row r="465" spans="1:9" x14ac:dyDescent="0.25">
      <c r="A465" s="692"/>
      <c r="B465" s="679" t="s">
        <v>827</v>
      </c>
      <c r="C465" s="679" t="s">
        <v>831</v>
      </c>
      <c r="D465" s="679" t="s">
        <v>824</v>
      </c>
      <c r="E465" s="680">
        <v>32</v>
      </c>
      <c r="F465" s="681">
        <v>8</v>
      </c>
      <c r="G465" s="681">
        <v>9</v>
      </c>
      <c r="H465" s="681">
        <v>7</v>
      </c>
      <c r="I465" s="682">
        <v>8</v>
      </c>
    </row>
    <row r="466" spans="1:9" x14ac:dyDescent="0.25">
      <c r="A466" s="692"/>
      <c r="B466" s="679" t="s">
        <v>828</v>
      </c>
      <c r="C466" s="679"/>
      <c r="D466" s="679" t="s">
        <v>633</v>
      </c>
      <c r="E466" s="680">
        <v>2576</v>
      </c>
      <c r="F466" s="681">
        <v>624</v>
      </c>
      <c r="G466" s="681">
        <v>639</v>
      </c>
      <c r="H466" s="681">
        <v>645</v>
      </c>
      <c r="I466" s="682">
        <v>668</v>
      </c>
    </row>
    <row r="467" spans="1:9" x14ac:dyDescent="0.25">
      <c r="A467" s="692"/>
      <c r="B467" s="679" t="s">
        <v>828</v>
      </c>
      <c r="C467" s="679"/>
      <c r="D467" s="679" t="s">
        <v>823</v>
      </c>
      <c r="E467" s="680">
        <v>947</v>
      </c>
      <c r="F467" s="681">
        <v>225</v>
      </c>
      <c r="G467" s="681">
        <v>217</v>
      </c>
      <c r="H467" s="681">
        <v>258</v>
      </c>
      <c r="I467" s="682">
        <v>247</v>
      </c>
    </row>
    <row r="468" spans="1:9" x14ac:dyDescent="0.25">
      <c r="A468" s="692"/>
      <c r="B468" s="679" t="s">
        <v>828</v>
      </c>
      <c r="C468" s="679"/>
      <c r="D468" s="679" t="s">
        <v>824</v>
      </c>
      <c r="E468" s="680">
        <v>1629</v>
      </c>
      <c r="F468" s="681">
        <v>399</v>
      </c>
      <c r="G468" s="681">
        <v>422</v>
      </c>
      <c r="H468" s="681">
        <v>387</v>
      </c>
      <c r="I468" s="682">
        <v>421</v>
      </c>
    </row>
    <row r="469" spans="1:9" x14ac:dyDescent="0.25">
      <c r="A469" s="692"/>
      <c r="B469" s="679" t="s">
        <v>845</v>
      </c>
      <c r="C469" s="679"/>
      <c r="D469" s="679" t="s">
        <v>633</v>
      </c>
      <c r="E469" s="680">
        <v>5697</v>
      </c>
      <c r="F469" s="681">
        <v>1563</v>
      </c>
      <c r="G469" s="681">
        <v>1368</v>
      </c>
      <c r="H469" s="681">
        <v>1368</v>
      </c>
      <c r="I469" s="682">
        <v>1398</v>
      </c>
    </row>
    <row r="470" spans="1:9" x14ac:dyDescent="0.25">
      <c r="A470" s="692"/>
      <c r="B470" s="679" t="s">
        <v>845</v>
      </c>
      <c r="C470" s="679"/>
      <c r="D470" s="679" t="s">
        <v>823</v>
      </c>
      <c r="E470" s="680">
        <v>2515</v>
      </c>
      <c r="F470" s="681">
        <v>693</v>
      </c>
      <c r="G470" s="681">
        <v>591</v>
      </c>
      <c r="H470" s="681">
        <v>597</v>
      </c>
      <c r="I470" s="682">
        <v>634</v>
      </c>
    </row>
    <row r="471" spans="1:9" x14ac:dyDescent="0.25">
      <c r="A471" s="692"/>
      <c r="B471" s="679" t="s">
        <v>845</v>
      </c>
      <c r="C471" s="679"/>
      <c r="D471" s="679" t="s">
        <v>824</v>
      </c>
      <c r="E471" s="680">
        <v>3182</v>
      </c>
      <c r="F471" s="681">
        <v>870</v>
      </c>
      <c r="G471" s="681">
        <v>777</v>
      </c>
      <c r="H471" s="681">
        <v>771</v>
      </c>
      <c r="I471" s="682">
        <v>764</v>
      </c>
    </row>
    <row r="472" spans="1:9" x14ac:dyDescent="0.25">
      <c r="A472" s="692"/>
      <c r="B472" s="679" t="s">
        <v>821</v>
      </c>
      <c r="C472" s="679" t="s">
        <v>829</v>
      </c>
      <c r="D472" s="679" t="s">
        <v>633</v>
      </c>
      <c r="E472" s="680">
        <v>9131</v>
      </c>
      <c r="F472" s="681">
        <v>2298</v>
      </c>
      <c r="G472" s="681">
        <v>2287</v>
      </c>
      <c r="H472" s="681">
        <v>2278</v>
      </c>
      <c r="I472" s="682">
        <v>2268</v>
      </c>
    </row>
    <row r="473" spans="1:9" ht="15" customHeight="1" x14ac:dyDescent="0.25">
      <c r="A473" s="692"/>
      <c r="B473" s="679" t="s">
        <v>821</v>
      </c>
      <c r="C473" s="679" t="s">
        <v>829</v>
      </c>
      <c r="D473" s="679" t="s">
        <v>823</v>
      </c>
      <c r="E473" s="680">
        <v>4041</v>
      </c>
      <c r="F473" s="681">
        <v>940</v>
      </c>
      <c r="G473" s="681">
        <v>1029</v>
      </c>
      <c r="H473" s="681">
        <v>1103</v>
      </c>
      <c r="I473" s="682">
        <v>969</v>
      </c>
    </row>
    <row r="474" spans="1:9" ht="15" customHeight="1" thickBot="1" x14ac:dyDescent="0.3">
      <c r="A474" s="700"/>
      <c r="B474" s="701" t="s">
        <v>821</v>
      </c>
      <c r="C474" s="701" t="s">
        <v>829</v>
      </c>
      <c r="D474" s="701" t="s">
        <v>824</v>
      </c>
      <c r="E474" s="702">
        <v>5090</v>
      </c>
      <c r="F474" s="703">
        <v>1358</v>
      </c>
      <c r="G474" s="703">
        <v>1258</v>
      </c>
      <c r="H474" s="703">
        <v>1175</v>
      </c>
      <c r="I474" s="704">
        <v>1299</v>
      </c>
    </row>
    <row r="475" spans="1:9" ht="15" customHeight="1" x14ac:dyDescent="0.25">
      <c r="A475" s="709" t="s">
        <v>859</v>
      </c>
      <c r="B475" s="674" t="s">
        <v>821</v>
      </c>
      <c r="C475" s="674" t="s">
        <v>822</v>
      </c>
      <c r="D475" s="674" t="s">
        <v>633</v>
      </c>
      <c r="E475" s="675">
        <v>3845</v>
      </c>
      <c r="F475" s="676">
        <v>981</v>
      </c>
      <c r="G475" s="676">
        <v>967</v>
      </c>
      <c r="H475" s="676">
        <v>952</v>
      </c>
      <c r="I475" s="677">
        <v>945</v>
      </c>
    </row>
    <row r="476" spans="1:9" ht="15" customHeight="1" x14ac:dyDescent="0.25">
      <c r="A476" s="710"/>
      <c r="B476" s="679" t="s">
        <v>821</v>
      </c>
      <c r="C476" s="679" t="s">
        <v>822</v>
      </c>
      <c r="D476" s="679" t="s">
        <v>823</v>
      </c>
      <c r="E476" s="680">
        <v>3039</v>
      </c>
      <c r="F476" s="681">
        <v>743</v>
      </c>
      <c r="G476" s="681">
        <v>816</v>
      </c>
      <c r="H476" s="681">
        <v>697</v>
      </c>
      <c r="I476" s="682">
        <v>783</v>
      </c>
    </row>
    <row r="477" spans="1:9" ht="15" customHeight="1" x14ac:dyDescent="0.25">
      <c r="A477" s="710"/>
      <c r="B477" s="679" t="s">
        <v>821</v>
      </c>
      <c r="C477" s="679" t="s">
        <v>822</v>
      </c>
      <c r="D477" s="679" t="s">
        <v>824</v>
      </c>
      <c r="E477" s="680">
        <v>806</v>
      </c>
      <c r="F477" s="681">
        <v>238</v>
      </c>
      <c r="G477" s="681">
        <v>151</v>
      </c>
      <c r="H477" s="681">
        <v>255</v>
      </c>
      <c r="I477" s="682">
        <v>162</v>
      </c>
    </row>
    <row r="478" spans="1:9" ht="15" customHeight="1" x14ac:dyDescent="0.25">
      <c r="A478" s="710"/>
      <c r="B478" s="679" t="s">
        <v>821</v>
      </c>
      <c r="C478" s="679" t="s">
        <v>831</v>
      </c>
      <c r="D478" s="679" t="s">
        <v>633</v>
      </c>
      <c r="E478" s="680">
        <v>8184</v>
      </c>
      <c r="F478" s="681">
        <v>2057</v>
      </c>
      <c r="G478" s="681">
        <v>2049</v>
      </c>
      <c r="H478" s="681">
        <v>2044</v>
      </c>
      <c r="I478" s="682">
        <v>2034</v>
      </c>
    </row>
    <row r="479" spans="1:9" ht="15" customHeight="1" x14ac:dyDescent="0.25">
      <c r="A479" s="710"/>
      <c r="B479" s="679" t="s">
        <v>821</v>
      </c>
      <c r="C479" s="679" t="s">
        <v>831</v>
      </c>
      <c r="D479" s="679" t="s">
        <v>823</v>
      </c>
      <c r="E479" s="680">
        <v>5205</v>
      </c>
      <c r="F479" s="681">
        <v>1249</v>
      </c>
      <c r="G479" s="681">
        <v>1115</v>
      </c>
      <c r="H479" s="681">
        <v>1356</v>
      </c>
      <c r="I479" s="682">
        <v>1485</v>
      </c>
    </row>
    <row r="480" spans="1:9" ht="15" customHeight="1" x14ac:dyDescent="0.25">
      <c r="A480" s="710"/>
      <c r="B480" s="679" t="s">
        <v>821</v>
      </c>
      <c r="C480" s="679" t="s">
        <v>831</v>
      </c>
      <c r="D480" s="679" t="s">
        <v>824</v>
      </c>
      <c r="E480" s="680">
        <v>2979</v>
      </c>
      <c r="F480" s="681">
        <v>808</v>
      </c>
      <c r="G480" s="681">
        <v>934</v>
      </c>
      <c r="H480" s="681">
        <v>688</v>
      </c>
      <c r="I480" s="682">
        <v>549</v>
      </c>
    </row>
    <row r="481" spans="1:9" ht="15" customHeight="1" x14ac:dyDescent="0.25">
      <c r="A481" s="710"/>
      <c r="B481" s="679" t="s">
        <v>821</v>
      </c>
      <c r="C481" s="679" t="s">
        <v>826</v>
      </c>
      <c r="D481" s="679" t="s">
        <v>633</v>
      </c>
      <c r="E481" s="680">
        <v>12110</v>
      </c>
      <c r="F481" s="681">
        <v>3057</v>
      </c>
      <c r="G481" s="681">
        <v>3034</v>
      </c>
      <c r="H481" s="681">
        <v>3014</v>
      </c>
      <c r="I481" s="682">
        <v>3005</v>
      </c>
    </row>
    <row r="482" spans="1:9" ht="15" customHeight="1" x14ac:dyDescent="0.25">
      <c r="A482" s="710"/>
      <c r="B482" s="679" t="s">
        <v>821</v>
      </c>
      <c r="C482" s="679" t="s">
        <v>826</v>
      </c>
      <c r="D482" s="679" t="s">
        <v>823</v>
      </c>
      <c r="E482" s="680">
        <v>9460</v>
      </c>
      <c r="F482" s="681">
        <v>2297</v>
      </c>
      <c r="G482" s="681">
        <v>2449</v>
      </c>
      <c r="H482" s="681">
        <v>2229</v>
      </c>
      <c r="I482" s="682">
        <v>2485</v>
      </c>
    </row>
    <row r="483" spans="1:9" ht="15" customHeight="1" x14ac:dyDescent="0.25">
      <c r="A483" s="710"/>
      <c r="B483" s="679" t="s">
        <v>821</v>
      </c>
      <c r="C483" s="679" t="s">
        <v>826</v>
      </c>
      <c r="D483" s="679" t="s">
        <v>824</v>
      </c>
      <c r="E483" s="680">
        <v>2650</v>
      </c>
      <c r="F483" s="681">
        <v>760</v>
      </c>
      <c r="G483" s="681">
        <v>585</v>
      </c>
      <c r="H483" s="681">
        <v>785</v>
      </c>
      <c r="I483" s="682">
        <v>520</v>
      </c>
    </row>
    <row r="484" spans="1:9" ht="15" customHeight="1" x14ac:dyDescent="0.25">
      <c r="A484" s="710"/>
      <c r="B484" s="679" t="s">
        <v>821</v>
      </c>
      <c r="C484" s="679" t="s">
        <v>842</v>
      </c>
      <c r="D484" s="679" t="s">
        <v>633</v>
      </c>
      <c r="E484" s="680">
        <v>5041</v>
      </c>
      <c r="F484" s="681">
        <v>1266</v>
      </c>
      <c r="G484" s="681">
        <v>1266</v>
      </c>
      <c r="H484" s="681">
        <v>1260</v>
      </c>
      <c r="I484" s="682">
        <v>1249</v>
      </c>
    </row>
    <row r="485" spans="1:9" ht="15" customHeight="1" x14ac:dyDescent="0.25">
      <c r="A485" s="710"/>
      <c r="B485" s="679" t="s">
        <v>821</v>
      </c>
      <c r="C485" s="679" t="s">
        <v>842</v>
      </c>
      <c r="D485" s="679" t="s">
        <v>823</v>
      </c>
      <c r="E485" s="680">
        <v>3952</v>
      </c>
      <c r="F485" s="681">
        <v>1055</v>
      </c>
      <c r="G485" s="681">
        <v>980</v>
      </c>
      <c r="H485" s="681">
        <v>1025</v>
      </c>
      <c r="I485" s="682">
        <v>892</v>
      </c>
    </row>
    <row r="486" spans="1:9" ht="15" customHeight="1" x14ac:dyDescent="0.25">
      <c r="A486" s="710"/>
      <c r="B486" s="679" t="s">
        <v>821</v>
      </c>
      <c r="C486" s="679" t="s">
        <v>842</v>
      </c>
      <c r="D486" s="679" t="s">
        <v>824</v>
      </c>
      <c r="E486" s="680">
        <v>1089</v>
      </c>
      <c r="F486" s="681">
        <v>211</v>
      </c>
      <c r="G486" s="681">
        <v>286</v>
      </c>
      <c r="H486" s="681">
        <v>235</v>
      </c>
      <c r="I486" s="682">
        <v>357</v>
      </c>
    </row>
    <row r="487" spans="1:9" ht="15" customHeight="1" x14ac:dyDescent="0.25">
      <c r="A487" s="710"/>
      <c r="B487" s="679" t="s">
        <v>827</v>
      </c>
      <c r="C487" s="679"/>
      <c r="D487" s="679" t="s">
        <v>633</v>
      </c>
      <c r="E487" s="680">
        <v>383</v>
      </c>
      <c r="F487" s="681">
        <v>101</v>
      </c>
      <c r="G487" s="681">
        <v>97</v>
      </c>
      <c r="H487" s="681">
        <v>93</v>
      </c>
      <c r="I487" s="682">
        <v>92</v>
      </c>
    </row>
    <row r="488" spans="1:9" ht="15" customHeight="1" x14ac:dyDescent="0.25">
      <c r="A488" s="710"/>
      <c r="B488" s="679" t="s">
        <v>827</v>
      </c>
      <c r="C488" s="679"/>
      <c r="D488" s="679" t="s">
        <v>823</v>
      </c>
      <c r="E488" s="680">
        <v>229</v>
      </c>
      <c r="F488" s="681">
        <v>80</v>
      </c>
      <c r="G488" s="681">
        <v>58</v>
      </c>
      <c r="H488" s="681">
        <v>50</v>
      </c>
      <c r="I488" s="682">
        <v>41</v>
      </c>
    </row>
    <row r="489" spans="1:9" ht="15" customHeight="1" x14ac:dyDescent="0.25">
      <c r="A489" s="710"/>
      <c r="B489" s="679" t="s">
        <v>827</v>
      </c>
      <c r="C489" s="679"/>
      <c r="D489" s="679" t="s">
        <v>824</v>
      </c>
      <c r="E489" s="680">
        <v>154</v>
      </c>
      <c r="F489" s="681">
        <v>21</v>
      </c>
      <c r="G489" s="681">
        <v>39</v>
      </c>
      <c r="H489" s="681">
        <v>43</v>
      </c>
      <c r="I489" s="682">
        <v>51</v>
      </c>
    </row>
    <row r="490" spans="1:9" ht="15" customHeight="1" x14ac:dyDescent="0.25">
      <c r="A490" s="710"/>
      <c r="B490" s="679" t="s">
        <v>827</v>
      </c>
      <c r="C490" s="679" t="s">
        <v>831</v>
      </c>
      <c r="D490" s="679" t="s">
        <v>633</v>
      </c>
      <c r="E490" s="680">
        <v>27</v>
      </c>
      <c r="F490" s="681">
        <v>9</v>
      </c>
      <c r="G490" s="681">
        <v>6</v>
      </c>
      <c r="H490" s="681">
        <v>6</v>
      </c>
      <c r="I490" s="682">
        <v>6</v>
      </c>
    </row>
    <row r="491" spans="1:9" ht="15" customHeight="1" x14ac:dyDescent="0.25">
      <c r="A491" s="710"/>
      <c r="B491" s="679" t="s">
        <v>827</v>
      </c>
      <c r="C491" s="679" t="s">
        <v>831</v>
      </c>
      <c r="D491" s="679" t="s">
        <v>823</v>
      </c>
      <c r="E491" s="680">
        <v>12</v>
      </c>
      <c r="F491" s="681">
        <v>3</v>
      </c>
      <c r="G491" s="681">
        <v>3</v>
      </c>
      <c r="H491" s="681">
        <v>3</v>
      </c>
      <c r="I491" s="682">
        <v>3</v>
      </c>
    </row>
    <row r="492" spans="1:9" ht="15" customHeight="1" thickBot="1" x14ac:dyDescent="0.3">
      <c r="A492" s="711"/>
      <c r="B492" s="684" t="s">
        <v>827</v>
      </c>
      <c r="C492" s="684" t="s">
        <v>831</v>
      </c>
      <c r="D492" s="684" t="s">
        <v>824</v>
      </c>
      <c r="E492" s="685">
        <v>15</v>
      </c>
      <c r="F492" s="686">
        <v>6</v>
      </c>
      <c r="G492" s="686">
        <v>3</v>
      </c>
      <c r="H492" s="686">
        <v>3</v>
      </c>
      <c r="I492" s="687">
        <v>3</v>
      </c>
    </row>
    <row r="493" spans="1:9" ht="15" customHeight="1" x14ac:dyDescent="0.25">
      <c r="A493" s="709" t="s">
        <v>859</v>
      </c>
      <c r="B493" s="674" t="s">
        <v>828</v>
      </c>
      <c r="C493" s="674"/>
      <c r="D493" s="674" t="s">
        <v>633</v>
      </c>
      <c r="E493" s="675">
        <v>1170</v>
      </c>
      <c r="F493" s="676">
        <v>299</v>
      </c>
      <c r="G493" s="676">
        <v>295</v>
      </c>
      <c r="H493" s="676">
        <v>291</v>
      </c>
      <c r="I493" s="677">
        <v>285</v>
      </c>
    </row>
    <row r="494" spans="1:9" ht="15" customHeight="1" x14ac:dyDescent="0.25">
      <c r="A494" s="710"/>
      <c r="B494" s="679" t="s">
        <v>828</v>
      </c>
      <c r="C494" s="679"/>
      <c r="D494" s="679" t="s">
        <v>823</v>
      </c>
      <c r="E494" s="680">
        <v>918</v>
      </c>
      <c r="F494" s="681">
        <v>226</v>
      </c>
      <c r="G494" s="681">
        <v>224</v>
      </c>
      <c r="H494" s="681">
        <v>249</v>
      </c>
      <c r="I494" s="682">
        <v>219</v>
      </c>
    </row>
    <row r="495" spans="1:9" ht="15" customHeight="1" x14ac:dyDescent="0.25">
      <c r="A495" s="710"/>
      <c r="B495" s="679" t="s">
        <v>828</v>
      </c>
      <c r="C495" s="679"/>
      <c r="D495" s="679" t="s">
        <v>824</v>
      </c>
      <c r="E495" s="680">
        <v>252</v>
      </c>
      <c r="F495" s="681">
        <v>73</v>
      </c>
      <c r="G495" s="681">
        <v>71</v>
      </c>
      <c r="H495" s="681">
        <v>42</v>
      </c>
      <c r="I495" s="682">
        <v>66</v>
      </c>
    </row>
    <row r="496" spans="1:9" ht="15" customHeight="1" x14ac:dyDescent="0.25">
      <c r="A496" s="710"/>
      <c r="B496" s="679" t="s">
        <v>845</v>
      </c>
      <c r="C496" s="679"/>
      <c r="D496" s="679" t="s">
        <v>633</v>
      </c>
      <c r="E496" s="680">
        <v>2684</v>
      </c>
      <c r="F496" s="681">
        <v>674</v>
      </c>
      <c r="G496" s="681">
        <v>672</v>
      </c>
      <c r="H496" s="681">
        <v>669</v>
      </c>
      <c r="I496" s="682">
        <v>669</v>
      </c>
    </row>
    <row r="497" spans="1:9" ht="15" customHeight="1" x14ac:dyDescent="0.25">
      <c r="A497" s="710"/>
      <c r="B497" s="679" t="s">
        <v>845</v>
      </c>
      <c r="C497" s="679"/>
      <c r="D497" s="679" t="s">
        <v>823</v>
      </c>
      <c r="E497" s="680">
        <v>2257</v>
      </c>
      <c r="F497" s="681">
        <v>560</v>
      </c>
      <c r="G497" s="681">
        <v>558</v>
      </c>
      <c r="H497" s="681">
        <v>557</v>
      </c>
      <c r="I497" s="682">
        <v>582</v>
      </c>
    </row>
    <row r="498" spans="1:9" ht="15" customHeight="1" x14ac:dyDescent="0.25">
      <c r="A498" s="710"/>
      <c r="B498" s="679" t="s">
        <v>845</v>
      </c>
      <c r="C498" s="679"/>
      <c r="D498" s="679" t="s">
        <v>824</v>
      </c>
      <c r="E498" s="680">
        <v>427</v>
      </c>
      <c r="F498" s="681">
        <v>114</v>
      </c>
      <c r="G498" s="681">
        <v>114</v>
      </c>
      <c r="H498" s="681">
        <v>112</v>
      </c>
      <c r="I498" s="682">
        <v>87</v>
      </c>
    </row>
    <row r="499" spans="1:9" ht="15.75" customHeight="1" x14ac:dyDescent="0.25">
      <c r="A499" s="710"/>
      <c r="B499" s="679" t="s">
        <v>821</v>
      </c>
      <c r="C499" s="679" t="s">
        <v>829</v>
      </c>
      <c r="D499" s="679" t="s">
        <v>633</v>
      </c>
      <c r="E499" s="680">
        <v>6810</v>
      </c>
      <c r="F499" s="681">
        <v>1724</v>
      </c>
      <c r="G499" s="681">
        <v>1704</v>
      </c>
      <c r="H499" s="681">
        <v>1693</v>
      </c>
      <c r="I499" s="682">
        <v>1689</v>
      </c>
    </row>
    <row r="500" spans="1:9" ht="15" customHeight="1" x14ac:dyDescent="0.25">
      <c r="A500" s="710"/>
      <c r="B500" s="679" t="s">
        <v>821</v>
      </c>
      <c r="C500" s="679" t="s">
        <v>829</v>
      </c>
      <c r="D500" s="679" t="s">
        <v>823</v>
      </c>
      <c r="E500" s="680">
        <v>5713</v>
      </c>
      <c r="F500" s="681">
        <v>1464</v>
      </c>
      <c r="G500" s="681">
        <v>1440</v>
      </c>
      <c r="H500" s="681">
        <v>1438</v>
      </c>
      <c r="I500" s="682">
        <v>1371</v>
      </c>
    </row>
    <row r="501" spans="1:9" ht="15.75" customHeight="1" thickBot="1" x14ac:dyDescent="0.3">
      <c r="A501" s="711"/>
      <c r="B501" s="684" t="s">
        <v>821</v>
      </c>
      <c r="C501" s="684" t="s">
        <v>829</v>
      </c>
      <c r="D501" s="684" t="s">
        <v>824</v>
      </c>
      <c r="E501" s="685">
        <v>1097</v>
      </c>
      <c r="F501" s="686">
        <v>260</v>
      </c>
      <c r="G501" s="686">
        <v>264</v>
      </c>
      <c r="H501" s="686">
        <v>255</v>
      </c>
      <c r="I501" s="687">
        <v>318</v>
      </c>
    </row>
    <row r="502" spans="1:9" x14ac:dyDescent="0.25">
      <c r="A502" s="712" t="s">
        <v>860</v>
      </c>
      <c r="B502" s="705" t="s">
        <v>821</v>
      </c>
      <c r="C502" s="705" t="s">
        <v>822</v>
      </c>
      <c r="D502" s="705" t="s">
        <v>633</v>
      </c>
      <c r="E502" s="706">
        <v>18686</v>
      </c>
      <c r="F502" s="707">
        <v>4677</v>
      </c>
      <c r="G502" s="707">
        <v>4676</v>
      </c>
      <c r="H502" s="707">
        <v>4672</v>
      </c>
      <c r="I502" s="708">
        <v>4661</v>
      </c>
    </row>
    <row r="503" spans="1:9" x14ac:dyDescent="0.25">
      <c r="A503" s="692"/>
      <c r="B503" s="679" t="s">
        <v>821</v>
      </c>
      <c r="C503" s="679" t="s">
        <v>822</v>
      </c>
      <c r="D503" s="679" t="s">
        <v>823</v>
      </c>
      <c r="E503" s="680">
        <v>3095</v>
      </c>
      <c r="F503" s="681">
        <v>831</v>
      </c>
      <c r="G503" s="681">
        <v>738</v>
      </c>
      <c r="H503" s="681">
        <v>868</v>
      </c>
      <c r="I503" s="682">
        <v>658</v>
      </c>
    </row>
    <row r="504" spans="1:9" x14ac:dyDescent="0.25">
      <c r="A504" s="692"/>
      <c r="B504" s="679" t="s">
        <v>821</v>
      </c>
      <c r="C504" s="679" t="s">
        <v>822</v>
      </c>
      <c r="D504" s="679" t="s">
        <v>824</v>
      </c>
      <c r="E504" s="680">
        <v>15591</v>
      </c>
      <c r="F504" s="681">
        <v>3846</v>
      </c>
      <c r="G504" s="681">
        <v>3938</v>
      </c>
      <c r="H504" s="681">
        <v>3804</v>
      </c>
      <c r="I504" s="682">
        <v>4003</v>
      </c>
    </row>
    <row r="505" spans="1:9" x14ac:dyDescent="0.25">
      <c r="A505" s="692"/>
      <c r="B505" s="679" t="s">
        <v>821</v>
      </c>
      <c r="C505" s="679" t="s">
        <v>831</v>
      </c>
      <c r="D505" s="679" t="s">
        <v>633</v>
      </c>
      <c r="E505" s="680">
        <v>45110</v>
      </c>
      <c r="F505" s="681">
        <v>11283</v>
      </c>
      <c r="G505" s="681">
        <v>11283</v>
      </c>
      <c r="H505" s="681">
        <v>11283</v>
      </c>
      <c r="I505" s="682">
        <v>11261</v>
      </c>
    </row>
    <row r="506" spans="1:9" x14ac:dyDescent="0.25">
      <c r="A506" s="692"/>
      <c r="B506" s="679" t="s">
        <v>821</v>
      </c>
      <c r="C506" s="679" t="s">
        <v>831</v>
      </c>
      <c r="D506" s="679" t="s">
        <v>823</v>
      </c>
      <c r="E506" s="680">
        <v>7085</v>
      </c>
      <c r="F506" s="681">
        <v>2289</v>
      </c>
      <c r="G506" s="681">
        <v>1727</v>
      </c>
      <c r="H506" s="681">
        <v>1400</v>
      </c>
      <c r="I506" s="682">
        <v>1669</v>
      </c>
    </row>
    <row r="507" spans="1:9" x14ac:dyDescent="0.25">
      <c r="A507" s="692"/>
      <c r="B507" s="679" t="s">
        <v>821</v>
      </c>
      <c r="C507" s="679" t="s">
        <v>831</v>
      </c>
      <c r="D507" s="679" t="s">
        <v>824</v>
      </c>
      <c r="E507" s="680">
        <v>38025</v>
      </c>
      <c r="F507" s="681">
        <v>8994</v>
      </c>
      <c r="G507" s="681">
        <v>9556</v>
      </c>
      <c r="H507" s="681">
        <v>9883</v>
      </c>
      <c r="I507" s="682">
        <v>9592</v>
      </c>
    </row>
    <row r="508" spans="1:9" x14ac:dyDescent="0.25">
      <c r="A508" s="692"/>
      <c r="B508" s="679" t="s">
        <v>821</v>
      </c>
      <c r="C508" s="679" t="s">
        <v>826</v>
      </c>
      <c r="D508" s="679" t="s">
        <v>633</v>
      </c>
      <c r="E508" s="680">
        <v>58579</v>
      </c>
      <c r="F508" s="681">
        <v>14653</v>
      </c>
      <c r="G508" s="681">
        <v>14652</v>
      </c>
      <c r="H508" s="681">
        <v>14652</v>
      </c>
      <c r="I508" s="682">
        <v>14622</v>
      </c>
    </row>
    <row r="509" spans="1:9" x14ac:dyDescent="0.25">
      <c r="A509" s="692"/>
      <c r="B509" s="679" t="s">
        <v>821</v>
      </c>
      <c r="C509" s="679" t="s">
        <v>826</v>
      </c>
      <c r="D509" s="679" t="s">
        <v>823</v>
      </c>
      <c r="E509" s="680">
        <v>9724</v>
      </c>
      <c r="F509" s="681">
        <v>2582</v>
      </c>
      <c r="G509" s="681">
        <v>2356</v>
      </c>
      <c r="H509" s="681">
        <v>2556</v>
      </c>
      <c r="I509" s="682">
        <v>2230</v>
      </c>
    </row>
    <row r="510" spans="1:9" x14ac:dyDescent="0.25">
      <c r="A510" s="692"/>
      <c r="B510" s="679" t="s">
        <v>821</v>
      </c>
      <c r="C510" s="679" t="s">
        <v>826</v>
      </c>
      <c r="D510" s="679" t="s">
        <v>824</v>
      </c>
      <c r="E510" s="680">
        <v>48855</v>
      </c>
      <c r="F510" s="681">
        <v>12071</v>
      </c>
      <c r="G510" s="681">
        <v>12296</v>
      </c>
      <c r="H510" s="681">
        <v>12096</v>
      </c>
      <c r="I510" s="682">
        <v>12392</v>
      </c>
    </row>
    <row r="511" spans="1:9" x14ac:dyDescent="0.25">
      <c r="A511" s="692"/>
      <c r="B511" s="679" t="s">
        <v>821</v>
      </c>
      <c r="C511" s="679" t="s">
        <v>842</v>
      </c>
      <c r="D511" s="679" t="s">
        <v>633</v>
      </c>
      <c r="E511" s="680">
        <v>23404</v>
      </c>
      <c r="F511" s="681">
        <v>5850</v>
      </c>
      <c r="G511" s="681">
        <v>5850</v>
      </c>
      <c r="H511" s="681">
        <v>5850</v>
      </c>
      <c r="I511" s="682">
        <v>5854</v>
      </c>
    </row>
    <row r="512" spans="1:9" x14ac:dyDescent="0.25">
      <c r="A512" s="692"/>
      <c r="B512" s="679" t="s">
        <v>821</v>
      </c>
      <c r="C512" s="679" t="s">
        <v>842</v>
      </c>
      <c r="D512" s="679" t="s">
        <v>823</v>
      </c>
      <c r="E512" s="680">
        <v>3711</v>
      </c>
      <c r="F512" s="681">
        <v>987</v>
      </c>
      <c r="G512" s="681">
        <v>1016</v>
      </c>
      <c r="H512" s="681">
        <v>940</v>
      </c>
      <c r="I512" s="682">
        <v>768</v>
      </c>
    </row>
    <row r="513" spans="1:9" x14ac:dyDescent="0.25">
      <c r="A513" s="692"/>
      <c r="B513" s="679" t="s">
        <v>821</v>
      </c>
      <c r="C513" s="679" t="s">
        <v>842</v>
      </c>
      <c r="D513" s="679" t="s">
        <v>824</v>
      </c>
      <c r="E513" s="680">
        <v>19693</v>
      </c>
      <c r="F513" s="681">
        <v>4863</v>
      </c>
      <c r="G513" s="681">
        <v>4834</v>
      </c>
      <c r="H513" s="681">
        <v>4910</v>
      </c>
      <c r="I513" s="682">
        <v>5086</v>
      </c>
    </row>
    <row r="514" spans="1:9" x14ac:dyDescent="0.25">
      <c r="A514" s="692"/>
      <c r="B514" s="679" t="s">
        <v>827</v>
      </c>
      <c r="C514" s="679"/>
      <c r="D514" s="679" t="s">
        <v>633</v>
      </c>
      <c r="E514" s="680">
        <v>1893</v>
      </c>
      <c r="F514" s="681">
        <v>475</v>
      </c>
      <c r="G514" s="681">
        <v>475</v>
      </c>
      <c r="H514" s="681">
        <v>474</v>
      </c>
      <c r="I514" s="682">
        <v>469</v>
      </c>
    </row>
    <row r="515" spans="1:9" x14ac:dyDescent="0.25">
      <c r="A515" s="692"/>
      <c r="B515" s="679" t="s">
        <v>827</v>
      </c>
      <c r="C515" s="679"/>
      <c r="D515" s="679" t="s">
        <v>823</v>
      </c>
      <c r="E515" s="680">
        <v>263</v>
      </c>
      <c r="F515" s="681">
        <v>84</v>
      </c>
      <c r="G515" s="681">
        <v>80</v>
      </c>
      <c r="H515" s="681">
        <v>54</v>
      </c>
      <c r="I515" s="682">
        <v>45</v>
      </c>
    </row>
    <row r="516" spans="1:9" x14ac:dyDescent="0.25">
      <c r="A516" s="692"/>
      <c r="B516" s="679" t="s">
        <v>827</v>
      </c>
      <c r="C516" s="679"/>
      <c r="D516" s="679" t="s">
        <v>824</v>
      </c>
      <c r="E516" s="680">
        <v>1630</v>
      </c>
      <c r="F516" s="681">
        <v>391</v>
      </c>
      <c r="G516" s="681">
        <v>395</v>
      </c>
      <c r="H516" s="681">
        <v>420</v>
      </c>
      <c r="I516" s="682">
        <v>424</v>
      </c>
    </row>
    <row r="517" spans="1:9" x14ac:dyDescent="0.25">
      <c r="A517" s="692"/>
      <c r="B517" s="679" t="s">
        <v>827</v>
      </c>
      <c r="C517" s="679" t="s">
        <v>831</v>
      </c>
      <c r="D517" s="679" t="s">
        <v>633</v>
      </c>
      <c r="E517" s="680">
        <v>94</v>
      </c>
      <c r="F517" s="681">
        <v>22</v>
      </c>
      <c r="G517" s="681">
        <v>23</v>
      </c>
      <c r="H517" s="681">
        <v>22</v>
      </c>
      <c r="I517" s="682">
        <v>27</v>
      </c>
    </row>
    <row r="518" spans="1:9" x14ac:dyDescent="0.25">
      <c r="A518" s="692"/>
      <c r="B518" s="679" t="s">
        <v>827</v>
      </c>
      <c r="C518" s="679" t="s">
        <v>831</v>
      </c>
      <c r="D518" s="679" t="s">
        <v>823</v>
      </c>
      <c r="E518" s="680">
        <v>21</v>
      </c>
      <c r="F518" s="681">
        <v>5</v>
      </c>
      <c r="G518" s="681">
        <v>5</v>
      </c>
      <c r="H518" s="681">
        <v>8</v>
      </c>
      <c r="I518" s="682">
        <v>3</v>
      </c>
    </row>
    <row r="519" spans="1:9" x14ac:dyDescent="0.25">
      <c r="A519" s="692"/>
      <c r="B519" s="679" t="s">
        <v>827</v>
      </c>
      <c r="C519" s="679" t="s">
        <v>831</v>
      </c>
      <c r="D519" s="679" t="s">
        <v>824</v>
      </c>
      <c r="E519" s="680">
        <v>73</v>
      </c>
      <c r="F519" s="681">
        <v>17</v>
      </c>
      <c r="G519" s="681">
        <v>18</v>
      </c>
      <c r="H519" s="681">
        <v>14</v>
      </c>
      <c r="I519" s="682">
        <v>24</v>
      </c>
    </row>
    <row r="520" spans="1:9" x14ac:dyDescent="0.25">
      <c r="A520" s="692"/>
      <c r="B520" s="679" t="s">
        <v>828</v>
      </c>
      <c r="C520" s="679"/>
      <c r="D520" s="679" t="s">
        <v>633</v>
      </c>
      <c r="E520" s="680">
        <v>6639</v>
      </c>
      <c r="F520" s="681">
        <v>1644</v>
      </c>
      <c r="G520" s="681">
        <v>1652</v>
      </c>
      <c r="H520" s="681">
        <v>1669</v>
      </c>
      <c r="I520" s="682">
        <v>1674</v>
      </c>
    </row>
    <row r="521" spans="1:9" x14ac:dyDescent="0.25">
      <c r="A521" s="692"/>
      <c r="B521" s="679" t="s">
        <v>828</v>
      </c>
      <c r="C521" s="679"/>
      <c r="D521" s="679" t="s">
        <v>823</v>
      </c>
      <c r="E521" s="680">
        <v>1264</v>
      </c>
      <c r="F521" s="681">
        <v>331</v>
      </c>
      <c r="G521" s="681">
        <v>289</v>
      </c>
      <c r="H521" s="681">
        <v>329</v>
      </c>
      <c r="I521" s="682">
        <v>315</v>
      </c>
    </row>
    <row r="522" spans="1:9" x14ac:dyDescent="0.25">
      <c r="A522" s="692"/>
      <c r="B522" s="679" t="s">
        <v>828</v>
      </c>
      <c r="C522" s="679"/>
      <c r="D522" s="679" t="s">
        <v>824</v>
      </c>
      <c r="E522" s="680">
        <v>5375</v>
      </c>
      <c r="F522" s="681">
        <v>1313</v>
      </c>
      <c r="G522" s="681">
        <v>1363</v>
      </c>
      <c r="H522" s="681">
        <v>1340</v>
      </c>
      <c r="I522" s="682">
        <v>1359</v>
      </c>
    </row>
    <row r="523" spans="1:9" x14ac:dyDescent="0.25">
      <c r="A523" s="692"/>
      <c r="B523" s="679" t="s">
        <v>845</v>
      </c>
      <c r="C523" s="679"/>
      <c r="D523" s="679" t="s">
        <v>633</v>
      </c>
      <c r="E523" s="680">
        <v>12460</v>
      </c>
      <c r="F523" s="681">
        <v>3114</v>
      </c>
      <c r="G523" s="681">
        <v>3114</v>
      </c>
      <c r="H523" s="681">
        <v>3114</v>
      </c>
      <c r="I523" s="682">
        <v>3118</v>
      </c>
    </row>
    <row r="524" spans="1:9" x14ac:dyDescent="0.25">
      <c r="A524" s="692"/>
      <c r="B524" s="679" t="s">
        <v>845</v>
      </c>
      <c r="C524" s="679"/>
      <c r="D524" s="679" t="s">
        <v>823</v>
      </c>
      <c r="E524" s="680">
        <v>2619</v>
      </c>
      <c r="F524" s="681">
        <v>701</v>
      </c>
      <c r="G524" s="681">
        <v>635</v>
      </c>
      <c r="H524" s="681">
        <v>674</v>
      </c>
      <c r="I524" s="682">
        <v>609</v>
      </c>
    </row>
    <row r="525" spans="1:9" x14ac:dyDescent="0.25">
      <c r="A525" s="692"/>
      <c r="B525" s="679" t="s">
        <v>845</v>
      </c>
      <c r="C525" s="679"/>
      <c r="D525" s="679" t="s">
        <v>824</v>
      </c>
      <c r="E525" s="680">
        <v>9841</v>
      </c>
      <c r="F525" s="681">
        <v>2413</v>
      </c>
      <c r="G525" s="681">
        <v>2479</v>
      </c>
      <c r="H525" s="681">
        <v>2440</v>
      </c>
      <c r="I525" s="682">
        <v>2509</v>
      </c>
    </row>
    <row r="526" spans="1:9" x14ac:dyDescent="0.25">
      <c r="A526" s="692"/>
      <c r="B526" s="679" t="s">
        <v>821</v>
      </c>
      <c r="C526" s="679" t="s">
        <v>829</v>
      </c>
      <c r="D526" s="679" t="s">
        <v>633</v>
      </c>
      <c r="E526" s="680">
        <v>34897</v>
      </c>
      <c r="F526" s="681">
        <v>8716</v>
      </c>
      <c r="G526" s="681">
        <v>8728</v>
      </c>
      <c r="H526" s="681">
        <v>8729</v>
      </c>
      <c r="I526" s="682">
        <v>8724</v>
      </c>
    </row>
    <row r="527" spans="1:9" x14ac:dyDescent="0.25">
      <c r="A527" s="692"/>
      <c r="B527" s="679" t="s">
        <v>821</v>
      </c>
      <c r="C527" s="679" t="s">
        <v>829</v>
      </c>
      <c r="D527" s="679" t="s">
        <v>823</v>
      </c>
      <c r="E527" s="680">
        <v>5950</v>
      </c>
      <c r="F527" s="681">
        <v>844</v>
      </c>
      <c r="G527" s="681">
        <v>1300</v>
      </c>
      <c r="H527" s="681">
        <v>1721</v>
      </c>
      <c r="I527" s="682">
        <v>2085</v>
      </c>
    </row>
    <row r="528" spans="1:9" ht="15.75" thickBot="1" x14ac:dyDescent="0.3">
      <c r="A528" s="693"/>
      <c r="B528" s="684" t="s">
        <v>821</v>
      </c>
      <c r="C528" s="684" t="s">
        <v>829</v>
      </c>
      <c r="D528" s="684" t="s">
        <v>824</v>
      </c>
      <c r="E528" s="685">
        <v>28947</v>
      </c>
      <c r="F528" s="686">
        <v>7872</v>
      </c>
      <c r="G528" s="686">
        <v>7428</v>
      </c>
      <c r="H528" s="686">
        <v>7008</v>
      </c>
      <c r="I528" s="687">
        <v>6639</v>
      </c>
    </row>
    <row r="529" spans="1:9" x14ac:dyDescent="0.25">
      <c r="A529" s="691" t="s">
        <v>861</v>
      </c>
      <c r="B529" s="674" t="s">
        <v>821</v>
      </c>
      <c r="C529" s="674" t="s">
        <v>822</v>
      </c>
      <c r="D529" s="674" t="s">
        <v>633</v>
      </c>
      <c r="E529" s="675">
        <v>7792</v>
      </c>
      <c r="F529" s="676">
        <v>1975</v>
      </c>
      <c r="G529" s="676">
        <v>1953</v>
      </c>
      <c r="H529" s="676">
        <v>1938</v>
      </c>
      <c r="I529" s="677">
        <v>1926</v>
      </c>
    </row>
    <row r="530" spans="1:9" x14ac:dyDescent="0.25">
      <c r="A530" s="692"/>
      <c r="B530" s="679" t="s">
        <v>821</v>
      </c>
      <c r="C530" s="679" t="s">
        <v>822</v>
      </c>
      <c r="D530" s="679" t="s">
        <v>823</v>
      </c>
      <c r="E530" s="680">
        <v>3100</v>
      </c>
      <c r="F530" s="681">
        <v>480</v>
      </c>
      <c r="G530" s="681">
        <v>918</v>
      </c>
      <c r="H530" s="681">
        <v>890</v>
      </c>
      <c r="I530" s="682">
        <v>812</v>
      </c>
    </row>
    <row r="531" spans="1:9" x14ac:dyDescent="0.25">
      <c r="A531" s="692"/>
      <c r="B531" s="679" t="s">
        <v>821</v>
      </c>
      <c r="C531" s="679" t="s">
        <v>822</v>
      </c>
      <c r="D531" s="679" t="s">
        <v>824</v>
      </c>
      <c r="E531" s="680">
        <v>4692</v>
      </c>
      <c r="F531" s="681">
        <v>1495</v>
      </c>
      <c r="G531" s="681">
        <v>1035</v>
      </c>
      <c r="H531" s="681">
        <v>1048</v>
      </c>
      <c r="I531" s="682">
        <v>1114</v>
      </c>
    </row>
    <row r="532" spans="1:9" x14ac:dyDescent="0.25">
      <c r="A532" s="692"/>
      <c r="B532" s="679" t="s">
        <v>821</v>
      </c>
      <c r="C532" s="679" t="s">
        <v>831</v>
      </c>
      <c r="D532" s="679" t="s">
        <v>633</v>
      </c>
      <c r="E532" s="680">
        <v>20754</v>
      </c>
      <c r="F532" s="681">
        <v>5202</v>
      </c>
      <c r="G532" s="681">
        <v>5194</v>
      </c>
      <c r="H532" s="681">
        <v>5189</v>
      </c>
      <c r="I532" s="682">
        <v>5169</v>
      </c>
    </row>
    <row r="533" spans="1:9" x14ac:dyDescent="0.25">
      <c r="A533" s="692"/>
      <c r="B533" s="679" t="s">
        <v>821</v>
      </c>
      <c r="C533" s="679" t="s">
        <v>831</v>
      </c>
      <c r="D533" s="679" t="s">
        <v>823</v>
      </c>
      <c r="E533" s="680">
        <v>8319</v>
      </c>
      <c r="F533" s="681">
        <v>1485</v>
      </c>
      <c r="G533" s="681">
        <v>2375</v>
      </c>
      <c r="H533" s="681">
        <v>1968</v>
      </c>
      <c r="I533" s="682">
        <v>2491</v>
      </c>
    </row>
    <row r="534" spans="1:9" x14ac:dyDescent="0.25">
      <c r="A534" s="692"/>
      <c r="B534" s="679" t="s">
        <v>821</v>
      </c>
      <c r="C534" s="679" t="s">
        <v>831</v>
      </c>
      <c r="D534" s="679" t="s">
        <v>824</v>
      </c>
      <c r="E534" s="680">
        <v>12435</v>
      </c>
      <c r="F534" s="681">
        <v>3717</v>
      </c>
      <c r="G534" s="681">
        <v>2819</v>
      </c>
      <c r="H534" s="681">
        <v>3221</v>
      </c>
      <c r="I534" s="682">
        <v>2678</v>
      </c>
    </row>
    <row r="535" spans="1:9" x14ac:dyDescent="0.25">
      <c r="A535" s="692"/>
      <c r="B535" s="679" t="s">
        <v>821</v>
      </c>
      <c r="C535" s="679" t="s">
        <v>826</v>
      </c>
      <c r="D535" s="679" t="s">
        <v>633</v>
      </c>
      <c r="E535" s="680">
        <v>25370</v>
      </c>
      <c r="F535" s="681">
        <v>6366</v>
      </c>
      <c r="G535" s="681">
        <v>6354</v>
      </c>
      <c r="H535" s="681">
        <v>6330</v>
      </c>
      <c r="I535" s="682">
        <v>6320</v>
      </c>
    </row>
    <row r="536" spans="1:9" x14ac:dyDescent="0.25">
      <c r="A536" s="692"/>
      <c r="B536" s="679" t="s">
        <v>821</v>
      </c>
      <c r="C536" s="679" t="s">
        <v>826</v>
      </c>
      <c r="D536" s="679" t="s">
        <v>823</v>
      </c>
      <c r="E536" s="680">
        <v>11399</v>
      </c>
      <c r="F536" s="681">
        <v>2923</v>
      </c>
      <c r="G536" s="681">
        <v>2964</v>
      </c>
      <c r="H536" s="681">
        <v>2677</v>
      </c>
      <c r="I536" s="682">
        <v>2835</v>
      </c>
    </row>
    <row r="537" spans="1:9" x14ac:dyDescent="0.25">
      <c r="A537" s="692"/>
      <c r="B537" s="679" t="s">
        <v>821</v>
      </c>
      <c r="C537" s="679" t="s">
        <v>826</v>
      </c>
      <c r="D537" s="679" t="s">
        <v>824</v>
      </c>
      <c r="E537" s="680">
        <v>13971</v>
      </c>
      <c r="F537" s="681">
        <v>3443</v>
      </c>
      <c r="G537" s="681">
        <v>3390</v>
      </c>
      <c r="H537" s="681">
        <v>3653</v>
      </c>
      <c r="I537" s="682">
        <v>3485</v>
      </c>
    </row>
    <row r="538" spans="1:9" x14ac:dyDescent="0.25">
      <c r="A538" s="692"/>
      <c r="B538" s="679" t="s">
        <v>821</v>
      </c>
      <c r="C538" s="679" t="s">
        <v>842</v>
      </c>
      <c r="D538" s="679" t="s">
        <v>633</v>
      </c>
      <c r="E538" s="680">
        <v>10560</v>
      </c>
      <c r="F538" s="681">
        <v>2646</v>
      </c>
      <c r="G538" s="681">
        <v>2644</v>
      </c>
      <c r="H538" s="681">
        <v>2639</v>
      </c>
      <c r="I538" s="682">
        <v>2631</v>
      </c>
    </row>
    <row r="539" spans="1:9" x14ac:dyDescent="0.25">
      <c r="A539" s="692"/>
      <c r="B539" s="679" t="s">
        <v>821</v>
      </c>
      <c r="C539" s="679" t="s">
        <v>842</v>
      </c>
      <c r="D539" s="679" t="s">
        <v>823</v>
      </c>
      <c r="E539" s="680">
        <v>5211</v>
      </c>
      <c r="F539" s="681">
        <v>1257</v>
      </c>
      <c r="G539" s="681">
        <v>1252</v>
      </c>
      <c r="H539" s="681">
        <v>1532</v>
      </c>
      <c r="I539" s="682">
        <v>1170</v>
      </c>
    </row>
    <row r="540" spans="1:9" x14ac:dyDescent="0.25">
      <c r="A540" s="692"/>
      <c r="B540" s="679" t="s">
        <v>821</v>
      </c>
      <c r="C540" s="679" t="s">
        <v>842</v>
      </c>
      <c r="D540" s="679" t="s">
        <v>824</v>
      </c>
      <c r="E540" s="680">
        <v>5349</v>
      </c>
      <c r="F540" s="681">
        <v>1389</v>
      </c>
      <c r="G540" s="681">
        <v>1392</v>
      </c>
      <c r="H540" s="681">
        <v>1107</v>
      </c>
      <c r="I540" s="682">
        <v>1461</v>
      </c>
    </row>
    <row r="541" spans="1:9" x14ac:dyDescent="0.25">
      <c r="A541" s="692"/>
      <c r="B541" s="679" t="s">
        <v>827</v>
      </c>
      <c r="C541" s="679"/>
      <c r="D541" s="679" t="s">
        <v>633</v>
      </c>
      <c r="E541" s="680">
        <v>693</v>
      </c>
      <c r="F541" s="681">
        <v>181</v>
      </c>
      <c r="G541" s="681">
        <v>173</v>
      </c>
      <c r="H541" s="681">
        <v>171</v>
      </c>
      <c r="I541" s="682">
        <v>168</v>
      </c>
    </row>
    <row r="542" spans="1:9" x14ac:dyDescent="0.25">
      <c r="A542" s="692"/>
      <c r="B542" s="679" t="s">
        <v>827</v>
      </c>
      <c r="C542" s="679"/>
      <c r="D542" s="679" t="s">
        <v>823</v>
      </c>
      <c r="E542" s="680">
        <v>275</v>
      </c>
      <c r="F542" s="681">
        <v>73</v>
      </c>
      <c r="G542" s="681">
        <v>61</v>
      </c>
      <c r="H542" s="681">
        <v>77</v>
      </c>
      <c r="I542" s="682">
        <v>64</v>
      </c>
    </row>
    <row r="543" spans="1:9" x14ac:dyDescent="0.25">
      <c r="A543" s="692"/>
      <c r="B543" s="679" t="s">
        <v>827</v>
      </c>
      <c r="C543" s="679"/>
      <c r="D543" s="679" t="s">
        <v>824</v>
      </c>
      <c r="E543" s="680">
        <v>418</v>
      </c>
      <c r="F543" s="681">
        <v>108</v>
      </c>
      <c r="G543" s="681">
        <v>112</v>
      </c>
      <c r="H543" s="681">
        <v>94</v>
      </c>
      <c r="I543" s="682">
        <v>104</v>
      </c>
    </row>
    <row r="544" spans="1:9" x14ac:dyDescent="0.25">
      <c r="A544" s="692"/>
      <c r="B544" s="679" t="s">
        <v>827</v>
      </c>
      <c r="C544" s="679" t="s">
        <v>831</v>
      </c>
      <c r="D544" s="679" t="s">
        <v>633</v>
      </c>
      <c r="E544" s="680">
        <v>87</v>
      </c>
      <c r="F544" s="681">
        <v>24</v>
      </c>
      <c r="G544" s="681">
        <v>21</v>
      </c>
      <c r="H544" s="681">
        <v>21</v>
      </c>
      <c r="I544" s="682">
        <v>21</v>
      </c>
    </row>
    <row r="545" spans="1:9" x14ac:dyDescent="0.25">
      <c r="A545" s="692"/>
      <c r="B545" s="679" t="s">
        <v>827</v>
      </c>
      <c r="C545" s="679" t="s">
        <v>831</v>
      </c>
      <c r="D545" s="679" t="s">
        <v>823</v>
      </c>
      <c r="E545" s="680">
        <v>17</v>
      </c>
      <c r="F545" s="681">
        <v>4</v>
      </c>
      <c r="G545" s="681">
        <v>1</v>
      </c>
      <c r="H545" s="681">
        <v>4</v>
      </c>
      <c r="I545" s="682">
        <v>8</v>
      </c>
    </row>
    <row r="546" spans="1:9" x14ac:dyDescent="0.25">
      <c r="A546" s="692"/>
      <c r="B546" s="679" t="s">
        <v>827</v>
      </c>
      <c r="C546" s="679" t="s">
        <v>831</v>
      </c>
      <c r="D546" s="679" t="s">
        <v>824</v>
      </c>
      <c r="E546" s="680">
        <v>70</v>
      </c>
      <c r="F546" s="681">
        <v>20</v>
      </c>
      <c r="G546" s="681">
        <v>20</v>
      </c>
      <c r="H546" s="681">
        <v>17</v>
      </c>
      <c r="I546" s="682">
        <v>13</v>
      </c>
    </row>
    <row r="547" spans="1:9" x14ac:dyDescent="0.25">
      <c r="A547" s="692"/>
      <c r="B547" s="679" t="s">
        <v>828</v>
      </c>
      <c r="C547" s="679"/>
      <c r="D547" s="679" t="s">
        <v>633</v>
      </c>
      <c r="E547" s="680">
        <v>2500</v>
      </c>
      <c r="F547" s="681">
        <v>640</v>
      </c>
      <c r="G547" s="681">
        <v>631</v>
      </c>
      <c r="H547" s="681">
        <v>620</v>
      </c>
      <c r="I547" s="682">
        <v>609</v>
      </c>
    </row>
    <row r="548" spans="1:9" x14ac:dyDescent="0.25">
      <c r="A548" s="692"/>
      <c r="B548" s="679" t="s">
        <v>828</v>
      </c>
      <c r="C548" s="679"/>
      <c r="D548" s="679" t="s">
        <v>823</v>
      </c>
      <c r="E548" s="680">
        <v>1078</v>
      </c>
      <c r="F548" s="681">
        <v>295</v>
      </c>
      <c r="G548" s="681">
        <v>271</v>
      </c>
      <c r="H548" s="681">
        <v>260</v>
      </c>
      <c r="I548" s="682">
        <v>252</v>
      </c>
    </row>
    <row r="549" spans="1:9" x14ac:dyDescent="0.25">
      <c r="A549" s="692"/>
      <c r="B549" s="679" t="s">
        <v>828</v>
      </c>
      <c r="C549" s="679"/>
      <c r="D549" s="679" t="s">
        <v>824</v>
      </c>
      <c r="E549" s="680">
        <v>1422</v>
      </c>
      <c r="F549" s="681">
        <v>345</v>
      </c>
      <c r="G549" s="681">
        <v>360</v>
      </c>
      <c r="H549" s="681">
        <v>360</v>
      </c>
      <c r="I549" s="682">
        <v>357</v>
      </c>
    </row>
    <row r="550" spans="1:9" x14ac:dyDescent="0.25">
      <c r="A550" s="692"/>
      <c r="B550" s="679" t="s">
        <v>845</v>
      </c>
      <c r="C550" s="679"/>
      <c r="D550" s="679" t="s">
        <v>633</v>
      </c>
      <c r="E550" s="680">
        <v>5622</v>
      </c>
      <c r="F550" s="681">
        <v>1407</v>
      </c>
      <c r="G550" s="681">
        <v>1407</v>
      </c>
      <c r="H550" s="681">
        <v>1404</v>
      </c>
      <c r="I550" s="682">
        <v>1404</v>
      </c>
    </row>
    <row r="551" spans="1:9" x14ac:dyDescent="0.25">
      <c r="A551" s="692"/>
      <c r="B551" s="679" t="s">
        <v>845</v>
      </c>
      <c r="C551" s="679"/>
      <c r="D551" s="679" t="s">
        <v>823</v>
      </c>
      <c r="E551" s="680">
        <v>2523</v>
      </c>
      <c r="F551" s="681">
        <v>681</v>
      </c>
      <c r="G551" s="681">
        <v>602</v>
      </c>
      <c r="H551" s="681">
        <v>639</v>
      </c>
      <c r="I551" s="682">
        <v>601</v>
      </c>
    </row>
    <row r="552" spans="1:9" x14ac:dyDescent="0.25">
      <c r="A552" s="692"/>
      <c r="B552" s="679" t="s">
        <v>845</v>
      </c>
      <c r="C552" s="679"/>
      <c r="D552" s="679" t="s">
        <v>824</v>
      </c>
      <c r="E552" s="680">
        <v>3099</v>
      </c>
      <c r="F552" s="681">
        <v>726</v>
      </c>
      <c r="G552" s="681">
        <v>805</v>
      </c>
      <c r="H552" s="681">
        <v>765</v>
      </c>
      <c r="I552" s="682">
        <v>803</v>
      </c>
    </row>
    <row r="553" spans="1:9" x14ac:dyDescent="0.25">
      <c r="A553" s="692"/>
      <c r="B553" s="679" t="s">
        <v>821</v>
      </c>
      <c r="C553" s="679" t="s">
        <v>829</v>
      </c>
      <c r="D553" s="679" t="s">
        <v>633</v>
      </c>
      <c r="E553" s="680">
        <v>12020</v>
      </c>
      <c r="F553" s="681">
        <v>3018</v>
      </c>
      <c r="G553" s="681">
        <v>3005</v>
      </c>
      <c r="H553" s="681">
        <v>3001</v>
      </c>
      <c r="I553" s="682">
        <v>2996</v>
      </c>
    </row>
    <row r="554" spans="1:9" ht="15" customHeight="1" x14ac:dyDescent="0.25">
      <c r="A554" s="692"/>
      <c r="B554" s="679" t="s">
        <v>821</v>
      </c>
      <c r="C554" s="679" t="s">
        <v>829</v>
      </c>
      <c r="D554" s="679" t="s">
        <v>823</v>
      </c>
      <c r="E554" s="680">
        <v>4759</v>
      </c>
      <c r="F554" s="681">
        <v>612</v>
      </c>
      <c r="G554" s="681">
        <v>1158</v>
      </c>
      <c r="H554" s="681">
        <v>1366</v>
      </c>
      <c r="I554" s="682">
        <v>1623</v>
      </c>
    </row>
    <row r="555" spans="1:9" ht="15" customHeight="1" thickBot="1" x14ac:dyDescent="0.3">
      <c r="A555" s="693"/>
      <c r="B555" s="684" t="s">
        <v>821</v>
      </c>
      <c r="C555" s="684" t="s">
        <v>829</v>
      </c>
      <c r="D555" s="684" t="s">
        <v>824</v>
      </c>
      <c r="E555" s="685">
        <v>7261</v>
      </c>
      <c r="F555" s="686">
        <v>2406</v>
      </c>
      <c r="G555" s="686">
        <v>1847</v>
      </c>
      <c r="H555" s="686">
        <v>1635</v>
      </c>
      <c r="I555" s="687">
        <v>1373</v>
      </c>
    </row>
    <row r="556" spans="1:9" ht="15" customHeight="1" x14ac:dyDescent="0.25">
      <c r="A556" s="697" t="s">
        <v>862</v>
      </c>
      <c r="B556" s="674" t="s">
        <v>821</v>
      </c>
      <c r="C556" s="674" t="s">
        <v>822</v>
      </c>
      <c r="D556" s="674" t="s">
        <v>633</v>
      </c>
      <c r="E556" s="675">
        <v>13106</v>
      </c>
      <c r="F556" s="676">
        <v>3295</v>
      </c>
      <c r="G556" s="676">
        <v>3269</v>
      </c>
      <c r="H556" s="676">
        <v>3179</v>
      </c>
      <c r="I556" s="677">
        <v>3363</v>
      </c>
    </row>
    <row r="557" spans="1:9" ht="15" customHeight="1" x14ac:dyDescent="0.25">
      <c r="A557" s="698"/>
      <c r="B557" s="679" t="s">
        <v>821</v>
      </c>
      <c r="C557" s="679" t="s">
        <v>822</v>
      </c>
      <c r="D557" s="679" t="s">
        <v>823</v>
      </c>
      <c r="E557" s="680">
        <v>3378</v>
      </c>
      <c r="F557" s="681">
        <v>810</v>
      </c>
      <c r="G557" s="681">
        <v>785</v>
      </c>
      <c r="H557" s="681">
        <v>795</v>
      </c>
      <c r="I557" s="682">
        <v>988</v>
      </c>
    </row>
    <row r="558" spans="1:9" ht="15" customHeight="1" x14ac:dyDescent="0.25">
      <c r="A558" s="698"/>
      <c r="B558" s="679" t="s">
        <v>821</v>
      </c>
      <c r="C558" s="679" t="s">
        <v>822</v>
      </c>
      <c r="D558" s="679" t="s">
        <v>824</v>
      </c>
      <c r="E558" s="680">
        <v>9728</v>
      </c>
      <c r="F558" s="681">
        <v>2485</v>
      </c>
      <c r="G558" s="681">
        <v>2484</v>
      </c>
      <c r="H558" s="681">
        <v>2384</v>
      </c>
      <c r="I558" s="682">
        <v>2375</v>
      </c>
    </row>
    <row r="559" spans="1:9" ht="15" customHeight="1" x14ac:dyDescent="0.25">
      <c r="A559" s="698"/>
      <c r="B559" s="679" t="s">
        <v>821</v>
      </c>
      <c r="C559" s="679" t="s">
        <v>831</v>
      </c>
      <c r="D559" s="679" t="s">
        <v>633</v>
      </c>
      <c r="E559" s="680">
        <v>36005</v>
      </c>
      <c r="F559" s="681">
        <v>8172</v>
      </c>
      <c r="G559" s="681">
        <v>9652</v>
      </c>
      <c r="H559" s="681">
        <v>10171</v>
      </c>
      <c r="I559" s="682">
        <v>8010</v>
      </c>
    </row>
    <row r="560" spans="1:9" ht="15" customHeight="1" x14ac:dyDescent="0.25">
      <c r="A560" s="698"/>
      <c r="B560" s="679" t="s">
        <v>821</v>
      </c>
      <c r="C560" s="679" t="s">
        <v>831</v>
      </c>
      <c r="D560" s="679" t="s">
        <v>823</v>
      </c>
      <c r="E560" s="680">
        <v>12250</v>
      </c>
      <c r="F560" s="681">
        <v>2935</v>
      </c>
      <c r="G560" s="681">
        <v>3346</v>
      </c>
      <c r="H560" s="681">
        <v>3518</v>
      </c>
      <c r="I560" s="682">
        <v>2451</v>
      </c>
    </row>
    <row r="561" spans="1:9" ht="15" customHeight="1" x14ac:dyDescent="0.25">
      <c r="A561" s="698"/>
      <c r="B561" s="679" t="s">
        <v>821</v>
      </c>
      <c r="C561" s="679" t="s">
        <v>831</v>
      </c>
      <c r="D561" s="679" t="s">
        <v>824</v>
      </c>
      <c r="E561" s="680">
        <v>23755</v>
      </c>
      <c r="F561" s="681">
        <v>5237</v>
      </c>
      <c r="G561" s="681">
        <v>6306</v>
      </c>
      <c r="H561" s="681">
        <v>6653</v>
      </c>
      <c r="I561" s="682">
        <v>5559</v>
      </c>
    </row>
    <row r="562" spans="1:9" ht="15" customHeight="1" x14ac:dyDescent="0.25">
      <c r="A562" s="698"/>
      <c r="B562" s="679" t="s">
        <v>821</v>
      </c>
      <c r="C562" s="679" t="s">
        <v>826</v>
      </c>
      <c r="D562" s="679" t="s">
        <v>633</v>
      </c>
      <c r="E562" s="680">
        <v>47365</v>
      </c>
      <c r="F562" s="681">
        <v>11850</v>
      </c>
      <c r="G562" s="681">
        <v>11789</v>
      </c>
      <c r="H562" s="681">
        <v>11544</v>
      </c>
      <c r="I562" s="682">
        <v>12182</v>
      </c>
    </row>
    <row r="563" spans="1:9" ht="15" customHeight="1" x14ac:dyDescent="0.25">
      <c r="A563" s="698"/>
      <c r="B563" s="679" t="s">
        <v>821</v>
      </c>
      <c r="C563" s="679" t="s">
        <v>826</v>
      </c>
      <c r="D563" s="679" t="s">
        <v>823</v>
      </c>
      <c r="E563" s="680">
        <v>15587</v>
      </c>
      <c r="F563" s="681">
        <v>4173</v>
      </c>
      <c r="G563" s="681">
        <v>3507</v>
      </c>
      <c r="H563" s="681">
        <v>3753</v>
      </c>
      <c r="I563" s="682">
        <v>4154</v>
      </c>
    </row>
    <row r="564" spans="1:9" ht="15" customHeight="1" x14ac:dyDescent="0.25">
      <c r="A564" s="698"/>
      <c r="B564" s="679" t="s">
        <v>821</v>
      </c>
      <c r="C564" s="679" t="s">
        <v>826</v>
      </c>
      <c r="D564" s="679" t="s">
        <v>824</v>
      </c>
      <c r="E564" s="680">
        <v>31778</v>
      </c>
      <c r="F564" s="681">
        <v>7677</v>
      </c>
      <c r="G564" s="681">
        <v>8282</v>
      </c>
      <c r="H564" s="681">
        <v>7791</v>
      </c>
      <c r="I564" s="682">
        <v>8028</v>
      </c>
    </row>
    <row r="565" spans="1:9" ht="15" customHeight="1" x14ac:dyDescent="0.25">
      <c r="A565" s="698"/>
      <c r="B565" s="679" t="s">
        <v>821</v>
      </c>
      <c r="C565" s="679" t="s">
        <v>842</v>
      </c>
      <c r="D565" s="679" t="s">
        <v>633</v>
      </c>
      <c r="E565" s="680">
        <v>18175</v>
      </c>
      <c r="F565" s="681">
        <v>4468</v>
      </c>
      <c r="G565" s="681">
        <v>4522</v>
      </c>
      <c r="H565" s="681">
        <v>4620</v>
      </c>
      <c r="I565" s="682">
        <v>4565</v>
      </c>
    </row>
    <row r="566" spans="1:9" ht="15" customHeight="1" x14ac:dyDescent="0.25">
      <c r="A566" s="698"/>
      <c r="B566" s="679" t="s">
        <v>821</v>
      </c>
      <c r="C566" s="679" t="s">
        <v>842</v>
      </c>
      <c r="D566" s="679" t="s">
        <v>823</v>
      </c>
      <c r="E566" s="680">
        <v>4738</v>
      </c>
      <c r="F566" s="681">
        <v>1113</v>
      </c>
      <c r="G566" s="681">
        <v>1221</v>
      </c>
      <c r="H566" s="681">
        <v>1212</v>
      </c>
      <c r="I566" s="682">
        <v>1192</v>
      </c>
    </row>
    <row r="567" spans="1:9" ht="15" customHeight="1" x14ac:dyDescent="0.25">
      <c r="A567" s="698"/>
      <c r="B567" s="679" t="s">
        <v>821</v>
      </c>
      <c r="C567" s="679" t="s">
        <v>842</v>
      </c>
      <c r="D567" s="679" t="s">
        <v>824</v>
      </c>
      <c r="E567" s="680">
        <v>13437</v>
      </c>
      <c r="F567" s="681">
        <v>3355</v>
      </c>
      <c r="G567" s="681">
        <v>3301</v>
      </c>
      <c r="H567" s="681">
        <v>3408</v>
      </c>
      <c r="I567" s="682">
        <v>3373</v>
      </c>
    </row>
    <row r="568" spans="1:9" ht="15" customHeight="1" x14ac:dyDescent="0.25">
      <c r="A568" s="698"/>
      <c r="B568" s="679" t="s">
        <v>827</v>
      </c>
      <c r="C568" s="679"/>
      <c r="D568" s="679" t="s">
        <v>633</v>
      </c>
      <c r="E568" s="680">
        <v>1429</v>
      </c>
      <c r="F568" s="681">
        <v>321</v>
      </c>
      <c r="G568" s="681">
        <v>372</v>
      </c>
      <c r="H568" s="681">
        <v>375</v>
      </c>
      <c r="I568" s="682">
        <v>361</v>
      </c>
    </row>
    <row r="569" spans="1:9" ht="15" customHeight="1" x14ac:dyDescent="0.25">
      <c r="A569" s="698"/>
      <c r="B569" s="679" t="s">
        <v>827</v>
      </c>
      <c r="C569" s="679"/>
      <c r="D569" s="679" t="s">
        <v>823</v>
      </c>
      <c r="E569" s="680">
        <v>502</v>
      </c>
      <c r="F569" s="681">
        <v>130</v>
      </c>
      <c r="G569" s="681">
        <v>124</v>
      </c>
      <c r="H569" s="681">
        <v>124</v>
      </c>
      <c r="I569" s="682">
        <v>124</v>
      </c>
    </row>
    <row r="570" spans="1:9" ht="15" customHeight="1" x14ac:dyDescent="0.25">
      <c r="A570" s="698"/>
      <c r="B570" s="679" t="s">
        <v>827</v>
      </c>
      <c r="C570" s="679"/>
      <c r="D570" s="679" t="s">
        <v>824</v>
      </c>
      <c r="E570" s="680">
        <v>927</v>
      </c>
      <c r="F570" s="681">
        <v>191</v>
      </c>
      <c r="G570" s="681">
        <v>248</v>
      </c>
      <c r="H570" s="681">
        <v>251</v>
      </c>
      <c r="I570" s="682">
        <v>237</v>
      </c>
    </row>
    <row r="571" spans="1:9" ht="15" customHeight="1" x14ac:dyDescent="0.25">
      <c r="A571" s="698"/>
      <c r="B571" s="679" t="s">
        <v>827</v>
      </c>
      <c r="C571" s="679" t="s">
        <v>831</v>
      </c>
      <c r="D571" s="679" t="s">
        <v>633</v>
      </c>
      <c r="E571" s="680">
        <v>31</v>
      </c>
      <c r="F571" s="681">
        <v>6</v>
      </c>
      <c r="G571" s="681">
        <v>8</v>
      </c>
      <c r="H571" s="681">
        <v>8</v>
      </c>
      <c r="I571" s="682">
        <v>9</v>
      </c>
    </row>
    <row r="572" spans="1:9" ht="15" customHeight="1" x14ac:dyDescent="0.25">
      <c r="A572" s="698"/>
      <c r="B572" s="679" t="s">
        <v>827</v>
      </c>
      <c r="C572" s="679" t="s">
        <v>831</v>
      </c>
      <c r="D572" s="679" t="s">
        <v>823</v>
      </c>
      <c r="E572" s="680">
        <v>8</v>
      </c>
      <c r="F572" s="681">
        <v>2</v>
      </c>
      <c r="G572" s="681">
        <v>3</v>
      </c>
      <c r="H572" s="681">
        <v>3</v>
      </c>
      <c r="I572" s="682">
        <v>0</v>
      </c>
    </row>
    <row r="573" spans="1:9" ht="15" customHeight="1" x14ac:dyDescent="0.25">
      <c r="A573" s="698"/>
      <c r="B573" s="679" t="s">
        <v>827</v>
      </c>
      <c r="C573" s="679" t="s">
        <v>831</v>
      </c>
      <c r="D573" s="679" t="s">
        <v>824</v>
      </c>
      <c r="E573" s="680">
        <v>23</v>
      </c>
      <c r="F573" s="681">
        <v>4</v>
      </c>
      <c r="G573" s="681">
        <v>5</v>
      </c>
      <c r="H573" s="681">
        <v>5</v>
      </c>
      <c r="I573" s="682">
        <v>9</v>
      </c>
    </row>
    <row r="574" spans="1:9" ht="15" customHeight="1" x14ac:dyDescent="0.25">
      <c r="A574" s="698"/>
      <c r="B574" s="679" t="s">
        <v>828</v>
      </c>
      <c r="C574" s="679"/>
      <c r="D574" s="679" t="s">
        <v>633</v>
      </c>
      <c r="E574" s="680">
        <v>4481</v>
      </c>
      <c r="F574" s="681">
        <v>1102</v>
      </c>
      <c r="G574" s="681">
        <v>1157</v>
      </c>
      <c r="H574" s="681">
        <v>1095</v>
      </c>
      <c r="I574" s="682">
        <v>1127</v>
      </c>
    </row>
    <row r="575" spans="1:9" ht="15" customHeight="1" x14ac:dyDescent="0.25">
      <c r="A575" s="698"/>
      <c r="B575" s="679" t="s">
        <v>828</v>
      </c>
      <c r="C575" s="679"/>
      <c r="D575" s="679" t="s">
        <v>823</v>
      </c>
      <c r="E575" s="680">
        <v>1498</v>
      </c>
      <c r="F575" s="681">
        <v>325</v>
      </c>
      <c r="G575" s="681">
        <v>377</v>
      </c>
      <c r="H575" s="681">
        <v>379</v>
      </c>
      <c r="I575" s="682">
        <v>417</v>
      </c>
    </row>
    <row r="576" spans="1:9" ht="15" customHeight="1" x14ac:dyDescent="0.25">
      <c r="A576" s="698"/>
      <c r="B576" s="679" t="s">
        <v>828</v>
      </c>
      <c r="C576" s="679"/>
      <c r="D576" s="679" t="s">
        <v>824</v>
      </c>
      <c r="E576" s="680">
        <v>2983</v>
      </c>
      <c r="F576" s="681">
        <v>777</v>
      </c>
      <c r="G576" s="681">
        <v>780</v>
      </c>
      <c r="H576" s="681">
        <v>716</v>
      </c>
      <c r="I576" s="682">
        <v>710</v>
      </c>
    </row>
    <row r="577" spans="1:9" ht="15" customHeight="1" x14ac:dyDescent="0.25">
      <c r="A577" s="698"/>
      <c r="B577" s="679" t="s">
        <v>845</v>
      </c>
      <c r="C577" s="679"/>
      <c r="D577" s="679" t="s">
        <v>633</v>
      </c>
      <c r="E577" s="680">
        <v>9676</v>
      </c>
      <c r="F577" s="681">
        <v>2422</v>
      </c>
      <c r="G577" s="681">
        <v>2418</v>
      </c>
      <c r="H577" s="681">
        <v>2418</v>
      </c>
      <c r="I577" s="682">
        <v>2418</v>
      </c>
    </row>
    <row r="578" spans="1:9" ht="15" customHeight="1" x14ac:dyDescent="0.25">
      <c r="A578" s="698"/>
      <c r="B578" s="679" t="s">
        <v>845</v>
      </c>
      <c r="C578" s="679"/>
      <c r="D578" s="679" t="s">
        <v>823</v>
      </c>
      <c r="E578" s="680">
        <v>3276</v>
      </c>
      <c r="F578" s="681">
        <v>847</v>
      </c>
      <c r="G578" s="681">
        <v>845</v>
      </c>
      <c r="H578" s="681">
        <v>789</v>
      </c>
      <c r="I578" s="682">
        <v>795</v>
      </c>
    </row>
    <row r="579" spans="1:9" ht="15" customHeight="1" x14ac:dyDescent="0.25">
      <c r="A579" s="698"/>
      <c r="B579" s="679" t="s">
        <v>845</v>
      </c>
      <c r="C579" s="679"/>
      <c r="D579" s="679" t="s">
        <v>824</v>
      </c>
      <c r="E579" s="680">
        <v>6400</v>
      </c>
      <c r="F579" s="681">
        <v>1575</v>
      </c>
      <c r="G579" s="681">
        <v>1573</v>
      </c>
      <c r="H579" s="681">
        <v>1629</v>
      </c>
      <c r="I579" s="682">
        <v>1623</v>
      </c>
    </row>
    <row r="580" spans="1:9" ht="15.75" customHeight="1" x14ac:dyDescent="0.25">
      <c r="A580" s="698"/>
      <c r="B580" s="679" t="s">
        <v>821</v>
      </c>
      <c r="C580" s="679" t="s">
        <v>829</v>
      </c>
      <c r="D580" s="679" t="s">
        <v>633</v>
      </c>
      <c r="E580" s="680">
        <v>24175</v>
      </c>
      <c r="F580" s="681">
        <v>5708</v>
      </c>
      <c r="G580" s="681">
        <v>5938</v>
      </c>
      <c r="H580" s="681">
        <v>6206</v>
      </c>
      <c r="I580" s="682">
        <v>6323</v>
      </c>
    </row>
    <row r="581" spans="1:9" ht="15" customHeight="1" x14ac:dyDescent="0.25">
      <c r="A581" s="698"/>
      <c r="B581" s="679" t="s">
        <v>821</v>
      </c>
      <c r="C581" s="679" t="s">
        <v>829</v>
      </c>
      <c r="D581" s="679" t="s">
        <v>823</v>
      </c>
      <c r="E581" s="680">
        <v>9030</v>
      </c>
      <c r="F581" s="681">
        <v>2386</v>
      </c>
      <c r="G581" s="681">
        <v>2353</v>
      </c>
      <c r="H581" s="681">
        <v>2016</v>
      </c>
      <c r="I581" s="682">
        <v>2275</v>
      </c>
    </row>
    <row r="582" spans="1:9" ht="15" customHeight="1" thickBot="1" x14ac:dyDescent="0.3">
      <c r="A582" s="698"/>
      <c r="B582" s="701" t="s">
        <v>821</v>
      </c>
      <c r="C582" s="701" t="s">
        <v>829</v>
      </c>
      <c r="D582" s="701" t="s">
        <v>824</v>
      </c>
      <c r="E582" s="702">
        <v>15145</v>
      </c>
      <c r="F582" s="703">
        <v>3322</v>
      </c>
      <c r="G582" s="703">
        <v>3585</v>
      </c>
      <c r="H582" s="703">
        <v>4190</v>
      </c>
      <c r="I582" s="704">
        <v>4048</v>
      </c>
    </row>
    <row r="583" spans="1:9" ht="15" customHeight="1" x14ac:dyDescent="0.25">
      <c r="A583" s="709" t="s">
        <v>863</v>
      </c>
      <c r="B583" s="674" t="s">
        <v>821</v>
      </c>
      <c r="C583" s="674" t="s">
        <v>822</v>
      </c>
      <c r="D583" s="674" t="s">
        <v>633</v>
      </c>
      <c r="E583" s="675">
        <v>10202</v>
      </c>
      <c r="F583" s="676">
        <v>2585</v>
      </c>
      <c r="G583" s="676">
        <v>2562</v>
      </c>
      <c r="H583" s="676">
        <v>2534</v>
      </c>
      <c r="I583" s="677">
        <v>2521</v>
      </c>
    </row>
    <row r="584" spans="1:9" ht="15" customHeight="1" x14ac:dyDescent="0.25">
      <c r="A584" s="710"/>
      <c r="B584" s="679" t="s">
        <v>821</v>
      </c>
      <c r="C584" s="679" t="s">
        <v>822</v>
      </c>
      <c r="D584" s="679" t="s">
        <v>823</v>
      </c>
      <c r="E584" s="680">
        <v>2064</v>
      </c>
      <c r="F584" s="681">
        <v>550</v>
      </c>
      <c r="G584" s="681">
        <v>474</v>
      </c>
      <c r="H584" s="681">
        <v>493</v>
      </c>
      <c r="I584" s="682">
        <v>547</v>
      </c>
    </row>
    <row r="585" spans="1:9" ht="15" customHeight="1" x14ac:dyDescent="0.25">
      <c r="A585" s="710"/>
      <c r="B585" s="679" t="s">
        <v>821</v>
      </c>
      <c r="C585" s="679" t="s">
        <v>822</v>
      </c>
      <c r="D585" s="679" t="s">
        <v>824</v>
      </c>
      <c r="E585" s="680">
        <v>8138</v>
      </c>
      <c r="F585" s="681">
        <v>2035</v>
      </c>
      <c r="G585" s="681">
        <v>2088</v>
      </c>
      <c r="H585" s="681">
        <v>2041</v>
      </c>
      <c r="I585" s="682">
        <v>1974</v>
      </c>
    </row>
    <row r="586" spans="1:9" ht="15" customHeight="1" x14ac:dyDescent="0.25">
      <c r="A586" s="710"/>
      <c r="B586" s="679" t="s">
        <v>821</v>
      </c>
      <c r="C586" s="679" t="s">
        <v>831</v>
      </c>
      <c r="D586" s="679" t="s">
        <v>633</v>
      </c>
      <c r="E586" s="680">
        <v>25894</v>
      </c>
      <c r="F586" s="681">
        <v>6488</v>
      </c>
      <c r="G586" s="681">
        <v>6480</v>
      </c>
      <c r="H586" s="681">
        <v>6470</v>
      </c>
      <c r="I586" s="682">
        <v>6456</v>
      </c>
    </row>
    <row r="587" spans="1:9" ht="15" customHeight="1" x14ac:dyDescent="0.25">
      <c r="A587" s="710"/>
      <c r="B587" s="679" t="s">
        <v>821</v>
      </c>
      <c r="C587" s="679" t="s">
        <v>831</v>
      </c>
      <c r="D587" s="679" t="s">
        <v>823</v>
      </c>
      <c r="E587" s="680">
        <v>4535</v>
      </c>
      <c r="F587" s="681">
        <v>1016</v>
      </c>
      <c r="G587" s="681">
        <v>1278</v>
      </c>
      <c r="H587" s="681">
        <v>1250</v>
      </c>
      <c r="I587" s="682">
        <v>991</v>
      </c>
    </row>
    <row r="588" spans="1:9" ht="15" customHeight="1" x14ac:dyDescent="0.25">
      <c r="A588" s="710"/>
      <c r="B588" s="679" t="s">
        <v>821</v>
      </c>
      <c r="C588" s="679" t="s">
        <v>831</v>
      </c>
      <c r="D588" s="679" t="s">
        <v>824</v>
      </c>
      <c r="E588" s="680">
        <v>21359</v>
      </c>
      <c r="F588" s="681">
        <v>5472</v>
      </c>
      <c r="G588" s="681">
        <v>5202</v>
      </c>
      <c r="H588" s="681">
        <v>5220</v>
      </c>
      <c r="I588" s="682">
        <v>5465</v>
      </c>
    </row>
    <row r="589" spans="1:9" ht="15" customHeight="1" thickBot="1" x14ac:dyDescent="0.3">
      <c r="A589" s="711"/>
      <c r="B589" s="684" t="s">
        <v>821</v>
      </c>
      <c r="C589" s="684" t="s">
        <v>826</v>
      </c>
      <c r="D589" s="684" t="s">
        <v>633</v>
      </c>
      <c r="E589" s="685">
        <v>28942</v>
      </c>
      <c r="F589" s="686">
        <v>7270</v>
      </c>
      <c r="G589" s="686">
        <v>7252</v>
      </c>
      <c r="H589" s="686">
        <v>7225</v>
      </c>
      <c r="I589" s="687">
        <v>7195</v>
      </c>
    </row>
    <row r="590" spans="1:9" ht="15" customHeight="1" x14ac:dyDescent="0.25">
      <c r="A590" s="709" t="s">
        <v>863</v>
      </c>
      <c r="B590" s="674" t="s">
        <v>821</v>
      </c>
      <c r="C590" s="674" t="s">
        <v>826</v>
      </c>
      <c r="D590" s="679" t="s">
        <v>823</v>
      </c>
      <c r="E590" s="675">
        <v>6831</v>
      </c>
      <c r="F590" s="676">
        <v>1721</v>
      </c>
      <c r="G590" s="676">
        <v>1835</v>
      </c>
      <c r="H590" s="676">
        <v>1681</v>
      </c>
      <c r="I590" s="677">
        <v>1594</v>
      </c>
    </row>
    <row r="591" spans="1:9" ht="15" customHeight="1" x14ac:dyDescent="0.25">
      <c r="A591" s="710"/>
      <c r="B591" s="679" t="s">
        <v>821</v>
      </c>
      <c r="C591" s="679" t="s">
        <v>826</v>
      </c>
      <c r="D591" s="679" t="s">
        <v>824</v>
      </c>
      <c r="E591" s="680">
        <v>22111</v>
      </c>
      <c r="F591" s="681">
        <v>5549</v>
      </c>
      <c r="G591" s="681">
        <v>5417</v>
      </c>
      <c r="H591" s="681">
        <v>5544</v>
      </c>
      <c r="I591" s="682">
        <v>5601</v>
      </c>
    </row>
    <row r="592" spans="1:9" ht="15" customHeight="1" x14ac:dyDescent="0.25">
      <c r="A592" s="710"/>
      <c r="B592" s="679" t="s">
        <v>821</v>
      </c>
      <c r="C592" s="679" t="s">
        <v>842</v>
      </c>
      <c r="D592" s="679" t="s">
        <v>633</v>
      </c>
      <c r="E592" s="680">
        <v>13361</v>
      </c>
      <c r="F592" s="681">
        <v>3354</v>
      </c>
      <c r="G592" s="681">
        <v>3343</v>
      </c>
      <c r="H592" s="681">
        <v>3334</v>
      </c>
      <c r="I592" s="682">
        <v>3330</v>
      </c>
    </row>
    <row r="593" spans="1:9" ht="15" customHeight="1" x14ac:dyDescent="0.25">
      <c r="A593" s="710"/>
      <c r="B593" s="679" t="s">
        <v>821</v>
      </c>
      <c r="C593" s="679" t="s">
        <v>842</v>
      </c>
      <c r="D593" s="679" t="s">
        <v>823</v>
      </c>
      <c r="E593" s="680">
        <v>3325</v>
      </c>
      <c r="F593" s="681">
        <v>793</v>
      </c>
      <c r="G593" s="681">
        <v>911</v>
      </c>
      <c r="H593" s="681">
        <v>870</v>
      </c>
      <c r="I593" s="682">
        <v>751</v>
      </c>
    </row>
    <row r="594" spans="1:9" ht="15" customHeight="1" x14ac:dyDescent="0.25">
      <c r="A594" s="710"/>
      <c r="B594" s="679" t="s">
        <v>821</v>
      </c>
      <c r="C594" s="679" t="s">
        <v>842</v>
      </c>
      <c r="D594" s="679" t="s">
        <v>824</v>
      </c>
      <c r="E594" s="680">
        <v>10036</v>
      </c>
      <c r="F594" s="681">
        <v>2561</v>
      </c>
      <c r="G594" s="681">
        <v>2432</v>
      </c>
      <c r="H594" s="681">
        <v>2464</v>
      </c>
      <c r="I594" s="682">
        <v>2579</v>
      </c>
    </row>
    <row r="595" spans="1:9" ht="15" customHeight="1" x14ac:dyDescent="0.25">
      <c r="A595" s="710"/>
      <c r="B595" s="679" t="s">
        <v>827</v>
      </c>
      <c r="C595" s="679"/>
      <c r="D595" s="679" t="s">
        <v>633</v>
      </c>
      <c r="E595" s="680">
        <v>872</v>
      </c>
      <c r="F595" s="681">
        <v>224</v>
      </c>
      <c r="G595" s="681">
        <v>221</v>
      </c>
      <c r="H595" s="681">
        <v>214</v>
      </c>
      <c r="I595" s="682">
        <v>213</v>
      </c>
    </row>
    <row r="596" spans="1:9" ht="15" customHeight="1" x14ac:dyDescent="0.25">
      <c r="A596" s="710"/>
      <c r="B596" s="679" t="s">
        <v>827</v>
      </c>
      <c r="C596" s="679"/>
      <c r="D596" s="679" t="s">
        <v>823</v>
      </c>
      <c r="E596" s="680">
        <v>248</v>
      </c>
      <c r="F596" s="681">
        <v>59</v>
      </c>
      <c r="G596" s="681">
        <v>75</v>
      </c>
      <c r="H596" s="681">
        <v>59</v>
      </c>
      <c r="I596" s="682">
        <v>55</v>
      </c>
    </row>
    <row r="597" spans="1:9" ht="15" customHeight="1" x14ac:dyDescent="0.25">
      <c r="A597" s="710"/>
      <c r="B597" s="679" t="s">
        <v>827</v>
      </c>
      <c r="C597" s="679"/>
      <c r="D597" s="679" t="s">
        <v>824</v>
      </c>
      <c r="E597" s="680">
        <v>624</v>
      </c>
      <c r="F597" s="681">
        <v>165</v>
      </c>
      <c r="G597" s="681">
        <v>146</v>
      </c>
      <c r="H597" s="681">
        <v>155</v>
      </c>
      <c r="I597" s="682">
        <v>158</v>
      </c>
    </row>
    <row r="598" spans="1:9" ht="15" customHeight="1" x14ac:dyDescent="0.25">
      <c r="A598" s="710"/>
      <c r="B598" s="679" t="s">
        <v>827</v>
      </c>
      <c r="C598" s="679" t="s">
        <v>831</v>
      </c>
      <c r="D598" s="679" t="s">
        <v>633</v>
      </c>
      <c r="E598" s="680">
        <v>233</v>
      </c>
      <c r="F598" s="681">
        <v>60</v>
      </c>
      <c r="G598" s="681">
        <v>59</v>
      </c>
      <c r="H598" s="681">
        <v>57</v>
      </c>
      <c r="I598" s="682">
        <v>57</v>
      </c>
    </row>
    <row r="599" spans="1:9" ht="15" customHeight="1" x14ac:dyDescent="0.25">
      <c r="A599" s="710"/>
      <c r="B599" s="679" t="s">
        <v>827</v>
      </c>
      <c r="C599" s="679" t="s">
        <v>831</v>
      </c>
      <c r="D599" s="679" t="s">
        <v>823</v>
      </c>
      <c r="E599" s="680">
        <v>72</v>
      </c>
      <c r="F599" s="681">
        <v>14</v>
      </c>
      <c r="G599" s="681">
        <v>18</v>
      </c>
      <c r="H599" s="681">
        <v>18</v>
      </c>
      <c r="I599" s="682">
        <v>22</v>
      </c>
    </row>
    <row r="600" spans="1:9" ht="15" customHeight="1" x14ac:dyDescent="0.25">
      <c r="A600" s="710"/>
      <c r="B600" s="679" t="s">
        <v>827</v>
      </c>
      <c r="C600" s="679" t="s">
        <v>831</v>
      </c>
      <c r="D600" s="679" t="s">
        <v>824</v>
      </c>
      <c r="E600" s="680">
        <v>161</v>
      </c>
      <c r="F600" s="681">
        <v>46</v>
      </c>
      <c r="G600" s="681">
        <v>41</v>
      </c>
      <c r="H600" s="681">
        <v>39</v>
      </c>
      <c r="I600" s="682">
        <v>35</v>
      </c>
    </row>
    <row r="601" spans="1:9" ht="15" customHeight="1" x14ac:dyDescent="0.25">
      <c r="A601" s="710"/>
      <c r="B601" s="679" t="s">
        <v>828</v>
      </c>
      <c r="C601" s="679"/>
      <c r="D601" s="679" t="s">
        <v>633</v>
      </c>
      <c r="E601" s="680">
        <v>3233</v>
      </c>
      <c r="F601" s="681">
        <v>818</v>
      </c>
      <c r="G601" s="681">
        <v>811</v>
      </c>
      <c r="H601" s="681">
        <v>808</v>
      </c>
      <c r="I601" s="682">
        <v>796</v>
      </c>
    </row>
    <row r="602" spans="1:9" ht="15" customHeight="1" x14ac:dyDescent="0.25">
      <c r="A602" s="710"/>
      <c r="B602" s="679" t="s">
        <v>828</v>
      </c>
      <c r="C602" s="679"/>
      <c r="D602" s="679" t="s">
        <v>823</v>
      </c>
      <c r="E602" s="680">
        <v>760</v>
      </c>
      <c r="F602" s="681">
        <v>183</v>
      </c>
      <c r="G602" s="681">
        <v>189</v>
      </c>
      <c r="H602" s="681">
        <v>202</v>
      </c>
      <c r="I602" s="682">
        <v>186</v>
      </c>
    </row>
    <row r="603" spans="1:9" ht="15" customHeight="1" x14ac:dyDescent="0.25">
      <c r="A603" s="710"/>
      <c r="B603" s="679" t="s">
        <v>828</v>
      </c>
      <c r="C603" s="679"/>
      <c r="D603" s="679" t="s">
        <v>824</v>
      </c>
      <c r="E603" s="680">
        <v>2473</v>
      </c>
      <c r="F603" s="681">
        <v>635</v>
      </c>
      <c r="G603" s="681">
        <v>622</v>
      </c>
      <c r="H603" s="681">
        <v>606</v>
      </c>
      <c r="I603" s="682">
        <v>610</v>
      </c>
    </row>
    <row r="604" spans="1:9" ht="15" customHeight="1" x14ac:dyDescent="0.25">
      <c r="A604" s="710"/>
      <c r="B604" s="679" t="s">
        <v>845</v>
      </c>
      <c r="C604" s="679"/>
      <c r="D604" s="679" t="s">
        <v>633</v>
      </c>
      <c r="E604" s="680">
        <v>7113</v>
      </c>
      <c r="F604" s="681">
        <v>1786</v>
      </c>
      <c r="G604" s="681">
        <v>1780</v>
      </c>
      <c r="H604" s="681">
        <v>1777</v>
      </c>
      <c r="I604" s="682">
        <v>1770</v>
      </c>
    </row>
    <row r="605" spans="1:9" ht="15" customHeight="1" x14ac:dyDescent="0.25">
      <c r="A605" s="710"/>
      <c r="B605" s="679" t="s">
        <v>845</v>
      </c>
      <c r="C605" s="679"/>
      <c r="D605" s="679" t="s">
        <v>823</v>
      </c>
      <c r="E605" s="680">
        <v>2382</v>
      </c>
      <c r="F605" s="681">
        <v>677</v>
      </c>
      <c r="G605" s="681">
        <v>602</v>
      </c>
      <c r="H605" s="681">
        <v>566</v>
      </c>
      <c r="I605" s="682">
        <v>537</v>
      </c>
    </row>
    <row r="606" spans="1:9" ht="15" customHeight="1" x14ac:dyDescent="0.25">
      <c r="A606" s="710"/>
      <c r="B606" s="679" t="s">
        <v>845</v>
      </c>
      <c r="C606" s="679"/>
      <c r="D606" s="679" t="s">
        <v>824</v>
      </c>
      <c r="E606" s="680">
        <v>4731</v>
      </c>
      <c r="F606" s="681">
        <v>1109</v>
      </c>
      <c r="G606" s="681">
        <v>1178</v>
      </c>
      <c r="H606" s="681">
        <v>1211</v>
      </c>
      <c r="I606" s="682">
        <v>1233</v>
      </c>
    </row>
    <row r="607" spans="1:9" ht="15.75" customHeight="1" x14ac:dyDescent="0.25">
      <c r="A607" s="710"/>
      <c r="B607" s="679" t="s">
        <v>821</v>
      </c>
      <c r="C607" s="679" t="s">
        <v>829</v>
      </c>
      <c r="D607" s="679" t="s">
        <v>633</v>
      </c>
      <c r="E607" s="680">
        <v>15679</v>
      </c>
      <c r="F607" s="681">
        <v>3933</v>
      </c>
      <c r="G607" s="681">
        <v>3925</v>
      </c>
      <c r="H607" s="681">
        <v>3915</v>
      </c>
      <c r="I607" s="682">
        <v>3906</v>
      </c>
    </row>
    <row r="608" spans="1:9" ht="15" customHeight="1" x14ac:dyDescent="0.25">
      <c r="A608" s="710"/>
      <c r="B608" s="679" t="s">
        <v>821</v>
      </c>
      <c r="C608" s="679" t="s">
        <v>829</v>
      </c>
      <c r="D608" s="679" t="s">
        <v>823</v>
      </c>
      <c r="E608" s="680">
        <v>3804</v>
      </c>
      <c r="F608" s="681">
        <v>1047</v>
      </c>
      <c r="G608" s="681">
        <v>947</v>
      </c>
      <c r="H608" s="681">
        <v>822</v>
      </c>
      <c r="I608" s="682">
        <v>988</v>
      </c>
    </row>
    <row r="609" spans="1:9" ht="15.75" customHeight="1" thickBot="1" x14ac:dyDescent="0.3">
      <c r="A609" s="711"/>
      <c r="B609" s="684" t="s">
        <v>821</v>
      </c>
      <c r="C609" s="684" t="s">
        <v>829</v>
      </c>
      <c r="D609" s="684" t="s">
        <v>824</v>
      </c>
      <c r="E609" s="685">
        <v>11875</v>
      </c>
      <c r="F609" s="686">
        <v>2886</v>
      </c>
      <c r="G609" s="686">
        <v>2978</v>
      </c>
      <c r="H609" s="686">
        <v>3093</v>
      </c>
      <c r="I609" s="687">
        <v>2918</v>
      </c>
    </row>
    <row r="610" spans="1:9" x14ac:dyDescent="0.25">
      <c r="A610" s="712" t="s">
        <v>864</v>
      </c>
      <c r="B610" s="705" t="s">
        <v>821</v>
      </c>
      <c r="C610" s="705" t="s">
        <v>822</v>
      </c>
      <c r="D610" s="705" t="s">
        <v>633</v>
      </c>
      <c r="E610" s="706">
        <v>8236</v>
      </c>
      <c r="F610" s="707">
        <v>2039</v>
      </c>
      <c r="G610" s="707">
        <v>2076</v>
      </c>
      <c r="H610" s="707">
        <v>2061</v>
      </c>
      <c r="I610" s="708">
        <v>2060</v>
      </c>
    </row>
    <row r="611" spans="1:9" x14ac:dyDescent="0.25">
      <c r="A611" s="692"/>
      <c r="B611" s="679" t="s">
        <v>821</v>
      </c>
      <c r="C611" s="679" t="s">
        <v>822</v>
      </c>
      <c r="D611" s="679" t="s">
        <v>823</v>
      </c>
      <c r="E611" s="680">
        <v>2793</v>
      </c>
      <c r="F611" s="681">
        <v>869</v>
      </c>
      <c r="G611" s="681">
        <v>627</v>
      </c>
      <c r="H611" s="681">
        <v>693</v>
      </c>
      <c r="I611" s="682">
        <v>604</v>
      </c>
    </row>
    <row r="612" spans="1:9" x14ac:dyDescent="0.25">
      <c r="A612" s="692"/>
      <c r="B612" s="679" t="s">
        <v>821</v>
      </c>
      <c r="C612" s="679" t="s">
        <v>822</v>
      </c>
      <c r="D612" s="679" t="s">
        <v>824</v>
      </c>
      <c r="E612" s="680">
        <v>5443</v>
      </c>
      <c r="F612" s="681">
        <v>1170</v>
      </c>
      <c r="G612" s="681">
        <v>1449</v>
      </c>
      <c r="H612" s="681">
        <v>1368</v>
      </c>
      <c r="I612" s="682">
        <v>1456</v>
      </c>
    </row>
    <row r="613" spans="1:9" x14ac:dyDescent="0.25">
      <c r="A613" s="692"/>
      <c r="B613" s="679" t="s">
        <v>821</v>
      </c>
      <c r="C613" s="679" t="s">
        <v>831</v>
      </c>
      <c r="D613" s="679" t="s">
        <v>633</v>
      </c>
      <c r="E613" s="680">
        <v>23739</v>
      </c>
      <c r="F613" s="681">
        <v>5876</v>
      </c>
      <c r="G613" s="681">
        <v>5961</v>
      </c>
      <c r="H613" s="681">
        <v>5957</v>
      </c>
      <c r="I613" s="682">
        <v>5945</v>
      </c>
    </row>
    <row r="614" spans="1:9" x14ac:dyDescent="0.25">
      <c r="A614" s="692"/>
      <c r="B614" s="679" t="s">
        <v>821</v>
      </c>
      <c r="C614" s="679" t="s">
        <v>831</v>
      </c>
      <c r="D614" s="679" t="s">
        <v>823</v>
      </c>
      <c r="E614" s="680">
        <v>7438</v>
      </c>
      <c r="F614" s="681">
        <v>1955</v>
      </c>
      <c r="G614" s="681">
        <v>1640</v>
      </c>
      <c r="H614" s="681">
        <v>1790</v>
      </c>
      <c r="I614" s="682">
        <v>2053</v>
      </c>
    </row>
    <row r="615" spans="1:9" x14ac:dyDescent="0.25">
      <c r="A615" s="692"/>
      <c r="B615" s="679" t="s">
        <v>821</v>
      </c>
      <c r="C615" s="679" t="s">
        <v>831</v>
      </c>
      <c r="D615" s="679" t="s">
        <v>824</v>
      </c>
      <c r="E615" s="680">
        <v>16301</v>
      </c>
      <c r="F615" s="681">
        <v>3921</v>
      </c>
      <c r="G615" s="681">
        <v>4321</v>
      </c>
      <c r="H615" s="681">
        <v>4167</v>
      </c>
      <c r="I615" s="682">
        <v>3892</v>
      </c>
    </row>
    <row r="616" spans="1:9" x14ac:dyDescent="0.25">
      <c r="A616" s="692"/>
      <c r="B616" s="679" t="s">
        <v>821</v>
      </c>
      <c r="C616" s="679" t="s">
        <v>826</v>
      </c>
      <c r="D616" s="679" t="s">
        <v>633</v>
      </c>
      <c r="E616" s="680">
        <v>26330</v>
      </c>
      <c r="F616" s="681">
        <v>6544</v>
      </c>
      <c r="G616" s="681">
        <v>6610</v>
      </c>
      <c r="H616" s="681">
        <v>6592</v>
      </c>
      <c r="I616" s="682">
        <v>6584</v>
      </c>
    </row>
    <row r="617" spans="1:9" x14ac:dyDescent="0.25">
      <c r="A617" s="692"/>
      <c r="B617" s="679" t="s">
        <v>821</v>
      </c>
      <c r="C617" s="679" t="s">
        <v>826</v>
      </c>
      <c r="D617" s="679" t="s">
        <v>823</v>
      </c>
      <c r="E617" s="680">
        <v>8340</v>
      </c>
      <c r="F617" s="681">
        <v>2087</v>
      </c>
      <c r="G617" s="681">
        <v>1955</v>
      </c>
      <c r="H617" s="681">
        <v>2137</v>
      </c>
      <c r="I617" s="682">
        <v>2161</v>
      </c>
    </row>
    <row r="618" spans="1:9" x14ac:dyDescent="0.25">
      <c r="A618" s="692"/>
      <c r="B618" s="679" t="s">
        <v>821</v>
      </c>
      <c r="C618" s="679" t="s">
        <v>826</v>
      </c>
      <c r="D618" s="679" t="s">
        <v>824</v>
      </c>
      <c r="E618" s="680">
        <v>17990</v>
      </c>
      <c r="F618" s="681">
        <v>4457</v>
      </c>
      <c r="G618" s="681">
        <v>4655</v>
      </c>
      <c r="H618" s="681">
        <v>4455</v>
      </c>
      <c r="I618" s="682">
        <v>4423</v>
      </c>
    </row>
    <row r="619" spans="1:9" x14ac:dyDescent="0.25">
      <c r="A619" s="692"/>
      <c r="B619" s="679" t="s">
        <v>821</v>
      </c>
      <c r="C619" s="679" t="s">
        <v>842</v>
      </c>
      <c r="D619" s="679" t="s">
        <v>633</v>
      </c>
      <c r="E619" s="680">
        <v>12480</v>
      </c>
      <c r="F619" s="681">
        <v>2991</v>
      </c>
      <c r="G619" s="681">
        <v>3173</v>
      </c>
      <c r="H619" s="681">
        <v>3160</v>
      </c>
      <c r="I619" s="682">
        <v>3156</v>
      </c>
    </row>
    <row r="620" spans="1:9" x14ac:dyDescent="0.25">
      <c r="A620" s="692"/>
      <c r="B620" s="679" t="s">
        <v>821</v>
      </c>
      <c r="C620" s="679" t="s">
        <v>842</v>
      </c>
      <c r="D620" s="679" t="s">
        <v>823</v>
      </c>
      <c r="E620" s="680">
        <v>3927</v>
      </c>
      <c r="F620" s="681">
        <v>1010</v>
      </c>
      <c r="G620" s="681">
        <v>963</v>
      </c>
      <c r="H620" s="681">
        <v>972</v>
      </c>
      <c r="I620" s="682">
        <v>982</v>
      </c>
    </row>
    <row r="621" spans="1:9" x14ac:dyDescent="0.25">
      <c r="A621" s="692"/>
      <c r="B621" s="679" t="s">
        <v>821</v>
      </c>
      <c r="C621" s="679" t="s">
        <v>842</v>
      </c>
      <c r="D621" s="679" t="s">
        <v>824</v>
      </c>
      <c r="E621" s="680">
        <v>8553</v>
      </c>
      <c r="F621" s="681">
        <v>1981</v>
      </c>
      <c r="G621" s="681">
        <v>2210</v>
      </c>
      <c r="H621" s="681">
        <v>2188</v>
      </c>
      <c r="I621" s="682">
        <v>2174</v>
      </c>
    </row>
    <row r="622" spans="1:9" x14ac:dyDescent="0.25">
      <c r="A622" s="692"/>
      <c r="B622" s="679" t="s">
        <v>827</v>
      </c>
      <c r="C622" s="679"/>
      <c r="D622" s="679" t="s">
        <v>633</v>
      </c>
      <c r="E622" s="680">
        <v>892</v>
      </c>
      <c r="F622" s="681">
        <v>223</v>
      </c>
      <c r="G622" s="681">
        <v>226</v>
      </c>
      <c r="H622" s="681">
        <v>222</v>
      </c>
      <c r="I622" s="682">
        <v>221</v>
      </c>
    </row>
    <row r="623" spans="1:9" x14ac:dyDescent="0.25">
      <c r="A623" s="692"/>
      <c r="B623" s="679" t="s">
        <v>827</v>
      </c>
      <c r="C623" s="679"/>
      <c r="D623" s="679" t="s">
        <v>823</v>
      </c>
      <c r="E623" s="680">
        <v>293</v>
      </c>
      <c r="F623" s="681">
        <v>76</v>
      </c>
      <c r="G623" s="681">
        <v>73</v>
      </c>
      <c r="H623" s="681">
        <v>70</v>
      </c>
      <c r="I623" s="682">
        <v>74</v>
      </c>
    </row>
    <row r="624" spans="1:9" x14ac:dyDescent="0.25">
      <c r="A624" s="692"/>
      <c r="B624" s="679" t="s">
        <v>827</v>
      </c>
      <c r="C624" s="679"/>
      <c r="D624" s="679" t="s">
        <v>824</v>
      </c>
      <c r="E624" s="680">
        <v>599</v>
      </c>
      <c r="F624" s="681">
        <v>147</v>
      </c>
      <c r="G624" s="681">
        <v>153</v>
      </c>
      <c r="H624" s="681">
        <v>152</v>
      </c>
      <c r="I624" s="682">
        <v>147</v>
      </c>
    </row>
    <row r="625" spans="1:9" x14ac:dyDescent="0.25">
      <c r="A625" s="692"/>
      <c r="B625" s="679" t="s">
        <v>827</v>
      </c>
      <c r="C625" s="679" t="s">
        <v>831</v>
      </c>
      <c r="D625" s="679" t="s">
        <v>633</v>
      </c>
      <c r="E625" s="680">
        <v>93</v>
      </c>
      <c r="F625" s="681">
        <v>23</v>
      </c>
      <c r="G625" s="681">
        <v>24</v>
      </c>
      <c r="H625" s="681">
        <v>24</v>
      </c>
      <c r="I625" s="682">
        <v>22</v>
      </c>
    </row>
    <row r="626" spans="1:9" x14ac:dyDescent="0.25">
      <c r="A626" s="692"/>
      <c r="B626" s="679" t="s">
        <v>827</v>
      </c>
      <c r="C626" s="679" t="s">
        <v>831</v>
      </c>
      <c r="D626" s="679" t="s">
        <v>823</v>
      </c>
      <c r="E626" s="680">
        <v>24</v>
      </c>
      <c r="F626" s="681">
        <v>6</v>
      </c>
      <c r="G626" s="681">
        <v>6</v>
      </c>
      <c r="H626" s="681">
        <v>6</v>
      </c>
      <c r="I626" s="682">
        <v>6</v>
      </c>
    </row>
    <row r="627" spans="1:9" x14ac:dyDescent="0.25">
      <c r="A627" s="692"/>
      <c r="B627" s="679" t="s">
        <v>827</v>
      </c>
      <c r="C627" s="679" t="s">
        <v>831</v>
      </c>
      <c r="D627" s="679" t="s">
        <v>824</v>
      </c>
      <c r="E627" s="680">
        <v>69</v>
      </c>
      <c r="F627" s="681">
        <v>17</v>
      </c>
      <c r="G627" s="681">
        <v>18</v>
      </c>
      <c r="H627" s="681">
        <v>18</v>
      </c>
      <c r="I627" s="682">
        <v>16</v>
      </c>
    </row>
    <row r="628" spans="1:9" x14ac:dyDescent="0.25">
      <c r="A628" s="692"/>
      <c r="B628" s="679" t="s">
        <v>828</v>
      </c>
      <c r="C628" s="679"/>
      <c r="D628" s="679" t="s">
        <v>633</v>
      </c>
      <c r="E628" s="680">
        <v>2922</v>
      </c>
      <c r="F628" s="681">
        <v>724</v>
      </c>
      <c r="G628" s="681">
        <v>738</v>
      </c>
      <c r="H628" s="681">
        <v>734</v>
      </c>
      <c r="I628" s="682">
        <v>726</v>
      </c>
    </row>
    <row r="629" spans="1:9" x14ac:dyDescent="0.25">
      <c r="A629" s="692"/>
      <c r="B629" s="679" t="s">
        <v>828</v>
      </c>
      <c r="C629" s="679"/>
      <c r="D629" s="679" t="s">
        <v>823</v>
      </c>
      <c r="E629" s="680">
        <v>856</v>
      </c>
      <c r="F629" s="681">
        <v>182</v>
      </c>
      <c r="G629" s="681">
        <v>239</v>
      </c>
      <c r="H629" s="681">
        <v>213</v>
      </c>
      <c r="I629" s="682">
        <v>222</v>
      </c>
    </row>
    <row r="630" spans="1:9" x14ac:dyDescent="0.25">
      <c r="A630" s="692"/>
      <c r="B630" s="679" t="s">
        <v>828</v>
      </c>
      <c r="C630" s="679"/>
      <c r="D630" s="679" t="s">
        <v>824</v>
      </c>
      <c r="E630" s="680">
        <v>2066</v>
      </c>
      <c r="F630" s="681">
        <v>542</v>
      </c>
      <c r="G630" s="681">
        <v>499</v>
      </c>
      <c r="H630" s="681">
        <v>521</v>
      </c>
      <c r="I630" s="682">
        <v>504</v>
      </c>
    </row>
    <row r="631" spans="1:9" x14ac:dyDescent="0.25">
      <c r="A631" s="692"/>
      <c r="B631" s="679" t="s">
        <v>845</v>
      </c>
      <c r="C631" s="679"/>
      <c r="D631" s="679" t="s">
        <v>633</v>
      </c>
      <c r="E631" s="680">
        <v>6644</v>
      </c>
      <c r="F631" s="681">
        <v>1601</v>
      </c>
      <c r="G631" s="681">
        <v>1681</v>
      </c>
      <c r="H631" s="681">
        <v>1682</v>
      </c>
      <c r="I631" s="682">
        <v>1680</v>
      </c>
    </row>
    <row r="632" spans="1:9" x14ac:dyDescent="0.25">
      <c r="A632" s="692"/>
      <c r="B632" s="679" t="s">
        <v>845</v>
      </c>
      <c r="C632" s="679"/>
      <c r="D632" s="679" t="s">
        <v>823</v>
      </c>
      <c r="E632" s="680">
        <v>1969</v>
      </c>
      <c r="F632" s="681">
        <v>427</v>
      </c>
      <c r="G632" s="681">
        <v>530</v>
      </c>
      <c r="H632" s="681">
        <v>512</v>
      </c>
      <c r="I632" s="682">
        <v>500</v>
      </c>
    </row>
    <row r="633" spans="1:9" x14ac:dyDescent="0.25">
      <c r="A633" s="692"/>
      <c r="B633" s="679" t="s">
        <v>845</v>
      </c>
      <c r="C633" s="679"/>
      <c r="D633" s="679" t="s">
        <v>824</v>
      </c>
      <c r="E633" s="680">
        <v>4675</v>
      </c>
      <c r="F633" s="681">
        <v>1174</v>
      </c>
      <c r="G633" s="681">
        <v>1151</v>
      </c>
      <c r="H633" s="681">
        <v>1170</v>
      </c>
      <c r="I633" s="682">
        <v>1180</v>
      </c>
    </row>
    <row r="634" spans="1:9" x14ac:dyDescent="0.25">
      <c r="A634" s="692"/>
      <c r="B634" s="679" t="s">
        <v>821</v>
      </c>
      <c r="C634" s="679" t="s">
        <v>829</v>
      </c>
      <c r="D634" s="679" t="s">
        <v>633</v>
      </c>
      <c r="E634" s="680">
        <v>16019</v>
      </c>
      <c r="F634" s="681">
        <v>3841</v>
      </c>
      <c r="G634" s="681">
        <v>4069</v>
      </c>
      <c r="H634" s="681">
        <v>4062</v>
      </c>
      <c r="I634" s="682">
        <v>4047</v>
      </c>
    </row>
    <row r="635" spans="1:9" x14ac:dyDescent="0.25">
      <c r="A635" s="692"/>
      <c r="B635" s="679" t="s">
        <v>821</v>
      </c>
      <c r="C635" s="679" t="s">
        <v>829</v>
      </c>
      <c r="D635" s="679" t="s">
        <v>823</v>
      </c>
      <c r="E635" s="680">
        <v>5472</v>
      </c>
      <c r="F635" s="681">
        <v>1386</v>
      </c>
      <c r="G635" s="681">
        <v>1360</v>
      </c>
      <c r="H635" s="681">
        <v>1427</v>
      </c>
      <c r="I635" s="682">
        <v>1299</v>
      </c>
    </row>
    <row r="636" spans="1:9" ht="15.75" thickBot="1" x14ac:dyDescent="0.3">
      <c r="A636" s="693"/>
      <c r="B636" s="684" t="s">
        <v>821</v>
      </c>
      <c r="C636" s="684" t="s">
        <v>829</v>
      </c>
      <c r="D636" s="684" t="s">
        <v>824</v>
      </c>
      <c r="E636" s="685">
        <v>10547</v>
      </c>
      <c r="F636" s="686">
        <v>2455</v>
      </c>
      <c r="G636" s="686">
        <v>2709</v>
      </c>
      <c r="H636" s="686">
        <v>2635</v>
      </c>
      <c r="I636" s="687">
        <v>2748</v>
      </c>
    </row>
    <row r="637" spans="1:9" x14ac:dyDescent="0.25">
      <c r="A637" s="691" t="s">
        <v>865</v>
      </c>
      <c r="B637" s="674" t="s">
        <v>821</v>
      </c>
      <c r="C637" s="674" t="s">
        <v>822</v>
      </c>
      <c r="D637" s="674" t="s">
        <v>633</v>
      </c>
      <c r="E637" s="675">
        <v>9462</v>
      </c>
      <c r="F637" s="676">
        <v>2403</v>
      </c>
      <c r="G637" s="676">
        <v>2373</v>
      </c>
      <c r="H637" s="676">
        <v>2349</v>
      </c>
      <c r="I637" s="677">
        <v>2337</v>
      </c>
    </row>
    <row r="638" spans="1:9" x14ac:dyDescent="0.25">
      <c r="A638" s="692"/>
      <c r="B638" s="679" t="s">
        <v>821</v>
      </c>
      <c r="C638" s="679" t="s">
        <v>822</v>
      </c>
      <c r="D638" s="679" t="s">
        <v>823</v>
      </c>
      <c r="E638" s="680">
        <v>3050</v>
      </c>
      <c r="F638" s="681">
        <v>744</v>
      </c>
      <c r="G638" s="681">
        <v>648</v>
      </c>
      <c r="H638" s="681">
        <v>875</v>
      </c>
      <c r="I638" s="682">
        <v>783</v>
      </c>
    </row>
    <row r="639" spans="1:9" x14ac:dyDescent="0.25">
      <c r="A639" s="692"/>
      <c r="B639" s="679" t="s">
        <v>821</v>
      </c>
      <c r="C639" s="679" t="s">
        <v>822</v>
      </c>
      <c r="D639" s="679" t="s">
        <v>824</v>
      </c>
      <c r="E639" s="680">
        <v>6412</v>
      </c>
      <c r="F639" s="681">
        <v>1659</v>
      </c>
      <c r="G639" s="681">
        <v>1725</v>
      </c>
      <c r="H639" s="681">
        <v>1474</v>
      </c>
      <c r="I639" s="682">
        <v>1554</v>
      </c>
    </row>
    <row r="640" spans="1:9" x14ac:dyDescent="0.25">
      <c r="A640" s="692"/>
      <c r="B640" s="679" t="s">
        <v>821</v>
      </c>
      <c r="C640" s="679" t="s">
        <v>831</v>
      </c>
      <c r="D640" s="679" t="s">
        <v>633</v>
      </c>
      <c r="E640" s="680">
        <v>27098</v>
      </c>
      <c r="F640" s="681">
        <v>6786</v>
      </c>
      <c r="G640" s="681">
        <v>6779</v>
      </c>
      <c r="H640" s="681">
        <v>6770</v>
      </c>
      <c r="I640" s="682">
        <v>6763</v>
      </c>
    </row>
    <row r="641" spans="1:9" x14ac:dyDescent="0.25">
      <c r="A641" s="692"/>
      <c r="B641" s="679" t="s">
        <v>821</v>
      </c>
      <c r="C641" s="679" t="s">
        <v>831</v>
      </c>
      <c r="D641" s="679" t="s">
        <v>823</v>
      </c>
      <c r="E641" s="680">
        <v>10409</v>
      </c>
      <c r="F641" s="681">
        <v>1264</v>
      </c>
      <c r="G641" s="681">
        <v>3119</v>
      </c>
      <c r="H641" s="681">
        <v>2963</v>
      </c>
      <c r="I641" s="682">
        <v>3063</v>
      </c>
    </row>
    <row r="642" spans="1:9" x14ac:dyDescent="0.25">
      <c r="A642" s="692"/>
      <c r="B642" s="679" t="s">
        <v>821</v>
      </c>
      <c r="C642" s="679" t="s">
        <v>831</v>
      </c>
      <c r="D642" s="679" t="s">
        <v>824</v>
      </c>
      <c r="E642" s="680">
        <v>16689</v>
      </c>
      <c r="F642" s="681">
        <v>5522</v>
      </c>
      <c r="G642" s="681">
        <v>3660</v>
      </c>
      <c r="H642" s="681">
        <v>3807</v>
      </c>
      <c r="I642" s="682">
        <v>3700</v>
      </c>
    </row>
    <row r="643" spans="1:9" x14ac:dyDescent="0.25">
      <c r="A643" s="692"/>
      <c r="B643" s="679" t="s">
        <v>821</v>
      </c>
      <c r="C643" s="679" t="s">
        <v>826</v>
      </c>
      <c r="D643" s="679" t="s">
        <v>633</v>
      </c>
      <c r="E643" s="680">
        <v>29019</v>
      </c>
      <c r="F643" s="681">
        <v>7204</v>
      </c>
      <c r="G643" s="681">
        <v>7275</v>
      </c>
      <c r="H643" s="681">
        <v>7273</v>
      </c>
      <c r="I643" s="682">
        <v>7267</v>
      </c>
    </row>
    <row r="644" spans="1:9" x14ac:dyDescent="0.25">
      <c r="A644" s="692"/>
      <c r="B644" s="679" t="s">
        <v>821</v>
      </c>
      <c r="C644" s="679" t="s">
        <v>826</v>
      </c>
      <c r="D644" s="679" t="s">
        <v>823</v>
      </c>
      <c r="E644" s="680">
        <v>12326</v>
      </c>
      <c r="F644" s="681">
        <v>3202</v>
      </c>
      <c r="G644" s="681">
        <v>3279</v>
      </c>
      <c r="H644" s="681">
        <v>2638</v>
      </c>
      <c r="I644" s="682">
        <v>3207</v>
      </c>
    </row>
    <row r="645" spans="1:9" x14ac:dyDescent="0.25">
      <c r="A645" s="692"/>
      <c r="B645" s="679" t="s">
        <v>821</v>
      </c>
      <c r="C645" s="679" t="s">
        <v>826</v>
      </c>
      <c r="D645" s="679" t="s">
        <v>824</v>
      </c>
      <c r="E645" s="680">
        <v>16693</v>
      </c>
      <c r="F645" s="681">
        <v>4002</v>
      </c>
      <c r="G645" s="681">
        <v>3996</v>
      </c>
      <c r="H645" s="681">
        <v>4635</v>
      </c>
      <c r="I645" s="682">
        <v>4060</v>
      </c>
    </row>
    <row r="646" spans="1:9" x14ac:dyDescent="0.25">
      <c r="A646" s="692"/>
      <c r="B646" s="679" t="s">
        <v>821</v>
      </c>
      <c r="C646" s="679" t="s">
        <v>842</v>
      </c>
      <c r="D646" s="679" t="s">
        <v>633</v>
      </c>
      <c r="E646" s="680">
        <v>14823</v>
      </c>
      <c r="F646" s="681">
        <v>3714</v>
      </c>
      <c r="G646" s="681">
        <v>3710</v>
      </c>
      <c r="H646" s="681">
        <v>3703</v>
      </c>
      <c r="I646" s="682">
        <v>3696</v>
      </c>
    </row>
    <row r="647" spans="1:9" x14ac:dyDescent="0.25">
      <c r="A647" s="692"/>
      <c r="B647" s="679" t="s">
        <v>821</v>
      </c>
      <c r="C647" s="679" t="s">
        <v>842</v>
      </c>
      <c r="D647" s="679" t="s">
        <v>823</v>
      </c>
      <c r="E647" s="680">
        <v>6050</v>
      </c>
      <c r="F647" s="681">
        <v>1636</v>
      </c>
      <c r="G647" s="681">
        <v>1495</v>
      </c>
      <c r="H647" s="681">
        <v>1453</v>
      </c>
      <c r="I647" s="682">
        <v>1466</v>
      </c>
    </row>
    <row r="648" spans="1:9" x14ac:dyDescent="0.25">
      <c r="A648" s="692"/>
      <c r="B648" s="679" t="s">
        <v>821</v>
      </c>
      <c r="C648" s="679" t="s">
        <v>842</v>
      </c>
      <c r="D648" s="679" t="s">
        <v>824</v>
      </c>
      <c r="E648" s="680">
        <v>8773</v>
      </c>
      <c r="F648" s="681">
        <v>2078</v>
      </c>
      <c r="G648" s="681">
        <v>2215</v>
      </c>
      <c r="H648" s="681">
        <v>2250</v>
      </c>
      <c r="I648" s="682">
        <v>2230</v>
      </c>
    </row>
    <row r="649" spans="1:9" x14ac:dyDescent="0.25">
      <c r="A649" s="692"/>
      <c r="B649" s="713" t="s">
        <v>827</v>
      </c>
      <c r="C649" s="713"/>
      <c r="D649" s="713" t="s">
        <v>633</v>
      </c>
      <c r="E649" s="714">
        <v>1004</v>
      </c>
      <c r="F649" s="715">
        <v>255</v>
      </c>
      <c r="G649" s="715">
        <v>255</v>
      </c>
      <c r="H649" s="715">
        <v>251</v>
      </c>
      <c r="I649" s="716">
        <v>243</v>
      </c>
    </row>
    <row r="650" spans="1:9" x14ac:dyDescent="0.25">
      <c r="A650" s="692"/>
      <c r="B650" s="713" t="s">
        <v>827</v>
      </c>
      <c r="C650" s="713"/>
      <c r="D650" s="679" t="s">
        <v>823</v>
      </c>
      <c r="E650" s="714">
        <v>438</v>
      </c>
      <c r="F650" s="715">
        <v>127</v>
      </c>
      <c r="G650" s="715">
        <v>103</v>
      </c>
      <c r="H650" s="715">
        <v>124</v>
      </c>
      <c r="I650" s="716">
        <v>84</v>
      </c>
    </row>
    <row r="651" spans="1:9" x14ac:dyDescent="0.25">
      <c r="A651" s="692"/>
      <c r="B651" s="713" t="s">
        <v>827</v>
      </c>
      <c r="C651" s="713"/>
      <c r="D651" s="713" t="s">
        <v>824</v>
      </c>
      <c r="E651" s="714">
        <v>566</v>
      </c>
      <c r="F651" s="715">
        <v>128</v>
      </c>
      <c r="G651" s="715">
        <v>152</v>
      </c>
      <c r="H651" s="715">
        <v>127</v>
      </c>
      <c r="I651" s="716">
        <v>159</v>
      </c>
    </row>
    <row r="652" spans="1:9" x14ac:dyDescent="0.25">
      <c r="A652" s="692"/>
      <c r="B652" s="679" t="s">
        <v>827</v>
      </c>
      <c r="C652" s="679" t="s">
        <v>831</v>
      </c>
      <c r="D652" s="679" t="s">
        <v>633</v>
      </c>
      <c r="E652" s="680">
        <v>60</v>
      </c>
      <c r="F652" s="681">
        <v>15</v>
      </c>
      <c r="G652" s="681">
        <v>15</v>
      </c>
      <c r="H652" s="681">
        <v>15</v>
      </c>
      <c r="I652" s="682">
        <v>15</v>
      </c>
    </row>
    <row r="653" spans="1:9" x14ac:dyDescent="0.25">
      <c r="A653" s="692"/>
      <c r="B653" s="679" t="s">
        <v>827</v>
      </c>
      <c r="C653" s="679" t="s">
        <v>831</v>
      </c>
      <c r="D653" s="679" t="s">
        <v>823</v>
      </c>
      <c r="E653" s="680">
        <v>5</v>
      </c>
      <c r="F653" s="681">
        <v>0</v>
      </c>
      <c r="G653" s="681">
        <v>0</v>
      </c>
      <c r="H653" s="681">
        <v>1</v>
      </c>
      <c r="I653" s="682">
        <v>4</v>
      </c>
    </row>
    <row r="654" spans="1:9" x14ac:dyDescent="0.25">
      <c r="A654" s="692"/>
      <c r="B654" s="679" t="s">
        <v>827</v>
      </c>
      <c r="C654" s="679" t="s">
        <v>831</v>
      </c>
      <c r="D654" s="679" t="s">
        <v>824</v>
      </c>
      <c r="E654" s="680">
        <v>55</v>
      </c>
      <c r="F654" s="681">
        <v>15</v>
      </c>
      <c r="G654" s="681">
        <v>15</v>
      </c>
      <c r="H654" s="681">
        <v>14</v>
      </c>
      <c r="I654" s="682">
        <v>11</v>
      </c>
    </row>
    <row r="655" spans="1:9" x14ac:dyDescent="0.25">
      <c r="A655" s="692"/>
      <c r="B655" s="679" t="s">
        <v>828</v>
      </c>
      <c r="C655" s="679"/>
      <c r="D655" s="679" t="s">
        <v>633</v>
      </c>
      <c r="E655" s="680">
        <v>3140</v>
      </c>
      <c r="F655" s="681">
        <v>774</v>
      </c>
      <c r="G655" s="681">
        <v>798</v>
      </c>
      <c r="H655" s="681">
        <v>789</v>
      </c>
      <c r="I655" s="682">
        <v>779</v>
      </c>
    </row>
    <row r="656" spans="1:9" x14ac:dyDescent="0.25">
      <c r="A656" s="692"/>
      <c r="B656" s="679" t="s">
        <v>828</v>
      </c>
      <c r="C656" s="679"/>
      <c r="D656" s="679" t="s">
        <v>823</v>
      </c>
      <c r="E656" s="680">
        <v>1296</v>
      </c>
      <c r="F656" s="681">
        <v>285</v>
      </c>
      <c r="G656" s="681">
        <v>309</v>
      </c>
      <c r="H656" s="681">
        <v>326</v>
      </c>
      <c r="I656" s="682">
        <v>376</v>
      </c>
    </row>
    <row r="657" spans="1:9" x14ac:dyDescent="0.25">
      <c r="A657" s="692"/>
      <c r="B657" s="679" t="s">
        <v>828</v>
      </c>
      <c r="C657" s="679"/>
      <c r="D657" s="679" t="s">
        <v>824</v>
      </c>
      <c r="E657" s="680">
        <v>1844</v>
      </c>
      <c r="F657" s="681">
        <v>489</v>
      </c>
      <c r="G657" s="681">
        <v>489</v>
      </c>
      <c r="H657" s="681">
        <v>463</v>
      </c>
      <c r="I657" s="682">
        <v>403</v>
      </c>
    </row>
    <row r="658" spans="1:9" x14ac:dyDescent="0.25">
      <c r="A658" s="692"/>
      <c r="B658" s="679" t="s">
        <v>845</v>
      </c>
      <c r="C658" s="679"/>
      <c r="D658" s="679" t="s">
        <v>633</v>
      </c>
      <c r="E658" s="680">
        <v>7891</v>
      </c>
      <c r="F658" s="681">
        <v>1977</v>
      </c>
      <c r="G658" s="681">
        <v>1977</v>
      </c>
      <c r="H658" s="681">
        <v>1972</v>
      </c>
      <c r="I658" s="682">
        <v>1965</v>
      </c>
    </row>
    <row r="659" spans="1:9" x14ac:dyDescent="0.25">
      <c r="A659" s="692"/>
      <c r="B659" s="679" t="s">
        <v>845</v>
      </c>
      <c r="C659" s="679"/>
      <c r="D659" s="679" t="s">
        <v>823</v>
      </c>
      <c r="E659" s="680">
        <v>3168</v>
      </c>
      <c r="F659" s="681">
        <v>770</v>
      </c>
      <c r="G659" s="681">
        <v>838</v>
      </c>
      <c r="H659" s="681">
        <v>722</v>
      </c>
      <c r="I659" s="682">
        <v>838</v>
      </c>
    </row>
    <row r="660" spans="1:9" x14ac:dyDescent="0.25">
      <c r="A660" s="692"/>
      <c r="B660" s="679" t="s">
        <v>845</v>
      </c>
      <c r="C660" s="679"/>
      <c r="D660" s="679" t="s">
        <v>824</v>
      </c>
      <c r="E660" s="680">
        <v>4723</v>
      </c>
      <c r="F660" s="681">
        <v>1207</v>
      </c>
      <c r="G660" s="681">
        <v>1139</v>
      </c>
      <c r="H660" s="681">
        <v>1250</v>
      </c>
      <c r="I660" s="682">
        <v>1127</v>
      </c>
    </row>
    <row r="661" spans="1:9" x14ac:dyDescent="0.25">
      <c r="A661" s="692"/>
      <c r="B661" s="679" t="s">
        <v>821</v>
      </c>
      <c r="C661" s="679" t="s">
        <v>829</v>
      </c>
      <c r="D661" s="679" t="s">
        <v>633</v>
      </c>
      <c r="E661" s="680">
        <v>14180</v>
      </c>
      <c r="F661" s="681">
        <v>3560</v>
      </c>
      <c r="G661" s="681">
        <v>3550</v>
      </c>
      <c r="H661" s="681">
        <v>3540</v>
      </c>
      <c r="I661" s="682">
        <v>3530</v>
      </c>
    </row>
    <row r="662" spans="1:9" x14ac:dyDescent="0.25">
      <c r="A662" s="692"/>
      <c r="B662" s="679" t="s">
        <v>821</v>
      </c>
      <c r="C662" s="679" t="s">
        <v>829</v>
      </c>
      <c r="D662" s="679" t="s">
        <v>823</v>
      </c>
      <c r="E662" s="680">
        <v>5698</v>
      </c>
      <c r="F662" s="681">
        <v>1591</v>
      </c>
      <c r="G662" s="681">
        <v>1097</v>
      </c>
      <c r="H662" s="681">
        <v>1228</v>
      </c>
      <c r="I662" s="682">
        <v>1782</v>
      </c>
    </row>
    <row r="663" spans="1:9" ht="15.75" thickBot="1" x14ac:dyDescent="0.3">
      <c r="A663" s="700"/>
      <c r="B663" s="701" t="s">
        <v>821</v>
      </c>
      <c r="C663" s="701" t="s">
        <v>829</v>
      </c>
      <c r="D663" s="701" t="s">
        <v>824</v>
      </c>
      <c r="E663" s="702">
        <v>8482</v>
      </c>
      <c r="F663" s="703">
        <v>1969</v>
      </c>
      <c r="G663" s="703">
        <v>2453</v>
      </c>
      <c r="H663" s="703">
        <v>2312</v>
      </c>
      <c r="I663" s="704">
        <v>1748</v>
      </c>
    </row>
    <row r="664" spans="1:9" ht="15" customHeight="1" x14ac:dyDescent="0.25">
      <c r="A664" s="709" t="s">
        <v>866</v>
      </c>
      <c r="B664" s="674" t="s">
        <v>821</v>
      </c>
      <c r="C664" s="674" t="s">
        <v>822</v>
      </c>
      <c r="D664" s="674" t="s">
        <v>633</v>
      </c>
      <c r="E664" s="675">
        <v>2639</v>
      </c>
      <c r="F664" s="676">
        <v>668</v>
      </c>
      <c r="G664" s="676">
        <v>675</v>
      </c>
      <c r="H664" s="676">
        <v>651</v>
      </c>
      <c r="I664" s="677">
        <v>645</v>
      </c>
    </row>
    <row r="665" spans="1:9" ht="15" customHeight="1" x14ac:dyDescent="0.25">
      <c r="A665" s="710"/>
      <c r="B665" s="679" t="s">
        <v>821</v>
      </c>
      <c r="C665" s="679" t="s">
        <v>822</v>
      </c>
      <c r="D665" s="679" t="s">
        <v>823</v>
      </c>
      <c r="E665" s="680">
        <v>49</v>
      </c>
      <c r="F665" s="681">
        <v>19</v>
      </c>
      <c r="G665" s="681">
        <v>7</v>
      </c>
      <c r="H665" s="681">
        <v>16</v>
      </c>
      <c r="I665" s="682">
        <v>7</v>
      </c>
    </row>
    <row r="666" spans="1:9" ht="15" customHeight="1" x14ac:dyDescent="0.25">
      <c r="A666" s="710"/>
      <c r="B666" s="679" t="s">
        <v>821</v>
      </c>
      <c r="C666" s="679" t="s">
        <v>822</v>
      </c>
      <c r="D666" s="679" t="s">
        <v>824</v>
      </c>
      <c r="E666" s="680">
        <v>2590</v>
      </c>
      <c r="F666" s="681">
        <v>649</v>
      </c>
      <c r="G666" s="681">
        <v>668</v>
      </c>
      <c r="H666" s="681">
        <v>635</v>
      </c>
      <c r="I666" s="682">
        <v>638</v>
      </c>
    </row>
    <row r="667" spans="1:9" ht="15" customHeight="1" x14ac:dyDescent="0.25">
      <c r="A667" s="710"/>
      <c r="B667" s="679" t="s">
        <v>821</v>
      </c>
      <c r="C667" s="679" t="s">
        <v>831</v>
      </c>
      <c r="D667" s="679" t="s">
        <v>633</v>
      </c>
      <c r="E667" s="680">
        <v>5554</v>
      </c>
      <c r="F667" s="681">
        <v>1320</v>
      </c>
      <c r="G667" s="681">
        <v>1442</v>
      </c>
      <c r="H667" s="681">
        <v>1397</v>
      </c>
      <c r="I667" s="682">
        <v>1395</v>
      </c>
    </row>
    <row r="668" spans="1:9" ht="15" customHeight="1" x14ac:dyDescent="0.25">
      <c r="A668" s="710"/>
      <c r="B668" s="679" t="s">
        <v>821</v>
      </c>
      <c r="C668" s="679" t="s">
        <v>831</v>
      </c>
      <c r="D668" s="679" t="s">
        <v>823</v>
      </c>
      <c r="E668" s="680">
        <v>90</v>
      </c>
      <c r="F668" s="681">
        <v>13</v>
      </c>
      <c r="G668" s="681">
        <v>28</v>
      </c>
      <c r="H668" s="681">
        <v>28</v>
      </c>
      <c r="I668" s="682">
        <v>21</v>
      </c>
    </row>
    <row r="669" spans="1:9" ht="15" customHeight="1" x14ac:dyDescent="0.25">
      <c r="A669" s="710"/>
      <c r="B669" s="679" t="s">
        <v>821</v>
      </c>
      <c r="C669" s="679" t="s">
        <v>831</v>
      </c>
      <c r="D669" s="679" t="s">
        <v>824</v>
      </c>
      <c r="E669" s="680">
        <v>5464</v>
      </c>
      <c r="F669" s="681">
        <v>1307</v>
      </c>
      <c r="G669" s="681">
        <v>1414</v>
      </c>
      <c r="H669" s="681">
        <v>1369</v>
      </c>
      <c r="I669" s="682">
        <v>1374</v>
      </c>
    </row>
    <row r="670" spans="1:9" ht="15" customHeight="1" x14ac:dyDescent="0.25">
      <c r="A670" s="710"/>
      <c r="B670" s="679" t="s">
        <v>821</v>
      </c>
      <c r="C670" s="679" t="s">
        <v>826</v>
      </c>
      <c r="D670" s="679" t="s">
        <v>633</v>
      </c>
      <c r="E670" s="680">
        <v>7664</v>
      </c>
      <c r="F670" s="681">
        <v>2018</v>
      </c>
      <c r="G670" s="681">
        <v>1860</v>
      </c>
      <c r="H670" s="681">
        <v>1732</v>
      </c>
      <c r="I670" s="682">
        <v>2054</v>
      </c>
    </row>
    <row r="671" spans="1:9" ht="15" customHeight="1" x14ac:dyDescent="0.25">
      <c r="A671" s="710"/>
      <c r="B671" s="679" t="s">
        <v>821</v>
      </c>
      <c r="C671" s="679" t="s">
        <v>826</v>
      </c>
      <c r="D671" s="679" t="s">
        <v>823</v>
      </c>
      <c r="E671" s="680">
        <v>202</v>
      </c>
      <c r="F671" s="681">
        <v>73</v>
      </c>
      <c r="G671" s="681">
        <v>38</v>
      </c>
      <c r="H671" s="681">
        <v>46</v>
      </c>
      <c r="I671" s="682">
        <v>45</v>
      </c>
    </row>
    <row r="672" spans="1:9" ht="15" customHeight="1" x14ac:dyDescent="0.25">
      <c r="A672" s="710"/>
      <c r="B672" s="679" t="s">
        <v>821</v>
      </c>
      <c r="C672" s="679" t="s">
        <v>826</v>
      </c>
      <c r="D672" s="679" t="s">
        <v>824</v>
      </c>
      <c r="E672" s="680">
        <v>7462</v>
      </c>
      <c r="F672" s="681">
        <v>1945</v>
      </c>
      <c r="G672" s="681">
        <v>1822</v>
      </c>
      <c r="H672" s="681">
        <v>1686</v>
      </c>
      <c r="I672" s="682">
        <v>2009</v>
      </c>
    </row>
    <row r="673" spans="1:9" ht="15" customHeight="1" x14ac:dyDescent="0.25">
      <c r="A673" s="710"/>
      <c r="B673" s="679" t="s">
        <v>821</v>
      </c>
      <c r="C673" s="679" t="s">
        <v>842</v>
      </c>
      <c r="D673" s="679" t="s">
        <v>633</v>
      </c>
      <c r="E673" s="680">
        <v>3788</v>
      </c>
      <c r="F673" s="681">
        <v>960</v>
      </c>
      <c r="G673" s="681">
        <v>947</v>
      </c>
      <c r="H673" s="681">
        <v>942</v>
      </c>
      <c r="I673" s="682">
        <v>939</v>
      </c>
    </row>
    <row r="674" spans="1:9" ht="15" customHeight="1" x14ac:dyDescent="0.25">
      <c r="A674" s="710"/>
      <c r="B674" s="679" t="s">
        <v>821</v>
      </c>
      <c r="C674" s="679" t="s">
        <v>842</v>
      </c>
      <c r="D674" s="679" t="s">
        <v>823</v>
      </c>
      <c r="E674" s="680">
        <v>78</v>
      </c>
      <c r="F674" s="681">
        <v>14</v>
      </c>
      <c r="G674" s="681">
        <v>17</v>
      </c>
      <c r="H674" s="681">
        <v>17</v>
      </c>
      <c r="I674" s="682">
        <v>30</v>
      </c>
    </row>
    <row r="675" spans="1:9" ht="15" customHeight="1" x14ac:dyDescent="0.25">
      <c r="A675" s="710"/>
      <c r="B675" s="679" t="s">
        <v>821</v>
      </c>
      <c r="C675" s="679" t="s">
        <v>842</v>
      </c>
      <c r="D675" s="679" t="s">
        <v>824</v>
      </c>
      <c r="E675" s="680">
        <v>3710</v>
      </c>
      <c r="F675" s="681">
        <v>946</v>
      </c>
      <c r="G675" s="681">
        <v>930</v>
      </c>
      <c r="H675" s="681">
        <v>925</v>
      </c>
      <c r="I675" s="682">
        <v>909</v>
      </c>
    </row>
    <row r="676" spans="1:9" ht="15" customHeight="1" x14ac:dyDescent="0.25">
      <c r="A676" s="710"/>
      <c r="B676" s="679" t="s">
        <v>827</v>
      </c>
      <c r="C676" s="679"/>
      <c r="D676" s="679" t="s">
        <v>633</v>
      </c>
      <c r="E676" s="680">
        <v>240</v>
      </c>
      <c r="F676" s="681">
        <v>63</v>
      </c>
      <c r="G676" s="681">
        <v>63</v>
      </c>
      <c r="H676" s="681">
        <v>57</v>
      </c>
      <c r="I676" s="682">
        <v>57</v>
      </c>
    </row>
    <row r="677" spans="1:9" ht="15" customHeight="1" x14ac:dyDescent="0.25">
      <c r="A677" s="710"/>
      <c r="B677" s="679" t="s">
        <v>827</v>
      </c>
      <c r="C677" s="679"/>
      <c r="D677" s="679" t="s">
        <v>823</v>
      </c>
      <c r="E677" s="680">
        <v>3</v>
      </c>
      <c r="F677" s="681">
        <v>0</v>
      </c>
      <c r="G677" s="681">
        <v>1</v>
      </c>
      <c r="H677" s="681">
        <v>2</v>
      </c>
      <c r="I677" s="682">
        <v>0</v>
      </c>
    </row>
    <row r="678" spans="1:9" ht="15" customHeight="1" x14ac:dyDescent="0.25">
      <c r="A678" s="710"/>
      <c r="B678" s="679" t="s">
        <v>827</v>
      </c>
      <c r="C678" s="679"/>
      <c r="D678" s="679" t="s">
        <v>824</v>
      </c>
      <c r="E678" s="680">
        <v>237</v>
      </c>
      <c r="F678" s="681">
        <v>63</v>
      </c>
      <c r="G678" s="681">
        <v>62</v>
      </c>
      <c r="H678" s="681">
        <v>55</v>
      </c>
      <c r="I678" s="682">
        <v>57</v>
      </c>
    </row>
    <row r="679" spans="1:9" ht="15" customHeight="1" x14ac:dyDescent="0.25">
      <c r="A679" s="710"/>
      <c r="B679" s="679" t="s">
        <v>827</v>
      </c>
      <c r="C679" s="679" t="s">
        <v>831</v>
      </c>
      <c r="D679" s="679" t="s">
        <v>633</v>
      </c>
      <c r="E679" s="680">
        <v>30</v>
      </c>
      <c r="F679" s="681">
        <v>9</v>
      </c>
      <c r="G679" s="681">
        <v>9</v>
      </c>
      <c r="H679" s="681">
        <v>6</v>
      </c>
      <c r="I679" s="682">
        <v>6</v>
      </c>
    </row>
    <row r="680" spans="1:9" ht="15" customHeight="1" x14ac:dyDescent="0.25">
      <c r="A680" s="710"/>
      <c r="B680" s="679" t="s">
        <v>827</v>
      </c>
      <c r="C680" s="679" t="s">
        <v>831</v>
      </c>
      <c r="D680" s="679" t="s">
        <v>824</v>
      </c>
      <c r="E680" s="680">
        <v>30</v>
      </c>
      <c r="F680" s="681">
        <v>9</v>
      </c>
      <c r="G680" s="681">
        <v>9</v>
      </c>
      <c r="H680" s="681">
        <v>6</v>
      </c>
      <c r="I680" s="682">
        <v>6</v>
      </c>
    </row>
    <row r="681" spans="1:9" ht="15" customHeight="1" x14ac:dyDescent="0.25">
      <c r="A681" s="710"/>
      <c r="B681" s="679" t="s">
        <v>828</v>
      </c>
      <c r="C681" s="679"/>
      <c r="D681" s="679" t="s">
        <v>633</v>
      </c>
      <c r="E681" s="680">
        <v>536</v>
      </c>
      <c r="F681" s="681">
        <v>136</v>
      </c>
      <c r="G681" s="681">
        <v>135</v>
      </c>
      <c r="H681" s="681">
        <v>133</v>
      </c>
      <c r="I681" s="682">
        <v>132</v>
      </c>
    </row>
    <row r="682" spans="1:9" ht="15" customHeight="1" x14ac:dyDescent="0.25">
      <c r="A682" s="710"/>
      <c r="B682" s="679" t="s">
        <v>828</v>
      </c>
      <c r="C682" s="679"/>
      <c r="D682" s="679" t="s">
        <v>823</v>
      </c>
      <c r="E682" s="680">
        <v>12</v>
      </c>
      <c r="F682" s="681">
        <v>8</v>
      </c>
      <c r="G682" s="681">
        <v>0</v>
      </c>
      <c r="H682" s="681">
        <v>0</v>
      </c>
      <c r="I682" s="682">
        <v>4</v>
      </c>
    </row>
    <row r="683" spans="1:9" ht="15" customHeight="1" x14ac:dyDescent="0.25">
      <c r="A683" s="710"/>
      <c r="B683" s="679" t="s">
        <v>828</v>
      </c>
      <c r="C683" s="679"/>
      <c r="D683" s="679" t="s">
        <v>824</v>
      </c>
      <c r="E683" s="680">
        <v>524</v>
      </c>
      <c r="F683" s="681">
        <v>128</v>
      </c>
      <c r="G683" s="681">
        <v>135</v>
      </c>
      <c r="H683" s="681">
        <v>133</v>
      </c>
      <c r="I683" s="682">
        <v>128</v>
      </c>
    </row>
    <row r="684" spans="1:9" ht="15" customHeight="1" x14ac:dyDescent="0.25">
      <c r="A684" s="710"/>
      <c r="B684" s="679" t="s">
        <v>845</v>
      </c>
      <c r="C684" s="679"/>
      <c r="D684" s="679" t="s">
        <v>633</v>
      </c>
      <c r="E684" s="680">
        <v>1940</v>
      </c>
      <c r="F684" s="681">
        <v>488</v>
      </c>
      <c r="G684" s="681">
        <v>486</v>
      </c>
      <c r="H684" s="681">
        <v>483</v>
      </c>
      <c r="I684" s="682">
        <v>483</v>
      </c>
    </row>
    <row r="685" spans="1:9" ht="15" customHeight="1" x14ac:dyDescent="0.25">
      <c r="A685" s="710"/>
      <c r="B685" s="679" t="s">
        <v>845</v>
      </c>
      <c r="C685" s="679"/>
      <c r="D685" s="679" t="s">
        <v>823</v>
      </c>
      <c r="E685" s="680">
        <v>77</v>
      </c>
      <c r="F685" s="681">
        <v>15</v>
      </c>
      <c r="G685" s="681">
        <v>20</v>
      </c>
      <c r="H685" s="681">
        <v>16</v>
      </c>
      <c r="I685" s="682">
        <v>26</v>
      </c>
    </row>
    <row r="686" spans="1:9" ht="15" customHeight="1" x14ac:dyDescent="0.25">
      <c r="A686" s="710"/>
      <c r="B686" s="679" t="s">
        <v>845</v>
      </c>
      <c r="C686" s="679"/>
      <c r="D686" s="679" t="s">
        <v>824</v>
      </c>
      <c r="E686" s="680">
        <v>1863</v>
      </c>
      <c r="F686" s="681">
        <v>473</v>
      </c>
      <c r="G686" s="681">
        <v>466</v>
      </c>
      <c r="H686" s="681">
        <v>467</v>
      </c>
      <c r="I686" s="682">
        <v>457</v>
      </c>
    </row>
    <row r="687" spans="1:9" ht="15" customHeight="1" thickBot="1" x14ac:dyDescent="0.3">
      <c r="A687" s="711"/>
      <c r="B687" s="684" t="s">
        <v>821</v>
      </c>
      <c r="C687" s="684" t="s">
        <v>829</v>
      </c>
      <c r="D687" s="684" t="s">
        <v>633</v>
      </c>
      <c r="E687" s="685">
        <v>203</v>
      </c>
      <c r="F687" s="686">
        <v>63</v>
      </c>
      <c r="G687" s="686">
        <v>53</v>
      </c>
      <c r="H687" s="686">
        <v>45</v>
      </c>
      <c r="I687" s="687">
        <v>42</v>
      </c>
    </row>
    <row r="688" spans="1:9" ht="15" customHeight="1" x14ac:dyDescent="0.25">
      <c r="A688" s="709" t="s">
        <v>866</v>
      </c>
      <c r="B688" s="674" t="s">
        <v>821</v>
      </c>
      <c r="C688" s="674" t="s">
        <v>829</v>
      </c>
      <c r="D688" s="679" t="s">
        <v>823</v>
      </c>
      <c r="E688" s="675">
        <v>17</v>
      </c>
      <c r="F688" s="676">
        <v>8</v>
      </c>
      <c r="G688" s="676">
        <v>3</v>
      </c>
      <c r="H688" s="676">
        <v>3</v>
      </c>
      <c r="I688" s="677">
        <v>3</v>
      </c>
    </row>
    <row r="689" spans="1:9" ht="15.75" customHeight="1" thickBot="1" x14ac:dyDescent="0.3">
      <c r="A689" s="711"/>
      <c r="B689" s="684" t="s">
        <v>821</v>
      </c>
      <c r="C689" s="684" t="s">
        <v>829</v>
      </c>
      <c r="D689" s="684" t="s">
        <v>824</v>
      </c>
      <c r="E689" s="685">
        <v>186</v>
      </c>
      <c r="F689" s="686">
        <v>55</v>
      </c>
      <c r="G689" s="686">
        <v>50</v>
      </c>
      <c r="H689" s="686">
        <v>42</v>
      </c>
      <c r="I689" s="687">
        <v>39</v>
      </c>
    </row>
    <row r="690" spans="1:9" x14ac:dyDescent="0.25">
      <c r="A690" s="712" t="s">
        <v>867</v>
      </c>
      <c r="B690" s="705" t="s">
        <v>821</v>
      </c>
      <c r="C690" s="705" t="s">
        <v>822</v>
      </c>
      <c r="D690" s="705" t="s">
        <v>633</v>
      </c>
      <c r="E690" s="706">
        <v>3017</v>
      </c>
      <c r="F690" s="707">
        <v>773</v>
      </c>
      <c r="G690" s="707">
        <v>763</v>
      </c>
      <c r="H690" s="707">
        <v>751</v>
      </c>
      <c r="I690" s="708">
        <v>730</v>
      </c>
    </row>
    <row r="691" spans="1:9" x14ac:dyDescent="0.25">
      <c r="A691" s="692"/>
      <c r="B691" s="679" t="s">
        <v>821</v>
      </c>
      <c r="C691" s="679" t="s">
        <v>822</v>
      </c>
      <c r="D691" s="679" t="s">
        <v>823</v>
      </c>
      <c r="E691" s="680">
        <v>114</v>
      </c>
      <c r="F691" s="681">
        <v>30</v>
      </c>
      <c r="G691" s="681">
        <v>37</v>
      </c>
      <c r="H691" s="681">
        <v>22</v>
      </c>
      <c r="I691" s="682">
        <v>25</v>
      </c>
    </row>
    <row r="692" spans="1:9" x14ac:dyDescent="0.25">
      <c r="A692" s="692"/>
      <c r="B692" s="679" t="s">
        <v>821</v>
      </c>
      <c r="C692" s="679" t="s">
        <v>822</v>
      </c>
      <c r="D692" s="679" t="s">
        <v>824</v>
      </c>
      <c r="E692" s="680">
        <v>2903</v>
      </c>
      <c r="F692" s="681">
        <v>743</v>
      </c>
      <c r="G692" s="681">
        <v>726</v>
      </c>
      <c r="H692" s="681">
        <v>729</v>
      </c>
      <c r="I692" s="682">
        <v>705</v>
      </c>
    </row>
    <row r="693" spans="1:9" x14ac:dyDescent="0.25">
      <c r="A693" s="692"/>
      <c r="B693" s="679" t="s">
        <v>821</v>
      </c>
      <c r="C693" s="679" t="s">
        <v>831</v>
      </c>
      <c r="D693" s="679" t="s">
        <v>633</v>
      </c>
      <c r="E693" s="680">
        <v>3165</v>
      </c>
      <c r="F693" s="681">
        <v>795</v>
      </c>
      <c r="G693" s="681">
        <v>792</v>
      </c>
      <c r="H693" s="681">
        <v>789</v>
      </c>
      <c r="I693" s="682">
        <v>789</v>
      </c>
    </row>
    <row r="694" spans="1:9" x14ac:dyDescent="0.25">
      <c r="A694" s="692"/>
      <c r="B694" s="679" t="s">
        <v>821</v>
      </c>
      <c r="C694" s="679" t="s">
        <v>831</v>
      </c>
      <c r="D694" s="679" t="s">
        <v>823</v>
      </c>
      <c r="E694" s="680">
        <v>141</v>
      </c>
      <c r="F694" s="681">
        <v>20</v>
      </c>
      <c r="G694" s="681">
        <v>41</v>
      </c>
      <c r="H694" s="681">
        <v>52</v>
      </c>
      <c r="I694" s="682">
        <v>28</v>
      </c>
    </row>
    <row r="695" spans="1:9" x14ac:dyDescent="0.25">
      <c r="A695" s="692"/>
      <c r="B695" s="679" t="s">
        <v>821</v>
      </c>
      <c r="C695" s="679" t="s">
        <v>831</v>
      </c>
      <c r="D695" s="679" t="s">
        <v>824</v>
      </c>
      <c r="E695" s="680">
        <v>3024</v>
      </c>
      <c r="F695" s="681">
        <v>775</v>
      </c>
      <c r="G695" s="681">
        <v>751</v>
      </c>
      <c r="H695" s="681">
        <v>737</v>
      </c>
      <c r="I695" s="682">
        <v>761</v>
      </c>
    </row>
    <row r="696" spans="1:9" x14ac:dyDescent="0.25">
      <c r="A696" s="692"/>
      <c r="B696" s="679" t="s">
        <v>821</v>
      </c>
      <c r="C696" s="679" t="s">
        <v>826</v>
      </c>
      <c r="D696" s="679" t="s">
        <v>633</v>
      </c>
      <c r="E696" s="680">
        <v>11806</v>
      </c>
      <c r="F696" s="681">
        <v>3029</v>
      </c>
      <c r="G696" s="681">
        <v>3007</v>
      </c>
      <c r="H696" s="681">
        <v>2959</v>
      </c>
      <c r="I696" s="682">
        <v>2811</v>
      </c>
    </row>
    <row r="697" spans="1:9" x14ac:dyDescent="0.25">
      <c r="A697" s="692"/>
      <c r="B697" s="679" t="s">
        <v>821</v>
      </c>
      <c r="C697" s="679" t="s">
        <v>826</v>
      </c>
      <c r="D697" s="679" t="s">
        <v>823</v>
      </c>
      <c r="E697" s="680">
        <v>470</v>
      </c>
      <c r="F697" s="681">
        <v>127</v>
      </c>
      <c r="G697" s="681">
        <v>113</v>
      </c>
      <c r="H697" s="681">
        <v>120</v>
      </c>
      <c r="I697" s="682">
        <v>110</v>
      </c>
    </row>
    <row r="698" spans="1:9" x14ac:dyDescent="0.25">
      <c r="A698" s="692"/>
      <c r="B698" s="679" t="s">
        <v>821</v>
      </c>
      <c r="C698" s="679" t="s">
        <v>826</v>
      </c>
      <c r="D698" s="679" t="s">
        <v>824</v>
      </c>
      <c r="E698" s="680">
        <v>11336</v>
      </c>
      <c r="F698" s="681">
        <v>2902</v>
      </c>
      <c r="G698" s="681">
        <v>2894</v>
      </c>
      <c r="H698" s="681">
        <v>2839</v>
      </c>
      <c r="I698" s="682">
        <v>2701</v>
      </c>
    </row>
    <row r="699" spans="1:9" x14ac:dyDescent="0.25">
      <c r="A699" s="692"/>
      <c r="B699" s="679" t="s">
        <v>821</v>
      </c>
      <c r="C699" s="679" t="s">
        <v>842</v>
      </c>
      <c r="D699" s="679" t="s">
        <v>633</v>
      </c>
      <c r="E699" s="680">
        <v>5555</v>
      </c>
      <c r="F699" s="681">
        <v>1395</v>
      </c>
      <c r="G699" s="681">
        <v>1393</v>
      </c>
      <c r="H699" s="681">
        <v>1386</v>
      </c>
      <c r="I699" s="682">
        <v>1381</v>
      </c>
    </row>
    <row r="700" spans="1:9" x14ac:dyDescent="0.25">
      <c r="A700" s="692"/>
      <c r="B700" s="679" t="s">
        <v>821</v>
      </c>
      <c r="C700" s="679" t="s">
        <v>842</v>
      </c>
      <c r="D700" s="679" t="s">
        <v>823</v>
      </c>
      <c r="E700" s="680">
        <v>227</v>
      </c>
      <c r="F700" s="681">
        <v>44</v>
      </c>
      <c r="G700" s="681">
        <v>74</v>
      </c>
      <c r="H700" s="681">
        <v>46</v>
      </c>
      <c r="I700" s="682">
        <v>63</v>
      </c>
    </row>
    <row r="701" spans="1:9" x14ac:dyDescent="0.25">
      <c r="A701" s="692"/>
      <c r="B701" s="679" t="s">
        <v>821</v>
      </c>
      <c r="C701" s="679" t="s">
        <v>842</v>
      </c>
      <c r="D701" s="679" t="s">
        <v>824</v>
      </c>
      <c r="E701" s="680">
        <v>5328</v>
      </c>
      <c r="F701" s="681">
        <v>1351</v>
      </c>
      <c r="G701" s="681">
        <v>1319</v>
      </c>
      <c r="H701" s="681">
        <v>1340</v>
      </c>
      <c r="I701" s="682">
        <v>1318</v>
      </c>
    </row>
    <row r="702" spans="1:9" x14ac:dyDescent="0.25">
      <c r="A702" s="692"/>
      <c r="B702" s="679" t="s">
        <v>827</v>
      </c>
      <c r="C702" s="679"/>
      <c r="D702" s="679" t="s">
        <v>633</v>
      </c>
      <c r="E702" s="680">
        <v>415</v>
      </c>
      <c r="F702" s="681">
        <v>111</v>
      </c>
      <c r="G702" s="681">
        <v>109</v>
      </c>
      <c r="H702" s="681">
        <v>105</v>
      </c>
      <c r="I702" s="682">
        <v>90</v>
      </c>
    </row>
    <row r="703" spans="1:9" x14ac:dyDescent="0.25">
      <c r="A703" s="692"/>
      <c r="B703" s="679" t="s">
        <v>827</v>
      </c>
      <c r="C703" s="679"/>
      <c r="D703" s="679" t="s">
        <v>823</v>
      </c>
      <c r="E703" s="680">
        <v>5</v>
      </c>
      <c r="F703" s="681">
        <v>1</v>
      </c>
      <c r="G703" s="681">
        <v>1</v>
      </c>
      <c r="H703" s="681">
        <v>2</v>
      </c>
      <c r="I703" s="682">
        <v>1</v>
      </c>
    </row>
    <row r="704" spans="1:9" x14ac:dyDescent="0.25">
      <c r="A704" s="692"/>
      <c r="B704" s="679" t="s">
        <v>827</v>
      </c>
      <c r="C704" s="679"/>
      <c r="D704" s="679" t="s">
        <v>824</v>
      </c>
      <c r="E704" s="680">
        <v>410</v>
      </c>
      <c r="F704" s="681">
        <v>110</v>
      </c>
      <c r="G704" s="681">
        <v>108</v>
      </c>
      <c r="H704" s="681">
        <v>103</v>
      </c>
      <c r="I704" s="682">
        <v>89</v>
      </c>
    </row>
    <row r="705" spans="1:9" x14ac:dyDescent="0.25">
      <c r="A705" s="692"/>
      <c r="B705" s="679" t="s">
        <v>827</v>
      </c>
      <c r="C705" s="679" t="s">
        <v>831</v>
      </c>
      <c r="D705" s="679" t="s">
        <v>633</v>
      </c>
      <c r="E705" s="680">
        <v>30</v>
      </c>
      <c r="F705" s="681">
        <v>9</v>
      </c>
      <c r="G705" s="681">
        <v>9</v>
      </c>
      <c r="H705" s="681">
        <v>6</v>
      </c>
      <c r="I705" s="682">
        <v>6</v>
      </c>
    </row>
    <row r="706" spans="1:9" x14ac:dyDescent="0.25">
      <c r="A706" s="692"/>
      <c r="B706" s="679" t="s">
        <v>827</v>
      </c>
      <c r="C706" s="679" t="s">
        <v>831</v>
      </c>
      <c r="D706" s="679" t="s">
        <v>823</v>
      </c>
      <c r="E706" s="680">
        <v>10</v>
      </c>
      <c r="F706" s="681">
        <v>3</v>
      </c>
      <c r="G706" s="681">
        <v>3</v>
      </c>
      <c r="H706" s="681">
        <v>3</v>
      </c>
      <c r="I706" s="682">
        <v>1</v>
      </c>
    </row>
    <row r="707" spans="1:9" x14ac:dyDescent="0.25">
      <c r="A707" s="692"/>
      <c r="B707" s="679" t="s">
        <v>827</v>
      </c>
      <c r="C707" s="679" t="s">
        <v>831</v>
      </c>
      <c r="D707" s="679" t="s">
        <v>824</v>
      </c>
      <c r="E707" s="680">
        <v>20</v>
      </c>
      <c r="F707" s="681">
        <v>6</v>
      </c>
      <c r="G707" s="681">
        <v>6</v>
      </c>
      <c r="H707" s="681">
        <v>3</v>
      </c>
      <c r="I707" s="682">
        <v>5</v>
      </c>
    </row>
    <row r="708" spans="1:9" x14ac:dyDescent="0.25">
      <c r="A708" s="692"/>
      <c r="B708" s="679" t="s">
        <v>828</v>
      </c>
      <c r="C708" s="679"/>
      <c r="D708" s="679" t="s">
        <v>633</v>
      </c>
      <c r="E708" s="680">
        <v>657</v>
      </c>
      <c r="F708" s="681">
        <v>170</v>
      </c>
      <c r="G708" s="681">
        <v>168</v>
      </c>
      <c r="H708" s="681">
        <v>164</v>
      </c>
      <c r="I708" s="682">
        <v>155</v>
      </c>
    </row>
    <row r="709" spans="1:9" x14ac:dyDescent="0.25">
      <c r="A709" s="692"/>
      <c r="B709" s="679" t="s">
        <v>828</v>
      </c>
      <c r="C709" s="679"/>
      <c r="D709" s="679" t="s">
        <v>823</v>
      </c>
      <c r="E709" s="680">
        <v>69</v>
      </c>
      <c r="F709" s="681">
        <v>17</v>
      </c>
      <c r="G709" s="681">
        <v>18</v>
      </c>
      <c r="H709" s="681">
        <v>17</v>
      </c>
      <c r="I709" s="682">
        <v>17</v>
      </c>
    </row>
    <row r="710" spans="1:9" x14ac:dyDescent="0.25">
      <c r="A710" s="692"/>
      <c r="B710" s="679" t="s">
        <v>828</v>
      </c>
      <c r="C710" s="679"/>
      <c r="D710" s="679" t="s">
        <v>824</v>
      </c>
      <c r="E710" s="680">
        <v>588</v>
      </c>
      <c r="F710" s="681">
        <v>153</v>
      </c>
      <c r="G710" s="681">
        <v>150</v>
      </c>
      <c r="H710" s="681">
        <v>147</v>
      </c>
      <c r="I710" s="682">
        <v>138</v>
      </c>
    </row>
    <row r="711" spans="1:9" x14ac:dyDescent="0.25">
      <c r="A711" s="692"/>
      <c r="B711" s="679" t="s">
        <v>845</v>
      </c>
      <c r="C711" s="679"/>
      <c r="D711" s="679" t="s">
        <v>633</v>
      </c>
      <c r="E711" s="680">
        <v>2936</v>
      </c>
      <c r="F711" s="681">
        <v>738</v>
      </c>
      <c r="G711" s="681">
        <v>736</v>
      </c>
      <c r="H711" s="681">
        <v>733</v>
      </c>
      <c r="I711" s="682">
        <v>729</v>
      </c>
    </row>
    <row r="712" spans="1:9" x14ac:dyDescent="0.25">
      <c r="A712" s="692"/>
      <c r="B712" s="679" t="s">
        <v>845</v>
      </c>
      <c r="C712" s="679"/>
      <c r="D712" s="679" t="s">
        <v>823</v>
      </c>
      <c r="E712" s="680">
        <v>112</v>
      </c>
      <c r="F712" s="681">
        <v>29</v>
      </c>
      <c r="G712" s="681">
        <v>29</v>
      </c>
      <c r="H712" s="681">
        <v>28</v>
      </c>
      <c r="I712" s="682">
        <v>26</v>
      </c>
    </row>
    <row r="713" spans="1:9" ht="15.75" thickBot="1" x14ac:dyDescent="0.3">
      <c r="A713" s="693"/>
      <c r="B713" s="684" t="s">
        <v>845</v>
      </c>
      <c r="C713" s="684"/>
      <c r="D713" s="684" t="s">
        <v>824</v>
      </c>
      <c r="E713" s="685">
        <v>2824</v>
      </c>
      <c r="F713" s="686">
        <v>709</v>
      </c>
      <c r="G713" s="686">
        <v>707</v>
      </c>
      <c r="H713" s="686">
        <v>705</v>
      </c>
      <c r="I713" s="687">
        <v>703</v>
      </c>
    </row>
    <row r="714" spans="1:9" x14ac:dyDescent="0.25">
      <c r="A714" s="691" t="s">
        <v>868</v>
      </c>
      <c r="B714" s="674" t="s">
        <v>821</v>
      </c>
      <c r="C714" s="674" t="s">
        <v>822</v>
      </c>
      <c r="D714" s="674" t="s">
        <v>633</v>
      </c>
      <c r="E714" s="675">
        <v>897</v>
      </c>
      <c r="F714" s="676">
        <v>225</v>
      </c>
      <c r="G714" s="676">
        <v>225</v>
      </c>
      <c r="H714" s="676">
        <v>225</v>
      </c>
      <c r="I714" s="677">
        <v>222</v>
      </c>
    </row>
    <row r="715" spans="1:9" x14ac:dyDescent="0.25">
      <c r="A715" s="692"/>
      <c r="B715" s="679" t="s">
        <v>821</v>
      </c>
      <c r="C715" s="679" t="s">
        <v>822</v>
      </c>
      <c r="D715" s="679" t="s">
        <v>823</v>
      </c>
      <c r="E715" s="680">
        <v>63</v>
      </c>
      <c r="F715" s="681">
        <v>12</v>
      </c>
      <c r="G715" s="681">
        <v>18</v>
      </c>
      <c r="H715" s="681">
        <v>8</v>
      </c>
      <c r="I715" s="682">
        <v>25</v>
      </c>
    </row>
    <row r="716" spans="1:9" x14ac:dyDescent="0.25">
      <c r="A716" s="692"/>
      <c r="B716" s="679" t="s">
        <v>821</v>
      </c>
      <c r="C716" s="679" t="s">
        <v>822</v>
      </c>
      <c r="D716" s="679" t="s">
        <v>824</v>
      </c>
      <c r="E716" s="680">
        <v>834</v>
      </c>
      <c r="F716" s="681">
        <v>213</v>
      </c>
      <c r="G716" s="681">
        <v>207</v>
      </c>
      <c r="H716" s="681">
        <v>217</v>
      </c>
      <c r="I716" s="682">
        <v>197</v>
      </c>
    </row>
    <row r="717" spans="1:9" x14ac:dyDescent="0.25">
      <c r="A717" s="692"/>
      <c r="B717" s="679" t="s">
        <v>821</v>
      </c>
      <c r="C717" s="679" t="s">
        <v>831</v>
      </c>
      <c r="D717" s="679" t="s">
        <v>633</v>
      </c>
      <c r="E717" s="680">
        <v>1100</v>
      </c>
      <c r="F717" s="681">
        <v>270</v>
      </c>
      <c r="G717" s="681">
        <v>275</v>
      </c>
      <c r="H717" s="681">
        <v>275</v>
      </c>
      <c r="I717" s="682">
        <v>280</v>
      </c>
    </row>
    <row r="718" spans="1:9" x14ac:dyDescent="0.25">
      <c r="A718" s="692"/>
      <c r="B718" s="679" t="s">
        <v>821</v>
      </c>
      <c r="C718" s="679" t="s">
        <v>831</v>
      </c>
      <c r="D718" s="679" t="s">
        <v>823</v>
      </c>
      <c r="E718" s="680">
        <v>57</v>
      </c>
      <c r="F718" s="681">
        <v>3</v>
      </c>
      <c r="G718" s="681">
        <v>11</v>
      </c>
      <c r="H718" s="681">
        <v>8</v>
      </c>
      <c r="I718" s="682">
        <v>35</v>
      </c>
    </row>
    <row r="719" spans="1:9" x14ac:dyDescent="0.25">
      <c r="A719" s="692"/>
      <c r="B719" s="679" t="s">
        <v>821</v>
      </c>
      <c r="C719" s="679" t="s">
        <v>831</v>
      </c>
      <c r="D719" s="679" t="s">
        <v>824</v>
      </c>
      <c r="E719" s="680">
        <v>1043</v>
      </c>
      <c r="F719" s="681">
        <v>267</v>
      </c>
      <c r="G719" s="681">
        <v>264</v>
      </c>
      <c r="H719" s="681">
        <v>267</v>
      </c>
      <c r="I719" s="682">
        <v>245</v>
      </c>
    </row>
    <row r="720" spans="1:9" x14ac:dyDescent="0.25">
      <c r="A720" s="692"/>
      <c r="B720" s="679" t="s">
        <v>821</v>
      </c>
      <c r="C720" s="679" t="s">
        <v>826</v>
      </c>
      <c r="D720" s="679" t="s">
        <v>633</v>
      </c>
      <c r="E720" s="680">
        <v>3087</v>
      </c>
      <c r="F720" s="681">
        <v>757</v>
      </c>
      <c r="G720" s="681">
        <v>779</v>
      </c>
      <c r="H720" s="681">
        <v>781</v>
      </c>
      <c r="I720" s="682">
        <v>770</v>
      </c>
    </row>
    <row r="721" spans="1:9" x14ac:dyDescent="0.25">
      <c r="A721" s="692"/>
      <c r="B721" s="679" t="s">
        <v>821</v>
      </c>
      <c r="C721" s="679" t="s">
        <v>826</v>
      </c>
      <c r="D721" s="679" t="s">
        <v>823</v>
      </c>
      <c r="E721" s="680">
        <v>206</v>
      </c>
      <c r="F721" s="681">
        <v>23</v>
      </c>
      <c r="G721" s="681">
        <v>23</v>
      </c>
      <c r="H721" s="681">
        <v>56</v>
      </c>
      <c r="I721" s="682">
        <v>104</v>
      </c>
    </row>
    <row r="722" spans="1:9" x14ac:dyDescent="0.25">
      <c r="A722" s="692"/>
      <c r="B722" s="679" t="s">
        <v>821</v>
      </c>
      <c r="C722" s="679" t="s">
        <v>826</v>
      </c>
      <c r="D722" s="679" t="s">
        <v>824</v>
      </c>
      <c r="E722" s="680">
        <v>2881</v>
      </c>
      <c r="F722" s="681">
        <v>734</v>
      </c>
      <c r="G722" s="681">
        <v>756</v>
      </c>
      <c r="H722" s="681">
        <v>725</v>
      </c>
      <c r="I722" s="682">
        <v>666</v>
      </c>
    </row>
    <row r="723" spans="1:9" x14ac:dyDescent="0.25">
      <c r="A723" s="692"/>
      <c r="B723" s="679" t="s">
        <v>821</v>
      </c>
      <c r="C723" s="679" t="s">
        <v>842</v>
      </c>
      <c r="D723" s="679" t="s">
        <v>633</v>
      </c>
      <c r="E723" s="680">
        <v>1748</v>
      </c>
      <c r="F723" s="681">
        <v>441</v>
      </c>
      <c r="G723" s="681">
        <v>437</v>
      </c>
      <c r="H723" s="681">
        <v>435</v>
      </c>
      <c r="I723" s="682">
        <v>435</v>
      </c>
    </row>
    <row r="724" spans="1:9" x14ac:dyDescent="0.25">
      <c r="A724" s="692"/>
      <c r="B724" s="679" t="s">
        <v>821</v>
      </c>
      <c r="C724" s="679" t="s">
        <v>842</v>
      </c>
      <c r="D724" s="679" t="s">
        <v>823</v>
      </c>
      <c r="E724" s="680">
        <v>131</v>
      </c>
      <c r="F724" s="681">
        <v>12</v>
      </c>
      <c r="G724" s="681">
        <v>13</v>
      </c>
      <c r="H724" s="681">
        <v>22</v>
      </c>
      <c r="I724" s="682">
        <v>84</v>
      </c>
    </row>
    <row r="725" spans="1:9" x14ac:dyDescent="0.25">
      <c r="A725" s="692"/>
      <c r="B725" s="679" t="s">
        <v>821</v>
      </c>
      <c r="C725" s="679" t="s">
        <v>842</v>
      </c>
      <c r="D725" s="679" t="s">
        <v>824</v>
      </c>
      <c r="E725" s="680">
        <v>1617</v>
      </c>
      <c r="F725" s="681">
        <v>429</v>
      </c>
      <c r="G725" s="681">
        <v>424</v>
      </c>
      <c r="H725" s="681">
        <v>413</v>
      </c>
      <c r="I725" s="682">
        <v>351</v>
      </c>
    </row>
    <row r="726" spans="1:9" x14ac:dyDescent="0.25">
      <c r="A726" s="692"/>
      <c r="B726" s="679" t="s">
        <v>827</v>
      </c>
      <c r="C726" s="679"/>
      <c r="D726" s="679" t="s">
        <v>633</v>
      </c>
      <c r="E726" s="680">
        <v>283</v>
      </c>
      <c r="F726" s="681">
        <v>72</v>
      </c>
      <c r="G726" s="681">
        <v>72</v>
      </c>
      <c r="H726" s="681">
        <v>70</v>
      </c>
      <c r="I726" s="682">
        <v>69</v>
      </c>
    </row>
    <row r="727" spans="1:9" x14ac:dyDescent="0.25">
      <c r="A727" s="692"/>
      <c r="B727" s="679" t="s">
        <v>827</v>
      </c>
      <c r="C727" s="679"/>
      <c r="D727" s="679" t="s">
        <v>823</v>
      </c>
      <c r="E727" s="680">
        <v>19</v>
      </c>
      <c r="F727" s="681">
        <v>4</v>
      </c>
      <c r="G727" s="681">
        <v>3</v>
      </c>
      <c r="H727" s="681">
        <v>5</v>
      </c>
      <c r="I727" s="682">
        <v>7</v>
      </c>
    </row>
    <row r="728" spans="1:9" x14ac:dyDescent="0.25">
      <c r="A728" s="692"/>
      <c r="B728" s="679" t="s">
        <v>827</v>
      </c>
      <c r="C728" s="679"/>
      <c r="D728" s="679" t="s">
        <v>824</v>
      </c>
      <c r="E728" s="680">
        <v>264</v>
      </c>
      <c r="F728" s="681">
        <v>68</v>
      </c>
      <c r="G728" s="681">
        <v>69</v>
      </c>
      <c r="H728" s="681">
        <v>65</v>
      </c>
      <c r="I728" s="682">
        <v>62</v>
      </c>
    </row>
    <row r="729" spans="1:9" x14ac:dyDescent="0.25">
      <c r="A729" s="692"/>
      <c r="B729" s="679" t="s">
        <v>827</v>
      </c>
      <c r="C729" s="679" t="s">
        <v>831</v>
      </c>
      <c r="D729" s="679" t="s">
        <v>633</v>
      </c>
      <c r="E729" s="680">
        <v>72</v>
      </c>
      <c r="F729" s="681">
        <v>18</v>
      </c>
      <c r="G729" s="681">
        <v>18</v>
      </c>
      <c r="H729" s="681">
        <v>18</v>
      </c>
      <c r="I729" s="682">
        <v>18</v>
      </c>
    </row>
    <row r="730" spans="1:9" x14ac:dyDescent="0.25">
      <c r="A730" s="692"/>
      <c r="B730" s="679" t="s">
        <v>827</v>
      </c>
      <c r="C730" s="679" t="s">
        <v>831</v>
      </c>
      <c r="D730" s="679" t="s">
        <v>823</v>
      </c>
      <c r="E730" s="680">
        <v>17</v>
      </c>
      <c r="F730" s="681">
        <v>6</v>
      </c>
      <c r="G730" s="681">
        <v>5</v>
      </c>
      <c r="H730" s="681">
        <v>3</v>
      </c>
      <c r="I730" s="682">
        <v>3</v>
      </c>
    </row>
    <row r="731" spans="1:9" x14ac:dyDescent="0.25">
      <c r="A731" s="692"/>
      <c r="B731" s="679" t="s">
        <v>827</v>
      </c>
      <c r="C731" s="679" t="s">
        <v>831</v>
      </c>
      <c r="D731" s="679" t="s">
        <v>824</v>
      </c>
      <c r="E731" s="680">
        <v>55</v>
      </c>
      <c r="F731" s="681">
        <v>12</v>
      </c>
      <c r="G731" s="681">
        <v>13</v>
      </c>
      <c r="H731" s="681">
        <v>15</v>
      </c>
      <c r="I731" s="682">
        <v>15</v>
      </c>
    </row>
    <row r="732" spans="1:9" x14ac:dyDescent="0.25">
      <c r="A732" s="692"/>
      <c r="B732" s="679" t="s">
        <v>845</v>
      </c>
      <c r="C732" s="679"/>
      <c r="D732" s="679" t="s">
        <v>633</v>
      </c>
      <c r="E732" s="680">
        <v>690</v>
      </c>
      <c r="F732" s="681">
        <v>176</v>
      </c>
      <c r="G732" s="681">
        <v>171</v>
      </c>
      <c r="H732" s="681">
        <v>172</v>
      </c>
      <c r="I732" s="682">
        <v>171</v>
      </c>
    </row>
    <row r="733" spans="1:9" ht="15" customHeight="1" x14ac:dyDescent="0.25">
      <c r="A733" s="692"/>
      <c r="B733" s="679" t="s">
        <v>845</v>
      </c>
      <c r="C733" s="679"/>
      <c r="D733" s="679" t="s">
        <v>823</v>
      </c>
      <c r="E733" s="680">
        <v>45</v>
      </c>
      <c r="F733" s="681">
        <v>5</v>
      </c>
      <c r="G733" s="681">
        <v>6</v>
      </c>
      <c r="H733" s="681">
        <v>11</v>
      </c>
      <c r="I733" s="682">
        <v>23</v>
      </c>
    </row>
    <row r="734" spans="1:9" ht="15" customHeight="1" thickBot="1" x14ac:dyDescent="0.3">
      <c r="A734" s="693"/>
      <c r="B734" s="684" t="s">
        <v>845</v>
      </c>
      <c r="C734" s="684"/>
      <c r="D734" s="684" t="s">
        <v>824</v>
      </c>
      <c r="E734" s="685">
        <v>645</v>
      </c>
      <c r="F734" s="686">
        <v>171</v>
      </c>
      <c r="G734" s="686">
        <v>165</v>
      </c>
      <c r="H734" s="686">
        <v>161</v>
      </c>
      <c r="I734" s="687">
        <v>148</v>
      </c>
    </row>
    <row r="735" spans="1:9" ht="15" customHeight="1" x14ac:dyDescent="0.25">
      <c r="A735" s="694" t="s">
        <v>869</v>
      </c>
      <c r="B735" s="674" t="s">
        <v>821</v>
      </c>
      <c r="C735" s="674" t="s">
        <v>822</v>
      </c>
      <c r="D735" s="674" t="s">
        <v>633</v>
      </c>
      <c r="E735" s="675">
        <v>2493</v>
      </c>
      <c r="F735" s="676">
        <v>580</v>
      </c>
      <c r="G735" s="676">
        <v>650</v>
      </c>
      <c r="H735" s="676">
        <v>641</v>
      </c>
      <c r="I735" s="677">
        <v>622</v>
      </c>
    </row>
    <row r="736" spans="1:9" ht="15" customHeight="1" x14ac:dyDescent="0.25">
      <c r="A736" s="695"/>
      <c r="B736" s="679" t="s">
        <v>821</v>
      </c>
      <c r="C736" s="679" t="s">
        <v>822</v>
      </c>
      <c r="D736" s="679" t="s">
        <v>823</v>
      </c>
      <c r="E736" s="680">
        <v>71</v>
      </c>
      <c r="F736" s="681">
        <v>17</v>
      </c>
      <c r="G736" s="681">
        <v>21</v>
      </c>
      <c r="H736" s="681">
        <v>16</v>
      </c>
      <c r="I736" s="682">
        <v>17</v>
      </c>
    </row>
    <row r="737" spans="1:9" ht="15" customHeight="1" x14ac:dyDescent="0.25">
      <c r="A737" s="695"/>
      <c r="B737" s="679" t="s">
        <v>821</v>
      </c>
      <c r="C737" s="679" t="s">
        <v>822</v>
      </c>
      <c r="D737" s="679" t="s">
        <v>824</v>
      </c>
      <c r="E737" s="680">
        <v>2422</v>
      </c>
      <c r="F737" s="681">
        <v>563</v>
      </c>
      <c r="G737" s="681">
        <v>629</v>
      </c>
      <c r="H737" s="681">
        <v>625</v>
      </c>
      <c r="I737" s="682">
        <v>605</v>
      </c>
    </row>
    <row r="738" spans="1:9" ht="15" customHeight="1" x14ac:dyDescent="0.25">
      <c r="A738" s="695"/>
      <c r="B738" s="679" t="s">
        <v>821</v>
      </c>
      <c r="C738" s="679" t="s">
        <v>831</v>
      </c>
      <c r="D738" s="679" t="s">
        <v>633</v>
      </c>
      <c r="E738" s="680">
        <v>2270</v>
      </c>
      <c r="F738" s="681">
        <v>150</v>
      </c>
      <c r="G738" s="681">
        <v>610</v>
      </c>
      <c r="H738" s="681">
        <v>806</v>
      </c>
      <c r="I738" s="682">
        <v>704</v>
      </c>
    </row>
    <row r="739" spans="1:9" ht="15" customHeight="1" x14ac:dyDescent="0.25">
      <c r="A739" s="695"/>
      <c r="B739" s="679" t="s">
        <v>821</v>
      </c>
      <c r="C739" s="679" t="s">
        <v>831</v>
      </c>
      <c r="D739" s="679" t="s">
        <v>823</v>
      </c>
      <c r="E739" s="680">
        <v>60</v>
      </c>
      <c r="F739" s="681">
        <v>3</v>
      </c>
      <c r="G739" s="681">
        <v>22</v>
      </c>
      <c r="H739" s="681">
        <v>19</v>
      </c>
      <c r="I739" s="682">
        <v>16</v>
      </c>
    </row>
    <row r="740" spans="1:9" ht="15" customHeight="1" x14ac:dyDescent="0.25">
      <c r="A740" s="695"/>
      <c r="B740" s="679" t="s">
        <v>821</v>
      </c>
      <c r="C740" s="679" t="s">
        <v>831</v>
      </c>
      <c r="D740" s="679" t="s">
        <v>824</v>
      </c>
      <c r="E740" s="680">
        <v>2210</v>
      </c>
      <c r="F740" s="681">
        <v>147</v>
      </c>
      <c r="G740" s="681">
        <v>588</v>
      </c>
      <c r="H740" s="681">
        <v>787</v>
      </c>
      <c r="I740" s="682">
        <v>688</v>
      </c>
    </row>
    <row r="741" spans="1:9" ht="15" customHeight="1" x14ac:dyDescent="0.25">
      <c r="A741" s="695"/>
      <c r="B741" s="679" t="s">
        <v>821</v>
      </c>
      <c r="C741" s="679" t="s">
        <v>826</v>
      </c>
      <c r="D741" s="679" t="s">
        <v>633</v>
      </c>
      <c r="E741" s="680">
        <v>6696</v>
      </c>
      <c r="F741" s="681">
        <v>1572</v>
      </c>
      <c r="G741" s="681">
        <v>1704</v>
      </c>
      <c r="H741" s="681">
        <v>1683</v>
      </c>
      <c r="I741" s="682">
        <v>1737</v>
      </c>
    </row>
    <row r="742" spans="1:9" ht="15" customHeight="1" x14ac:dyDescent="0.25">
      <c r="A742" s="695"/>
      <c r="B742" s="679" t="s">
        <v>821</v>
      </c>
      <c r="C742" s="679" t="s">
        <v>826</v>
      </c>
      <c r="D742" s="679" t="s">
        <v>823</v>
      </c>
      <c r="E742" s="680">
        <v>176</v>
      </c>
      <c r="F742" s="681">
        <v>45</v>
      </c>
      <c r="G742" s="681">
        <v>46</v>
      </c>
      <c r="H742" s="681">
        <v>55</v>
      </c>
      <c r="I742" s="682">
        <v>30</v>
      </c>
    </row>
    <row r="743" spans="1:9" ht="15" customHeight="1" x14ac:dyDescent="0.25">
      <c r="A743" s="695"/>
      <c r="B743" s="679" t="s">
        <v>821</v>
      </c>
      <c r="C743" s="679" t="s">
        <v>826</v>
      </c>
      <c r="D743" s="679" t="s">
        <v>824</v>
      </c>
      <c r="E743" s="680">
        <v>6520</v>
      </c>
      <c r="F743" s="681">
        <v>1527</v>
      </c>
      <c r="G743" s="681">
        <v>1658</v>
      </c>
      <c r="H743" s="681">
        <v>1628</v>
      </c>
      <c r="I743" s="682">
        <v>1707</v>
      </c>
    </row>
    <row r="744" spans="1:9" ht="15" customHeight="1" x14ac:dyDescent="0.25">
      <c r="A744" s="695"/>
      <c r="B744" s="679" t="s">
        <v>821</v>
      </c>
      <c r="C744" s="679" t="s">
        <v>842</v>
      </c>
      <c r="D744" s="679" t="s">
        <v>633</v>
      </c>
      <c r="E744" s="680">
        <v>3426</v>
      </c>
      <c r="F744" s="681">
        <v>783</v>
      </c>
      <c r="G744" s="681">
        <v>882</v>
      </c>
      <c r="H744" s="681">
        <v>895</v>
      </c>
      <c r="I744" s="682">
        <v>866</v>
      </c>
    </row>
    <row r="745" spans="1:9" ht="15" customHeight="1" x14ac:dyDescent="0.25">
      <c r="A745" s="695"/>
      <c r="B745" s="679" t="s">
        <v>821</v>
      </c>
      <c r="C745" s="679" t="s">
        <v>842</v>
      </c>
      <c r="D745" s="679" t="s">
        <v>823</v>
      </c>
      <c r="E745" s="680">
        <v>89</v>
      </c>
      <c r="F745" s="681">
        <v>15</v>
      </c>
      <c r="G745" s="681">
        <v>21</v>
      </c>
      <c r="H745" s="681">
        <v>25</v>
      </c>
      <c r="I745" s="682">
        <v>28</v>
      </c>
    </row>
    <row r="746" spans="1:9" ht="15" customHeight="1" x14ac:dyDescent="0.25">
      <c r="A746" s="695"/>
      <c r="B746" s="679" t="s">
        <v>821</v>
      </c>
      <c r="C746" s="679" t="s">
        <v>842</v>
      </c>
      <c r="D746" s="679" t="s">
        <v>824</v>
      </c>
      <c r="E746" s="680">
        <v>3337</v>
      </c>
      <c r="F746" s="681">
        <v>768</v>
      </c>
      <c r="G746" s="681">
        <v>861</v>
      </c>
      <c r="H746" s="681">
        <v>870</v>
      </c>
      <c r="I746" s="682">
        <v>838</v>
      </c>
    </row>
    <row r="747" spans="1:9" ht="15" customHeight="1" x14ac:dyDescent="0.25">
      <c r="A747" s="695"/>
      <c r="B747" s="679" t="s">
        <v>827</v>
      </c>
      <c r="C747" s="679"/>
      <c r="D747" s="679" t="s">
        <v>633</v>
      </c>
      <c r="E747" s="680">
        <v>245</v>
      </c>
      <c r="F747" s="681">
        <v>63</v>
      </c>
      <c r="G747" s="681">
        <v>63</v>
      </c>
      <c r="H747" s="681">
        <v>60</v>
      </c>
      <c r="I747" s="682">
        <v>59</v>
      </c>
    </row>
    <row r="748" spans="1:9" ht="15" customHeight="1" x14ac:dyDescent="0.25">
      <c r="A748" s="695"/>
      <c r="B748" s="679" t="s">
        <v>827</v>
      </c>
      <c r="C748" s="679"/>
      <c r="D748" s="679" t="s">
        <v>823</v>
      </c>
      <c r="E748" s="680">
        <v>2</v>
      </c>
      <c r="F748" s="681">
        <v>0</v>
      </c>
      <c r="G748" s="681">
        <v>1</v>
      </c>
      <c r="H748" s="681">
        <v>1</v>
      </c>
      <c r="I748" s="682">
        <v>0</v>
      </c>
    </row>
    <row r="749" spans="1:9" ht="15" customHeight="1" x14ac:dyDescent="0.25">
      <c r="A749" s="695"/>
      <c r="B749" s="679" t="s">
        <v>827</v>
      </c>
      <c r="C749" s="679"/>
      <c r="D749" s="679" t="s">
        <v>824</v>
      </c>
      <c r="E749" s="680">
        <v>243</v>
      </c>
      <c r="F749" s="681">
        <v>63</v>
      </c>
      <c r="G749" s="681">
        <v>62</v>
      </c>
      <c r="H749" s="681">
        <v>59</v>
      </c>
      <c r="I749" s="682">
        <v>59</v>
      </c>
    </row>
    <row r="750" spans="1:9" ht="15" customHeight="1" x14ac:dyDescent="0.25">
      <c r="A750" s="695"/>
      <c r="B750" s="679" t="s">
        <v>827</v>
      </c>
      <c r="C750" s="679" t="s">
        <v>831</v>
      </c>
      <c r="D750" s="679" t="s">
        <v>633</v>
      </c>
      <c r="E750" s="680">
        <v>35</v>
      </c>
      <c r="F750" s="681">
        <v>9</v>
      </c>
      <c r="G750" s="681">
        <v>9</v>
      </c>
      <c r="H750" s="681">
        <v>9</v>
      </c>
      <c r="I750" s="682">
        <v>8</v>
      </c>
    </row>
    <row r="751" spans="1:9" ht="15" customHeight="1" x14ac:dyDescent="0.25">
      <c r="A751" s="695"/>
      <c r="B751" s="679" t="s">
        <v>827</v>
      </c>
      <c r="C751" s="679" t="s">
        <v>831</v>
      </c>
      <c r="D751" s="679" t="s">
        <v>823</v>
      </c>
      <c r="E751" s="680">
        <v>10</v>
      </c>
      <c r="F751" s="681">
        <v>3</v>
      </c>
      <c r="G751" s="681">
        <v>3</v>
      </c>
      <c r="H751" s="681">
        <v>3</v>
      </c>
      <c r="I751" s="682">
        <v>1</v>
      </c>
    </row>
    <row r="752" spans="1:9" ht="15" customHeight="1" x14ac:dyDescent="0.25">
      <c r="A752" s="695"/>
      <c r="B752" s="679" t="s">
        <v>827</v>
      </c>
      <c r="C752" s="679" t="s">
        <v>831</v>
      </c>
      <c r="D752" s="679" t="s">
        <v>824</v>
      </c>
      <c r="E752" s="680">
        <v>25</v>
      </c>
      <c r="F752" s="681">
        <v>6</v>
      </c>
      <c r="G752" s="681">
        <v>6</v>
      </c>
      <c r="H752" s="681">
        <v>6</v>
      </c>
      <c r="I752" s="682">
        <v>7</v>
      </c>
    </row>
    <row r="753" spans="1:9" ht="15" customHeight="1" x14ac:dyDescent="0.25">
      <c r="A753" s="695"/>
      <c r="B753" s="679" t="s">
        <v>828</v>
      </c>
      <c r="C753" s="679"/>
      <c r="D753" s="679" t="s">
        <v>633</v>
      </c>
      <c r="E753" s="680">
        <v>520</v>
      </c>
      <c r="F753" s="681">
        <v>133</v>
      </c>
      <c r="G753" s="681">
        <v>129</v>
      </c>
      <c r="H753" s="681">
        <v>129</v>
      </c>
      <c r="I753" s="682">
        <v>129</v>
      </c>
    </row>
    <row r="754" spans="1:9" ht="15" customHeight="1" x14ac:dyDescent="0.25">
      <c r="A754" s="695"/>
      <c r="B754" s="679" t="s">
        <v>828</v>
      </c>
      <c r="C754" s="679"/>
      <c r="D754" s="679" t="s">
        <v>823</v>
      </c>
      <c r="E754" s="680">
        <v>4</v>
      </c>
      <c r="F754" s="681">
        <v>0</v>
      </c>
      <c r="G754" s="681">
        <v>1</v>
      </c>
      <c r="H754" s="681">
        <v>0</v>
      </c>
      <c r="I754" s="682">
        <v>3</v>
      </c>
    </row>
    <row r="755" spans="1:9" ht="15" customHeight="1" x14ac:dyDescent="0.25">
      <c r="A755" s="695"/>
      <c r="B755" s="679" t="s">
        <v>828</v>
      </c>
      <c r="C755" s="679"/>
      <c r="D755" s="679" t="s">
        <v>824</v>
      </c>
      <c r="E755" s="680">
        <v>516</v>
      </c>
      <c r="F755" s="681">
        <v>133</v>
      </c>
      <c r="G755" s="681">
        <v>128</v>
      </c>
      <c r="H755" s="681">
        <v>129</v>
      </c>
      <c r="I755" s="682">
        <v>126</v>
      </c>
    </row>
    <row r="756" spans="1:9" ht="15" customHeight="1" x14ac:dyDescent="0.25">
      <c r="A756" s="695"/>
      <c r="B756" s="679" t="s">
        <v>845</v>
      </c>
      <c r="C756" s="679"/>
      <c r="D756" s="679" t="s">
        <v>633</v>
      </c>
      <c r="E756" s="680">
        <v>1662</v>
      </c>
      <c r="F756" s="681">
        <v>391</v>
      </c>
      <c r="G756" s="681">
        <v>423</v>
      </c>
      <c r="H756" s="681">
        <v>423</v>
      </c>
      <c r="I756" s="682">
        <v>425</v>
      </c>
    </row>
    <row r="757" spans="1:9" ht="15" customHeight="1" x14ac:dyDescent="0.25">
      <c r="A757" s="695"/>
      <c r="B757" s="679" t="s">
        <v>845</v>
      </c>
      <c r="C757" s="679"/>
      <c r="D757" s="679" t="s">
        <v>823</v>
      </c>
      <c r="E757" s="680">
        <v>40</v>
      </c>
      <c r="F757" s="681">
        <v>7</v>
      </c>
      <c r="G757" s="681">
        <v>10</v>
      </c>
      <c r="H757" s="681">
        <v>8</v>
      </c>
      <c r="I757" s="682">
        <v>15</v>
      </c>
    </row>
    <row r="758" spans="1:9" ht="15" customHeight="1" x14ac:dyDescent="0.25">
      <c r="A758" s="695"/>
      <c r="B758" s="679" t="s">
        <v>845</v>
      </c>
      <c r="C758" s="679"/>
      <c r="D758" s="679" t="s">
        <v>824</v>
      </c>
      <c r="E758" s="680">
        <v>1622</v>
      </c>
      <c r="F758" s="681">
        <v>384</v>
      </c>
      <c r="G758" s="681">
        <v>413</v>
      </c>
      <c r="H758" s="681">
        <v>415</v>
      </c>
      <c r="I758" s="682">
        <v>410</v>
      </c>
    </row>
    <row r="759" spans="1:9" ht="15.75" customHeight="1" x14ac:dyDescent="0.25">
      <c r="A759" s="695"/>
      <c r="B759" s="679" t="s">
        <v>821</v>
      </c>
      <c r="C759" s="679" t="s">
        <v>829</v>
      </c>
      <c r="D759" s="679" t="s">
        <v>633</v>
      </c>
      <c r="E759" s="680">
        <v>165</v>
      </c>
      <c r="F759" s="681">
        <v>43</v>
      </c>
      <c r="G759" s="681">
        <v>42</v>
      </c>
      <c r="H759" s="681">
        <v>45</v>
      </c>
      <c r="I759" s="682">
        <v>35</v>
      </c>
    </row>
    <row r="760" spans="1:9" x14ac:dyDescent="0.25">
      <c r="A760" s="695"/>
      <c r="B760" s="679" t="s">
        <v>821</v>
      </c>
      <c r="C760" s="679" t="s">
        <v>829</v>
      </c>
      <c r="D760" s="679" t="s">
        <v>823</v>
      </c>
      <c r="E760" s="680">
        <v>3</v>
      </c>
      <c r="F760" s="681">
        <v>0</v>
      </c>
      <c r="G760" s="681">
        <v>3</v>
      </c>
      <c r="H760" s="681">
        <v>0</v>
      </c>
      <c r="I760" s="682">
        <v>0</v>
      </c>
    </row>
    <row r="761" spans="1:9" ht="15.75" thickBot="1" x14ac:dyDescent="0.3">
      <c r="A761" s="695"/>
      <c r="B761" s="701" t="s">
        <v>821</v>
      </c>
      <c r="C761" s="701" t="s">
        <v>829</v>
      </c>
      <c r="D761" s="701" t="s">
        <v>824</v>
      </c>
      <c r="E761" s="702">
        <v>162</v>
      </c>
      <c r="F761" s="703">
        <v>43</v>
      </c>
      <c r="G761" s="703">
        <v>39</v>
      </c>
      <c r="H761" s="703">
        <v>45</v>
      </c>
      <c r="I761" s="704">
        <v>35</v>
      </c>
    </row>
    <row r="762" spans="1:9" ht="15" customHeight="1" x14ac:dyDescent="0.25">
      <c r="A762" s="709" t="s">
        <v>870</v>
      </c>
      <c r="B762" s="674" t="s">
        <v>821</v>
      </c>
      <c r="C762" s="674" t="s">
        <v>822</v>
      </c>
      <c r="D762" s="674" t="s">
        <v>633</v>
      </c>
      <c r="E762" s="675">
        <v>1966</v>
      </c>
      <c r="F762" s="676">
        <v>501</v>
      </c>
      <c r="G762" s="676">
        <v>499</v>
      </c>
      <c r="H762" s="676">
        <v>488</v>
      </c>
      <c r="I762" s="677">
        <v>478</v>
      </c>
    </row>
    <row r="763" spans="1:9" ht="15" customHeight="1" x14ac:dyDescent="0.25">
      <c r="A763" s="710"/>
      <c r="B763" s="679" t="s">
        <v>821</v>
      </c>
      <c r="C763" s="679" t="s">
        <v>822</v>
      </c>
      <c r="D763" s="679" t="s">
        <v>823</v>
      </c>
      <c r="E763" s="680">
        <v>191</v>
      </c>
      <c r="F763" s="681">
        <v>50</v>
      </c>
      <c r="G763" s="681">
        <v>50</v>
      </c>
      <c r="H763" s="681">
        <v>45</v>
      </c>
      <c r="I763" s="682">
        <v>46</v>
      </c>
    </row>
    <row r="764" spans="1:9" ht="15" customHeight="1" x14ac:dyDescent="0.25">
      <c r="A764" s="710"/>
      <c r="B764" s="679" t="s">
        <v>821</v>
      </c>
      <c r="C764" s="679" t="s">
        <v>822</v>
      </c>
      <c r="D764" s="679" t="s">
        <v>824</v>
      </c>
      <c r="E764" s="680">
        <v>1775</v>
      </c>
      <c r="F764" s="681">
        <v>451</v>
      </c>
      <c r="G764" s="681">
        <v>449</v>
      </c>
      <c r="H764" s="681">
        <v>443</v>
      </c>
      <c r="I764" s="682">
        <v>432</v>
      </c>
    </row>
    <row r="765" spans="1:9" ht="15" customHeight="1" x14ac:dyDescent="0.25">
      <c r="A765" s="710"/>
      <c r="B765" s="679" t="s">
        <v>821</v>
      </c>
      <c r="C765" s="679" t="s">
        <v>831</v>
      </c>
      <c r="D765" s="679" t="s">
        <v>633</v>
      </c>
      <c r="E765" s="680">
        <v>2718</v>
      </c>
      <c r="F765" s="681">
        <v>683</v>
      </c>
      <c r="G765" s="681">
        <v>681</v>
      </c>
      <c r="H765" s="681">
        <v>678</v>
      </c>
      <c r="I765" s="682">
        <v>676</v>
      </c>
    </row>
    <row r="766" spans="1:9" ht="15" customHeight="1" x14ac:dyDescent="0.25">
      <c r="A766" s="710"/>
      <c r="B766" s="679" t="s">
        <v>821</v>
      </c>
      <c r="C766" s="679" t="s">
        <v>831</v>
      </c>
      <c r="D766" s="679" t="s">
        <v>823</v>
      </c>
      <c r="E766" s="680">
        <v>408</v>
      </c>
      <c r="F766" s="681">
        <v>101</v>
      </c>
      <c r="G766" s="681">
        <v>100</v>
      </c>
      <c r="H766" s="681">
        <v>104</v>
      </c>
      <c r="I766" s="682">
        <v>103</v>
      </c>
    </row>
    <row r="767" spans="1:9" ht="15" customHeight="1" x14ac:dyDescent="0.25">
      <c r="A767" s="710"/>
      <c r="B767" s="679" t="s">
        <v>821</v>
      </c>
      <c r="C767" s="679" t="s">
        <v>831</v>
      </c>
      <c r="D767" s="679" t="s">
        <v>824</v>
      </c>
      <c r="E767" s="680">
        <v>2310</v>
      </c>
      <c r="F767" s="681">
        <v>582</v>
      </c>
      <c r="G767" s="681">
        <v>581</v>
      </c>
      <c r="H767" s="681">
        <v>574</v>
      </c>
      <c r="I767" s="682">
        <v>573</v>
      </c>
    </row>
    <row r="768" spans="1:9" ht="15" customHeight="1" x14ac:dyDescent="0.25">
      <c r="A768" s="710"/>
      <c r="B768" s="679" t="s">
        <v>821</v>
      </c>
      <c r="C768" s="679" t="s">
        <v>826</v>
      </c>
      <c r="D768" s="679" t="s">
        <v>633</v>
      </c>
      <c r="E768" s="680">
        <v>7746</v>
      </c>
      <c r="F768" s="681">
        <v>1947</v>
      </c>
      <c r="G768" s="681">
        <v>1939</v>
      </c>
      <c r="H768" s="681">
        <v>1933</v>
      </c>
      <c r="I768" s="682">
        <v>1927</v>
      </c>
    </row>
    <row r="769" spans="1:9" ht="15" customHeight="1" x14ac:dyDescent="0.25">
      <c r="A769" s="710"/>
      <c r="B769" s="679" t="s">
        <v>821</v>
      </c>
      <c r="C769" s="679" t="s">
        <v>826</v>
      </c>
      <c r="D769" s="679" t="s">
        <v>823</v>
      </c>
      <c r="E769" s="680">
        <v>223</v>
      </c>
      <c r="F769" s="681">
        <v>34</v>
      </c>
      <c r="G769" s="681">
        <v>51</v>
      </c>
      <c r="H769" s="681">
        <v>68</v>
      </c>
      <c r="I769" s="682">
        <v>70</v>
      </c>
    </row>
    <row r="770" spans="1:9" ht="15" customHeight="1" x14ac:dyDescent="0.25">
      <c r="A770" s="710"/>
      <c r="B770" s="679" t="s">
        <v>821</v>
      </c>
      <c r="C770" s="679" t="s">
        <v>826</v>
      </c>
      <c r="D770" s="679" t="s">
        <v>824</v>
      </c>
      <c r="E770" s="680">
        <v>7523</v>
      </c>
      <c r="F770" s="681">
        <v>1913</v>
      </c>
      <c r="G770" s="681">
        <v>1888</v>
      </c>
      <c r="H770" s="681">
        <v>1865</v>
      </c>
      <c r="I770" s="682">
        <v>1857</v>
      </c>
    </row>
    <row r="771" spans="1:9" ht="15" customHeight="1" x14ac:dyDescent="0.25">
      <c r="A771" s="710"/>
      <c r="B771" s="679" t="s">
        <v>821</v>
      </c>
      <c r="C771" s="679" t="s">
        <v>842</v>
      </c>
      <c r="D771" s="679" t="s">
        <v>633</v>
      </c>
      <c r="E771" s="680">
        <v>3258</v>
      </c>
      <c r="F771" s="681">
        <v>823</v>
      </c>
      <c r="G771" s="681">
        <v>817</v>
      </c>
      <c r="H771" s="681">
        <v>812</v>
      </c>
      <c r="I771" s="682">
        <v>806</v>
      </c>
    </row>
    <row r="772" spans="1:9" ht="15" customHeight="1" x14ac:dyDescent="0.25">
      <c r="A772" s="710"/>
      <c r="B772" s="679" t="s">
        <v>821</v>
      </c>
      <c r="C772" s="679" t="s">
        <v>842</v>
      </c>
      <c r="D772" s="679" t="s">
        <v>823</v>
      </c>
      <c r="E772" s="680">
        <v>61</v>
      </c>
      <c r="F772" s="681">
        <v>8</v>
      </c>
      <c r="G772" s="681">
        <v>23</v>
      </c>
      <c r="H772" s="681">
        <v>12</v>
      </c>
      <c r="I772" s="682">
        <v>18</v>
      </c>
    </row>
    <row r="773" spans="1:9" ht="15" customHeight="1" x14ac:dyDescent="0.25">
      <c r="A773" s="710"/>
      <c r="B773" s="679" t="s">
        <v>821</v>
      </c>
      <c r="C773" s="679" t="s">
        <v>842</v>
      </c>
      <c r="D773" s="679" t="s">
        <v>824</v>
      </c>
      <c r="E773" s="680">
        <v>3197</v>
      </c>
      <c r="F773" s="681">
        <v>815</v>
      </c>
      <c r="G773" s="681">
        <v>794</v>
      </c>
      <c r="H773" s="681">
        <v>800</v>
      </c>
      <c r="I773" s="682">
        <v>788</v>
      </c>
    </row>
    <row r="774" spans="1:9" ht="15" customHeight="1" x14ac:dyDescent="0.25">
      <c r="A774" s="710"/>
      <c r="B774" s="679" t="s">
        <v>827</v>
      </c>
      <c r="C774" s="679"/>
      <c r="D774" s="679" t="s">
        <v>633</v>
      </c>
      <c r="E774" s="680">
        <v>240</v>
      </c>
      <c r="F774" s="681">
        <v>60</v>
      </c>
      <c r="G774" s="681">
        <v>60</v>
      </c>
      <c r="H774" s="681">
        <v>60</v>
      </c>
      <c r="I774" s="682">
        <v>60</v>
      </c>
    </row>
    <row r="775" spans="1:9" ht="15" customHeight="1" x14ac:dyDescent="0.25">
      <c r="A775" s="710"/>
      <c r="B775" s="679" t="s">
        <v>827</v>
      </c>
      <c r="C775" s="679"/>
      <c r="D775" s="679" t="s">
        <v>823</v>
      </c>
      <c r="E775" s="680">
        <v>6</v>
      </c>
      <c r="F775" s="681">
        <v>1</v>
      </c>
      <c r="G775" s="681">
        <v>0</v>
      </c>
      <c r="H775" s="681">
        <v>3</v>
      </c>
      <c r="I775" s="682">
        <v>2</v>
      </c>
    </row>
    <row r="776" spans="1:9" ht="15" customHeight="1" x14ac:dyDescent="0.25">
      <c r="A776" s="710"/>
      <c r="B776" s="679" t="s">
        <v>827</v>
      </c>
      <c r="C776" s="679"/>
      <c r="D776" s="679" t="s">
        <v>824</v>
      </c>
      <c r="E776" s="680">
        <v>234</v>
      </c>
      <c r="F776" s="681">
        <v>59</v>
      </c>
      <c r="G776" s="681">
        <v>60</v>
      </c>
      <c r="H776" s="681">
        <v>57</v>
      </c>
      <c r="I776" s="682">
        <v>58</v>
      </c>
    </row>
    <row r="777" spans="1:9" ht="15" customHeight="1" x14ac:dyDescent="0.25">
      <c r="A777" s="710"/>
      <c r="B777" s="679" t="s">
        <v>827</v>
      </c>
      <c r="C777" s="679" t="s">
        <v>831</v>
      </c>
      <c r="D777" s="679" t="s">
        <v>633</v>
      </c>
      <c r="E777" s="680">
        <v>30</v>
      </c>
      <c r="F777" s="681">
        <v>9</v>
      </c>
      <c r="G777" s="681">
        <v>9</v>
      </c>
      <c r="H777" s="681">
        <v>6</v>
      </c>
      <c r="I777" s="682">
        <v>6</v>
      </c>
    </row>
    <row r="778" spans="1:9" ht="15" customHeight="1" x14ac:dyDescent="0.25">
      <c r="A778" s="710"/>
      <c r="B778" s="679" t="s">
        <v>827</v>
      </c>
      <c r="C778" s="679" t="s">
        <v>831</v>
      </c>
      <c r="D778" s="679" t="s">
        <v>823</v>
      </c>
      <c r="E778" s="680">
        <v>8</v>
      </c>
      <c r="F778" s="681">
        <v>3</v>
      </c>
      <c r="G778" s="681">
        <v>3</v>
      </c>
      <c r="H778" s="681">
        <v>2</v>
      </c>
      <c r="I778" s="682">
        <v>0</v>
      </c>
    </row>
    <row r="779" spans="1:9" ht="15" customHeight="1" x14ac:dyDescent="0.25">
      <c r="A779" s="710"/>
      <c r="B779" s="679" t="s">
        <v>827</v>
      </c>
      <c r="C779" s="679" t="s">
        <v>831</v>
      </c>
      <c r="D779" s="679" t="s">
        <v>824</v>
      </c>
      <c r="E779" s="680">
        <v>22</v>
      </c>
      <c r="F779" s="681">
        <v>6</v>
      </c>
      <c r="G779" s="681">
        <v>6</v>
      </c>
      <c r="H779" s="681">
        <v>4</v>
      </c>
      <c r="I779" s="682">
        <v>6</v>
      </c>
    </row>
    <row r="780" spans="1:9" ht="15" customHeight="1" x14ac:dyDescent="0.25">
      <c r="A780" s="710"/>
      <c r="B780" s="679" t="s">
        <v>828</v>
      </c>
      <c r="C780" s="679"/>
      <c r="D780" s="679" t="s">
        <v>633</v>
      </c>
      <c r="E780" s="680">
        <v>445</v>
      </c>
      <c r="F780" s="681">
        <v>114</v>
      </c>
      <c r="G780" s="681">
        <v>113</v>
      </c>
      <c r="H780" s="681">
        <v>110</v>
      </c>
      <c r="I780" s="682">
        <v>108</v>
      </c>
    </row>
    <row r="781" spans="1:9" ht="15" customHeight="1" x14ac:dyDescent="0.25">
      <c r="A781" s="710"/>
      <c r="B781" s="679" t="s">
        <v>828</v>
      </c>
      <c r="C781" s="679"/>
      <c r="D781" s="679" t="s">
        <v>823</v>
      </c>
      <c r="E781" s="680">
        <v>11</v>
      </c>
      <c r="F781" s="681">
        <v>2</v>
      </c>
      <c r="G781" s="681">
        <v>2</v>
      </c>
      <c r="H781" s="681">
        <v>4</v>
      </c>
      <c r="I781" s="682">
        <v>3</v>
      </c>
    </row>
    <row r="782" spans="1:9" ht="15" customHeight="1" x14ac:dyDescent="0.25">
      <c r="A782" s="710"/>
      <c r="B782" s="679" t="s">
        <v>828</v>
      </c>
      <c r="C782" s="679"/>
      <c r="D782" s="679" t="s">
        <v>824</v>
      </c>
      <c r="E782" s="680">
        <v>434</v>
      </c>
      <c r="F782" s="681">
        <v>112</v>
      </c>
      <c r="G782" s="681">
        <v>111</v>
      </c>
      <c r="H782" s="681">
        <v>106</v>
      </c>
      <c r="I782" s="682">
        <v>105</v>
      </c>
    </row>
    <row r="783" spans="1:9" ht="15" customHeight="1" x14ac:dyDescent="0.25">
      <c r="A783" s="710"/>
      <c r="B783" s="679" t="s">
        <v>845</v>
      </c>
      <c r="C783" s="679"/>
      <c r="D783" s="679" t="s">
        <v>633</v>
      </c>
      <c r="E783" s="680">
        <v>1461</v>
      </c>
      <c r="F783" s="681">
        <v>371</v>
      </c>
      <c r="G783" s="681">
        <v>369</v>
      </c>
      <c r="H783" s="681">
        <v>361</v>
      </c>
      <c r="I783" s="682">
        <v>360</v>
      </c>
    </row>
    <row r="784" spans="1:9" ht="15" customHeight="1" x14ac:dyDescent="0.25">
      <c r="A784" s="710"/>
      <c r="B784" s="679" t="s">
        <v>845</v>
      </c>
      <c r="C784" s="679"/>
      <c r="D784" s="679" t="s">
        <v>823</v>
      </c>
      <c r="E784" s="680">
        <v>27</v>
      </c>
      <c r="F784" s="681">
        <v>5</v>
      </c>
      <c r="G784" s="681">
        <v>9</v>
      </c>
      <c r="H784" s="681">
        <v>9</v>
      </c>
      <c r="I784" s="682">
        <v>4</v>
      </c>
    </row>
    <row r="785" spans="1:9" ht="15" customHeight="1" x14ac:dyDescent="0.25">
      <c r="A785" s="710"/>
      <c r="B785" s="679" t="s">
        <v>845</v>
      </c>
      <c r="C785" s="679"/>
      <c r="D785" s="679" t="s">
        <v>824</v>
      </c>
      <c r="E785" s="680">
        <v>1434</v>
      </c>
      <c r="F785" s="681">
        <v>366</v>
      </c>
      <c r="G785" s="681">
        <v>360</v>
      </c>
      <c r="H785" s="681">
        <v>352</v>
      </c>
      <c r="I785" s="682">
        <v>356</v>
      </c>
    </row>
    <row r="786" spans="1:9" ht="15" customHeight="1" thickBot="1" x14ac:dyDescent="0.3">
      <c r="A786" s="711"/>
      <c r="B786" s="684" t="s">
        <v>821</v>
      </c>
      <c r="C786" s="684" t="s">
        <v>829</v>
      </c>
      <c r="D786" s="684" t="s">
        <v>633</v>
      </c>
      <c r="E786" s="685">
        <v>85</v>
      </c>
      <c r="F786" s="686">
        <v>24</v>
      </c>
      <c r="G786" s="686">
        <v>23</v>
      </c>
      <c r="H786" s="686">
        <v>20</v>
      </c>
      <c r="I786" s="687">
        <v>18</v>
      </c>
    </row>
    <row r="787" spans="1:9" ht="15" customHeight="1" x14ac:dyDescent="0.25">
      <c r="A787" s="709" t="s">
        <v>870</v>
      </c>
      <c r="B787" s="674" t="s">
        <v>821</v>
      </c>
      <c r="C787" s="674" t="s">
        <v>829</v>
      </c>
      <c r="D787" s="679" t="s">
        <v>823</v>
      </c>
      <c r="E787" s="675">
        <v>35</v>
      </c>
      <c r="F787" s="676">
        <v>12</v>
      </c>
      <c r="G787" s="676">
        <v>11</v>
      </c>
      <c r="H787" s="676">
        <v>6</v>
      </c>
      <c r="I787" s="677">
        <v>6</v>
      </c>
    </row>
    <row r="788" spans="1:9" ht="15.75" customHeight="1" thickBot="1" x14ac:dyDescent="0.3">
      <c r="A788" s="711"/>
      <c r="B788" s="684" t="s">
        <v>821</v>
      </c>
      <c r="C788" s="684" t="s">
        <v>829</v>
      </c>
      <c r="D788" s="684" t="s">
        <v>824</v>
      </c>
      <c r="E788" s="685">
        <v>50</v>
      </c>
      <c r="F788" s="686">
        <v>12</v>
      </c>
      <c r="G788" s="686">
        <v>12</v>
      </c>
      <c r="H788" s="686">
        <v>14</v>
      </c>
      <c r="I788" s="687">
        <v>12</v>
      </c>
    </row>
    <row r="789" spans="1:9" x14ac:dyDescent="0.25">
      <c r="A789" s="712" t="s">
        <v>871</v>
      </c>
      <c r="B789" s="705" t="s">
        <v>821</v>
      </c>
      <c r="C789" s="705" t="s">
        <v>822</v>
      </c>
      <c r="D789" s="705" t="s">
        <v>633</v>
      </c>
      <c r="E789" s="706">
        <v>1624</v>
      </c>
      <c r="F789" s="707">
        <v>403</v>
      </c>
      <c r="G789" s="707">
        <v>413</v>
      </c>
      <c r="H789" s="707">
        <v>410</v>
      </c>
      <c r="I789" s="708">
        <v>398</v>
      </c>
    </row>
    <row r="790" spans="1:9" x14ac:dyDescent="0.25">
      <c r="A790" s="692"/>
      <c r="B790" s="679" t="s">
        <v>821</v>
      </c>
      <c r="C790" s="679" t="s">
        <v>822</v>
      </c>
      <c r="D790" s="679" t="s">
        <v>823</v>
      </c>
      <c r="E790" s="680">
        <v>146</v>
      </c>
      <c r="F790" s="681">
        <v>37</v>
      </c>
      <c r="G790" s="681">
        <v>29</v>
      </c>
      <c r="H790" s="681">
        <v>38</v>
      </c>
      <c r="I790" s="682">
        <v>42</v>
      </c>
    </row>
    <row r="791" spans="1:9" x14ac:dyDescent="0.25">
      <c r="A791" s="692"/>
      <c r="B791" s="679" t="s">
        <v>821</v>
      </c>
      <c r="C791" s="679" t="s">
        <v>822</v>
      </c>
      <c r="D791" s="679" t="s">
        <v>824</v>
      </c>
      <c r="E791" s="680">
        <v>1478</v>
      </c>
      <c r="F791" s="681">
        <v>366</v>
      </c>
      <c r="G791" s="681">
        <v>384</v>
      </c>
      <c r="H791" s="681">
        <v>372</v>
      </c>
      <c r="I791" s="682">
        <v>356</v>
      </c>
    </row>
    <row r="792" spans="1:9" x14ac:dyDescent="0.25">
      <c r="A792" s="692"/>
      <c r="B792" s="679" t="s">
        <v>821</v>
      </c>
      <c r="C792" s="679" t="s">
        <v>831</v>
      </c>
      <c r="D792" s="679" t="s">
        <v>633</v>
      </c>
      <c r="E792" s="680">
        <v>2321</v>
      </c>
      <c r="F792" s="681">
        <v>536</v>
      </c>
      <c r="G792" s="681">
        <v>612</v>
      </c>
      <c r="H792" s="681">
        <v>631</v>
      </c>
      <c r="I792" s="682">
        <v>542</v>
      </c>
    </row>
    <row r="793" spans="1:9" x14ac:dyDescent="0.25">
      <c r="A793" s="692"/>
      <c r="B793" s="679" t="s">
        <v>821</v>
      </c>
      <c r="C793" s="679" t="s">
        <v>831</v>
      </c>
      <c r="D793" s="679" t="s">
        <v>823</v>
      </c>
      <c r="E793" s="680">
        <v>163</v>
      </c>
      <c r="F793" s="681">
        <v>22</v>
      </c>
      <c r="G793" s="681">
        <v>27</v>
      </c>
      <c r="H793" s="681">
        <v>34</v>
      </c>
      <c r="I793" s="682">
        <v>80</v>
      </c>
    </row>
    <row r="794" spans="1:9" x14ac:dyDescent="0.25">
      <c r="A794" s="692"/>
      <c r="B794" s="679" t="s">
        <v>821</v>
      </c>
      <c r="C794" s="679" t="s">
        <v>831</v>
      </c>
      <c r="D794" s="679" t="s">
        <v>824</v>
      </c>
      <c r="E794" s="680">
        <v>2158</v>
      </c>
      <c r="F794" s="681">
        <v>514</v>
      </c>
      <c r="G794" s="681">
        <v>585</v>
      </c>
      <c r="H794" s="681">
        <v>597</v>
      </c>
      <c r="I794" s="682">
        <v>462</v>
      </c>
    </row>
    <row r="795" spans="1:9" x14ac:dyDescent="0.25">
      <c r="A795" s="692"/>
      <c r="B795" s="679" t="s">
        <v>821</v>
      </c>
      <c r="C795" s="679" t="s">
        <v>826</v>
      </c>
      <c r="D795" s="679" t="s">
        <v>633</v>
      </c>
      <c r="E795" s="680">
        <v>5513</v>
      </c>
      <c r="F795" s="681">
        <v>1368</v>
      </c>
      <c r="G795" s="681">
        <v>1370</v>
      </c>
      <c r="H795" s="681">
        <v>1380</v>
      </c>
      <c r="I795" s="682">
        <v>1395</v>
      </c>
    </row>
    <row r="796" spans="1:9" x14ac:dyDescent="0.25">
      <c r="A796" s="692"/>
      <c r="B796" s="679" t="s">
        <v>821</v>
      </c>
      <c r="C796" s="679" t="s">
        <v>826</v>
      </c>
      <c r="D796" s="679" t="s">
        <v>823</v>
      </c>
      <c r="E796" s="680">
        <v>457</v>
      </c>
      <c r="F796" s="681">
        <v>74</v>
      </c>
      <c r="G796" s="681">
        <v>78</v>
      </c>
      <c r="H796" s="681">
        <v>99</v>
      </c>
      <c r="I796" s="682">
        <v>206</v>
      </c>
    </row>
    <row r="797" spans="1:9" x14ac:dyDescent="0.25">
      <c r="A797" s="692"/>
      <c r="B797" s="679" t="s">
        <v>821</v>
      </c>
      <c r="C797" s="679" t="s">
        <v>826</v>
      </c>
      <c r="D797" s="679" t="s">
        <v>824</v>
      </c>
      <c r="E797" s="680">
        <v>5056</v>
      </c>
      <c r="F797" s="681">
        <v>1294</v>
      </c>
      <c r="G797" s="681">
        <v>1292</v>
      </c>
      <c r="H797" s="681">
        <v>1281</v>
      </c>
      <c r="I797" s="682">
        <v>1189</v>
      </c>
    </row>
    <row r="798" spans="1:9" x14ac:dyDescent="0.25">
      <c r="A798" s="692"/>
      <c r="B798" s="679" t="s">
        <v>821</v>
      </c>
      <c r="C798" s="679" t="s">
        <v>842</v>
      </c>
      <c r="D798" s="679" t="s">
        <v>633</v>
      </c>
      <c r="E798" s="680">
        <v>2620</v>
      </c>
      <c r="F798" s="681">
        <v>660</v>
      </c>
      <c r="G798" s="681">
        <v>657</v>
      </c>
      <c r="H798" s="681">
        <v>652</v>
      </c>
      <c r="I798" s="682">
        <v>651</v>
      </c>
    </row>
    <row r="799" spans="1:9" x14ac:dyDescent="0.25">
      <c r="A799" s="692"/>
      <c r="B799" s="679" t="s">
        <v>821</v>
      </c>
      <c r="C799" s="679" t="s">
        <v>842</v>
      </c>
      <c r="D799" s="679" t="s">
        <v>823</v>
      </c>
      <c r="E799" s="680">
        <v>270</v>
      </c>
      <c r="F799" s="681">
        <v>26</v>
      </c>
      <c r="G799" s="681">
        <v>16</v>
      </c>
      <c r="H799" s="681">
        <v>79</v>
      </c>
      <c r="I799" s="682">
        <v>149</v>
      </c>
    </row>
    <row r="800" spans="1:9" x14ac:dyDescent="0.25">
      <c r="A800" s="692"/>
      <c r="B800" s="679" t="s">
        <v>821</v>
      </c>
      <c r="C800" s="679" t="s">
        <v>842</v>
      </c>
      <c r="D800" s="679" t="s">
        <v>824</v>
      </c>
      <c r="E800" s="680">
        <v>2350</v>
      </c>
      <c r="F800" s="681">
        <v>634</v>
      </c>
      <c r="G800" s="681">
        <v>641</v>
      </c>
      <c r="H800" s="681">
        <v>573</v>
      </c>
      <c r="I800" s="682">
        <v>502</v>
      </c>
    </row>
    <row r="801" spans="1:9" x14ac:dyDescent="0.25">
      <c r="A801" s="692"/>
      <c r="B801" s="679" t="s">
        <v>827</v>
      </c>
      <c r="C801" s="679"/>
      <c r="D801" s="679" t="s">
        <v>633</v>
      </c>
      <c r="E801" s="680">
        <v>160</v>
      </c>
      <c r="F801" s="681">
        <v>43</v>
      </c>
      <c r="G801" s="681">
        <v>39</v>
      </c>
      <c r="H801" s="681">
        <v>39</v>
      </c>
      <c r="I801" s="682">
        <v>39</v>
      </c>
    </row>
    <row r="802" spans="1:9" x14ac:dyDescent="0.25">
      <c r="A802" s="692"/>
      <c r="B802" s="679" t="s">
        <v>827</v>
      </c>
      <c r="C802" s="679"/>
      <c r="D802" s="679" t="s">
        <v>823</v>
      </c>
      <c r="E802" s="680">
        <v>23</v>
      </c>
      <c r="F802" s="681">
        <v>4</v>
      </c>
      <c r="G802" s="681">
        <v>5</v>
      </c>
      <c r="H802" s="681">
        <v>5</v>
      </c>
      <c r="I802" s="682">
        <v>9</v>
      </c>
    </row>
    <row r="803" spans="1:9" x14ac:dyDescent="0.25">
      <c r="A803" s="692"/>
      <c r="B803" s="679" t="s">
        <v>827</v>
      </c>
      <c r="C803" s="679"/>
      <c r="D803" s="679" t="s">
        <v>824</v>
      </c>
      <c r="E803" s="680">
        <v>137</v>
      </c>
      <c r="F803" s="681">
        <v>39</v>
      </c>
      <c r="G803" s="681">
        <v>34</v>
      </c>
      <c r="H803" s="681">
        <v>34</v>
      </c>
      <c r="I803" s="682">
        <v>30</v>
      </c>
    </row>
    <row r="804" spans="1:9" x14ac:dyDescent="0.25">
      <c r="A804" s="692"/>
      <c r="B804" s="679" t="s">
        <v>827</v>
      </c>
      <c r="C804" s="679" t="s">
        <v>831</v>
      </c>
      <c r="D804" s="679" t="s">
        <v>633</v>
      </c>
      <c r="E804" s="680">
        <v>35</v>
      </c>
      <c r="F804" s="681">
        <v>9</v>
      </c>
      <c r="G804" s="681">
        <v>9</v>
      </c>
      <c r="H804" s="681">
        <v>9</v>
      </c>
      <c r="I804" s="682">
        <v>8</v>
      </c>
    </row>
    <row r="805" spans="1:9" x14ac:dyDescent="0.25">
      <c r="A805" s="692"/>
      <c r="B805" s="679" t="s">
        <v>827</v>
      </c>
      <c r="C805" s="679" t="s">
        <v>831</v>
      </c>
      <c r="D805" s="679" t="s">
        <v>823</v>
      </c>
      <c r="E805" s="680">
        <v>9</v>
      </c>
      <c r="F805" s="681">
        <v>3</v>
      </c>
      <c r="G805" s="681">
        <v>3</v>
      </c>
      <c r="H805" s="681">
        <v>3</v>
      </c>
      <c r="I805" s="682">
        <v>0</v>
      </c>
    </row>
    <row r="806" spans="1:9" x14ac:dyDescent="0.25">
      <c r="A806" s="692"/>
      <c r="B806" s="679" t="s">
        <v>827</v>
      </c>
      <c r="C806" s="679" t="s">
        <v>831</v>
      </c>
      <c r="D806" s="679" t="s">
        <v>824</v>
      </c>
      <c r="E806" s="680">
        <v>26</v>
      </c>
      <c r="F806" s="681">
        <v>6</v>
      </c>
      <c r="G806" s="681">
        <v>6</v>
      </c>
      <c r="H806" s="681">
        <v>6</v>
      </c>
      <c r="I806" s="682">
        <v>8</v>
      </c>
    </row>
    <row r="807" spans="1:9" x14ac:dyDescent="0.25">
      <c r="A807" s="692"/>
      <c r="B807" s="679" t="s">
        <v>828</v>
      </c>
      <c r="C807" s="679"/>
      <c r="D807" s="679" t="s">
        <v>633</v>
      </c>
      <c r="E807" s="680">
        <v>333</v>
      </c>
      <c r="F807" s="681">
        <v>83</v>
      </c>
      <c r="G807" s="681">
        <v>84</v>
      </c>
      <c r="H807" s="681">
        <v>84</v>
      </c>
      <c r="I807" s="682">
        <v>82</v>
      </c>
    </row>
    <row r="808" spans="1:9" x14ac:dyDescent="0.25">
      <c r="A808" s="692"/>
      <c r="B808" s="679" t="s">
        <v>828</v>
      </c>
      <c r="C808" s="679"/>
      <c r="D808" s="679" t="s">
        <v>823</v>
      </c>
      <c r="E808" s="680">
        <v>25</v>
      </c>
      <c r="F808" s="681">
        <v>3</v>
      </c>
      <c r="G808" s="681">
        <v>2</v>
      </c>
      <c r="H808" s="681">
        <v>9</v>
      </c>
      <c r="I808" s="682">
        <v>11</v>
      </c>
    </row>
    <row r="809" spans="1:9" x14ac:dyDescent="0.25">
      <c r="A809" s="692"/>
      <c r="B809" s="679" t="s">
        <v>828</v>
      </c>
      <c r="C809" s="679"/>
      <c r="D809" s="679" t="s">
        <v>824</v>
      </c>
      <c r="E809" s="680">
        <v>308</v>
      </c>
      <c r="F809" s="681">
        <v>80</v>
      </c>
      <c r="G809" s="681">
        <v>82</v>
      </c>
      <c r="H809" s="681">
        <v>75</v>
      </c>
      <c r="I809" s="682">
        <v>71</v>
      </c>
    </row>
    <row r="810" spans="1:9" x14ac:dyDescent="0.25">
      <c r="A810" s="692"/>
      <c r="B810" s="679" t="s">
        <v>845</v>
      </c>
      <c r="C810" s="679"/>
      <c r="D810" s="679" t="s">
        <v>633</v>
      </c>
      <c r="E810" s="680">
        <v>1212</v>
      </c>
      <c r="F810" s="681">
        <v>297</v>
      </c>
      <c r="G810" s="681">
        <v>303</v>
      </c>
      <c r="H810" s="681">
        <v>305</v>
      </c>
      <c r="I810" s="682">
        <v>307</v>
      </c>
    </row>
    <row r="811" spans="1:9" x14ac:dyDescent="0.25">
      <c r="A811" s="692"/>
      <c r="B811" s="679" t="s">
        <v>845</v>
      </c>
      <c r="C811" s="679"/>
      <c r="D811" s="679" t="s">
        <v>823</v>
      </c>
      <c r="E811" s="680">
        <v>134</v>
      </c>
      <c r="F811" s="681">
        <v>27</v>
      </c>
      <c r="G811" s="681">
        <v>29</v>
      </c>
      <c r="H811" s="681">
        <v>31</v>
      </c>
      <c r="I811" s="682">
        <v>47</v>
      </c>
    </row>
    <row r="812" spans="1:9" x14ac:dyDescent="0.25">
      <c r="A812" s="692"/>
      <c r="B812" s="679" t="s">
        <v>845</v>
      </c>
      <c r="C812" s="679"/>
      <c r="D812" s="679" t="s">
        <v>824</v>
      </c>
      <c r="E812" s="680">
        <v>1078</v>
      </c>
      <c r="F812" s="681">
        <v>270</v>
      </c>
      <c r="G812" s="681">
        <v>274</v>
      </c>
      <c r="H812" s="681">
        <v>274</v>
      </c>
      <c r="I812" s="682">
        <v>260</v>
      </c>
    </row>
    <row r="813" spans="1:9" x14ac:dyDescent="0.25">
      <c r="A813" s="692"/>
      <c r="B813" s="679" t="s">
        <v>821</v>
      </c>
      <c r="C813" s="679" t="s">
        <v>829</v>
      </c>
      <c r="D813" s="679" t="s">
        <v>633</v>
      </c>
      <c r="E813" s="680">
        <v>108</v>
      </c>
      <c r="F813" s="681">
        <v>30</v>
      </c>
      <c r="G813" s="681">
        <v>28</v>
      </c>
      <c r="H813" s="681">
        <v>26</v>
      </c>
      <c r="I813" s="682">
        <v>24</v>
      </c>
    </row>
    <row r="814" spans="1:9" ht="15" customHeight="1" x14ac:dyDescent="0.25">
      <c r="A814" s="692"/>
      <c r="B814" s="679" t="s">
        <v>821</v>
      </c>
      <c r="C814" s="679" t="s">
        <v>829</v>
      </c>
      <c r="D814" s="679" t="s">
        <v>823</v>
      </c>
      <c r="E814" s="680">
        <v>15</v>
      </c>
      <c r="F814" s="681">
        <v>3</v>
      </c>
      <c r="G814" s="681">
        <v>6</v>
      </c>
      <c r="H814" s="681">
        <v>4</v>
      </c>
      <c r="I814" s="682">
        <v>2</v>
      </c>
    </row>
    <row r="815" spans="1:9" ht="15" customHeight="1" thickBot="1" x14ac:dyDescent="0.3">
      <c r="A815" s="693"/>
      <c r="B815" s="684" t="s">
        <v>821</v>
      </c>
      <c r="C815" s="684" t="s">
        <v>829</v>
      </c>
      <c r="D815" s="684" t="s">
        <v>824</v>
      </c>
      <c r="E815" s="685">
        <v>93</v>
      </c>
      <c r="F815" s="686">
        <v>27</v>
      </c>
      <c r="G815" s="686">
        <v>22</v>
      </c>
      <c r="H815" s="686">
        <v>22</v>
      </c>
      <c r="I815" s="687">
        <v>22</v>
      </c>
    </row>
    <row r="816" spans="1:9" ht="15" customHeight="1" x14ac:dyDescent="0.25">
      <c r="A816" s="694" t="s">
        <v>872</v>
      </c>
      <c r="B816" s="674" t="s">
        <v>821</v>
      </c>
      <c r="C816" s="674" t="s">
        <v>822</v>
      </c>
      <c r="D816" s="674" t="s">
        <v>633</v>
      </c>
      <c r="E816" s="675">
        <v>490</v>
      </c>
      <c r="F816" s="676">
        <v>123</v>
      </c>
      <c r="G816" s="676">
        <v>123</v>
      </c>
      <c r="H816" s="676">
        <v>123</v>
      </c>
      <c r="I816" s="677">
        <v>121</v>
      </c>
    </row>
    <row r="817" spans="1:9" ht="15" customHeight="1" x14ac:dyDescent="0.25">
      <c r="A817" s="695"/>
      <c r="B817" s="679" t="s">
        <v>821</v>
      </c>
      <c r="C817" s="679" t="s">
        <v>822</v>
      </c>
      <c r="D817" s="679" t="s">
        <v>823</v>
      </c>
      <c r="E817" s="680">
        <v>21</v>
      </c>
      <c r="F817" s="681">
        <v>8</v>
      </c>
      <c r="G817" s="681">
        <v>4</v>
      </c>
      <c r="H817" s="681">
        <v>6</v>
      </c>
      <c r="I817" s="682">
        <v>3</v>
      </c>
    </row>
    <row r="818" spans="1:9" ht="15" customHeight="1" x14ac:dyDescent="0.25">
      <c r="A818" s="695"/>
      <c r="B818" s="679" t="s">
        <v>821</v>
      </c>
      <c r="C818" s="679" t="s">
        <v>822</v>
      </c>
      <c r="D818" s="679" t="s">
        <v>824</v>
      </c>
      <c r="E818" s="680">
        <v>469</v>
      </c>
      <c r="F818" s="681">
        <v>115</v>
      </c>
      <c r="G818" s="681">
        <v>119</v>
      </c>
      <c r="H818" s="681">
        <v>117</v>
      </c>
      <c r="I818" s="682">
        <v>118</v>
      </c>
    </row>
    <row r="819" spans="1:9" ht="15" customHeight="1" x14ac:dyDescent="0.25">
      <c r="A819" s="695"/>
      <c r="B819" s="679" t="s">
        <v>821</v>
      </c>
      <c r="C819" s="679" t="s">
        <v>831</v>
      </c>
      <c r="D819" s="679" t="s">
        <v>633</v>
      </c>
      <c r="E819" s="680">
        <v>571</v>
      </c>
      <c r="F819" s="681">
        <v>144</v>
      </c>
      <c r="G819" s="681">
        <v>144</v>
      </c>
      <c r="H819" s="681">
        <v>144</v>
      </c>
      <c r="I819" s="682">
        <v>139</v>
      </c>
    </row>
    <row r="820" spans="1:9" ht="15" customHeight="1" x14ac:dyDescent="0.25">
      <c r="A820" s="695"/>
      <c r="B820" s="679" t="s">
        <v>821</v>
      </c>
      <c r="C820" s="679" t="s">
        <v>831</v>
      </c>
      <c r="D820" s="679" t="s">
        <v>823</v>
      </c>
      <c r="E820" s="680">
        <v>29</v>
      </c>
      <c r="F820" s="681">
        <v>6</v>
      </c>
      <c r="G820" s="681">
        <v>6</v>
      </c>
      <c r="H820" s="681">
        <v>7</v>
      </c>
      <c r="I820" s="682">
        <v>10</v>
      </c>
    </row>
    <row r="821" spans="1:9" ht="15" customHeight="1" x14ac:dyDescent="0.25">
      <c r="A821" s="695"/>
      <c r="B821" s="679" t="s">
        <v>821</v>
      </c>
      <c r="C821" s="679" t="s">
        <v>831</v>
      </c>
      <c r="D821" s="679" t="s">
        <v>824</v>
      </c>
      <c r="E821" s="680">
        <v>542</v>
      </c>
      <c r="F821" s="681">
        <v>138</v>
      </c>
      <c r="G821" s="681">
        <v>138</v>
      </c>
      <c r="H821" s="681">
        <v>137</v>
      </c>
      <c r="I821" s="682">
        <v>129</v>
      </c>
    </row>
    <row r="822" spans="1:9" ht="15" customHeight="1" x14ac:dyDescent="0.25">
      <c r="A822" s="695"/>
      <c r="B822" s="679" t="s">
        <v>821</v>
      </c>
      <c r="C822" s="679" t="s">
        <v>826</v>
      </c>
      <c r="D822" s="679" t="s">
        <v>633</v>
      </c>
      <c r="E822" s="680">
        <v>2701</v>
      </c>
      <c r="F822" s="681">
        <v>676</v>
      </c>
      <c r="G822" s="681">
        <v>675</v>
      </c>
      <c r="H822" s="681">
        <v>675</v>
      </c>
      <c r="I822" s="682">
        <v>675</v>
      </c>
    </row>
    <row r="823" spans="1:9" ht="15" customHeight="1" x14ac:dyDescent="0.25">
      <c r="A823" s="695"/>
      <c r="B823" s="679" t="s">
        <v>821</v>
      </c>
      <c r="C823" s="679" t="s">
        <v>826</v>
      </c>
      <c r="D823" s="679" t="s">
        <v>823</v>
      </c>
      <c r="E823" s="680">
        <v>120</v>
      </c>
      <c r="F823" s="681">
        <v>37</v>
      </c>
      <c r="G823" s="681">
        <v>18</v>
      </c>
      <c r="H823" s="681">
        <v>34</v>
      </c>
      <c r="I823" s="682">
        <v>31</v>
      </c>
    </row>
    <row r="824" spans="1:9" ht="15" customHeight="1" x14ac:dyDescent="0.25">
      <c r="A824" s="695"/>
      <c r="B824" s="679" t="s">
        <v>821</v>
      </c>
      <c r="C824" s="679" t="s">
        <v>826</v>
      </c>
      <c r="D824" s="679" t="s">
        <v>824</v>
      </c>
      <c r="E824" s="680">
        <v>2581</v>
      </c>
      <c r="F824" s="681">
        <v>639</v>
      </c>
      <c r="G824" s="681">
        <v>657</v>
      </c>
      <c r="H824" s="681">
        <v>641</v>
      </c>
      <c r="I824" s="682">
        <v>644</v>
      </c>
    </row>
    <row r="825" spans="1:9" ht="15" customHeight="1" x14ac:dyDescent="0.25">
      <c r="A825" s="695"/>
      <c r="B825" s="679" t="s">
        <v>821</v>
      </c>
      <c r="C825" s="679" t="s">
        <v>842</v>
      </c>
      <c r="D825" s="679" t="s">
        <v>633</v>
      </c>
      <c r="E825" s="680">
        <v>1529</v>
      </c>
      <c r="F825" s="681">
        <v>385</v>
      </c>
      <c r="G825" s="681">
        <v>382</v>
      </c>
      <c r="H825" s="681">
        <v>381</v>
      </c>
      <c r="I825" s="682">
        <v>381</v>
      </c>
    </row>
    <row r="826" spans="1:9" ht="15" customHeight="1" x14ac:dyDescent="0.25">
      <c r="A826" s="695"/>
      <c r="B826" s="679" t="s">
        <v>821</v>
      </c>
      <c r="C826" s="679" t="s">
        <v>842</v>
      </c>
      <c r="D826" s="679" t="s">
        <v>823</v>
      </c>
      <c r="E826" s="680">
        <v>67</v>
      </c>
      <c r="F826" s="681">
        <v>26</v>
      </c>
      <c r="G826" s="681">
        <v>12</v>
      </c>
      <c r="H826" s="681">
        <v>17</v>
      </c>
      <c r="I826" s="682">
        <v>12</v>
      </c>
    </row>
    <row r="827" spans="1:9" ht="15" customHeight="1" x14ac:dyDescent="0.25">
      <c r="A827" s="695"/>
      <c r="B827" s="679" t="s">
        <v>821</v>
      </c>
      <c r="C827" s="679" t="s">
        <v>842</v>
      </c>
      <c r="D827" s="679" t="s">
        <v>824</v>
      </c>
      <c r="E827" s="680">
        <v>1462</v>
      </c>
      <c r="F827" s="681">
        <v>359</v>
      </c>
      <c r="G827" s="681">
        <v>370</v>
      </c>
      <c r="H827" s="681">
        <v>364</v>
      </c>
      <c r="I827" s="682">
        <v>369</v>
      </c>
    </row>
    <row r="828" spans="1:9" ht="15" customHeight="1" x14ac:dyDescent="0.25">
      <c r="A828" s="695"/>
      <c r="B828" s="679" t="s">
        <v>827</v>
      </c>
      <c r="C828" s="679"/>
      <c r="D828" s="679" t="s">
        <v>633</v>
      </c>
      <c r="E828" s="680">
        <v>150</v>
      </c>
      <c r="F828" s="681">
        <v>39</v>
      </c>
      <c r="G828" s="681">
        <v>39</v>
      </c>
      <c r="H828" s="681">
        <v>36</v>
      </c>
      <c r="I828" s="682">
        <v>36</v>
      </c>
    </row>
    <row r="829" spans="1:9" ht="15" customHeight="1" x14ac:dyDescent="0.25">
      <c r="A829" s="695"/>
      <c r="B829" s="679" t="s">
        <v>827</v>
      </c>
      <c r="C829" s="679"/>
      <c r="D829" s="679" t="s">
        <v>823</v>
      </c>
      <c r="E829" s="680">
        <v>4</v>
      </c>
      <c r="F829" s="681">
        <v>3</v>
      </c>
      <c r="G829" s="681">
        <v>0</v>
      </c>
      <c r="H829" s="681">
        <v>0</v>
      </c>
      <c r="I829" s="682">
        <v>1</v>
      </c>
    </row>
    <row r="830" spans="1:9" ht="15" customHeight="1" x14ac:dyDescent="0.25">
      <c r="A830" s="695"/>
      <c r="B830" s="679" t="s">
        <v>827</v>
      </c>
      <c r="C830" s="679"/>
      <c r="D830" s="679" t="s">
        <v>824</v>
      </c>
      <c r="E830" s="680">
        <v>146</v>
      </c>
      <c r="F830" s="681">
        <v>36</v>
      </c>
      <c r="G830" s="681">
        <v>39</v>
      </c>
      <c r="H830" s="681">
        <v>36</v>
      </c>
      <c r="I830" s="682">
        <v>35</v>
      </c>
    </row>
    <row r="831" spans="1:9" ht="15" customHeight="1" x14ac:dyDescent="0.25">
      <c r="A831" s="695"/>
      <c r="B831" s="679" t="s">
        <v>827</v>
      </c>
      <c r="C831" s="679" t="s">
        <v>831</v>
      </c>
      <c r="D831" s="679" t="s">
        <v>633</v>
      </c>
      <c r="E831" s="680">
        <v>90</v>
      </c>
      <c r="F831" s="681">
        <v>24</v>
      </c>
      <c r="G831" s="681">
        <v>24</v>
      </c>
      <c r="H831" s="681">
        <v>21</v>
      </c>
      <c r="I831" s="682">
        <v>21</v>
      </c>
    </row>
    <row r="832" spans="1:9" ht="15" customHeight="1" x14ac:dyDescent="0.25">
      <c r="A832" s="695"/>
      <c r="B832" s="679" t="s">
        <v>827</v>
      </c>
      <c r="C832" s="679" t="s">
        <v>831</v>
      </c>
      <c r="D832" s="679" t="s">
        <v>823</v>
      </c>
      <c r="E832" s="680">
        <v>4</v>
      </c>
      <c r="F832" s="681">
        <v>0</v>
      </c>
      <c r="G832" s="681">
        <v>2</v>
      </c>
      <c r="H832" s="681">
        <v>0</v>
      </c>
      <c r="I832" s="682">
        <v>2</v>
      </c>
    </row>
    <row r="833" spans="1:9" ht="15" customHeight="1" x14ac:dyDescent="0.25">
      <c r="A833" s="695"/>
      <c r="B833" s="679" t="s">
        <v>827</v>
      </c>
      <c r="C833" s="679" t="s">
        <v>831</v>
      </c>
      <c r="D833" s="679" t="s">
        <v>824</v>
      </c>
      <c r="E833" s="680">
        <v>86</v>
      </c>
      <c r="F833" s="681">
        <v>24</v>
      </c>
      <c r="G833" s="681">
        <v>22</v>
      </c>
      <c r="H833" s="681">
        <v>21</v>
      </c>
      <c r="I833" s="682">
        <v>19</v>
      </c>
    </row>
    <row r="834" spans="1:9" ht="15.75" customHeight="1" x14ac:dyDescent="0.25">
      <c r="A834" s="695"/>
      <c r="B834" s="679" t="s">
        <v>845</v>
      </c>
      <c r="C834" s="679"/>
      <c r="D834" s="679" t="s">
        <v>633</v>
      </c>
      <c r="E834" s="680">
        <v>566</v>
      </c>
      <c r="F834" s="681">
        <v>143</v>
      </c>
      <c r="G834" s="681">
        <v>141</v>
      </c>
      <c r="H834" s="681">
        <v>141</v>
      </c>
      <c r="I834" s="682">
        <v>141</v>
      </c>
    </row>
    <row r="835" spans="1:9" ht="15" customHeight="1" x14ac:dyDescent="0.25">
      <c r="A835" s="695"/>
      <c r="B835" s="679" t="s">
        <v>845</v>
      </c>
      <c r="C835" s="679"/>
      <c r="D835" s="679" t="s">
        <v>823</v>
      </c>
      <c r="E835" s="680">
        <v>12</v>
      </c>
      <c r="F835" s="681">
        <v>11</v>
      </c>
      <c r="G835" s="681">
        <v>1</v>
      </c>
      <c r="H835" s="681">
        <v>0</v>
      </c>
      <c r="I835" s="682">
        <v>0</v>
      </c>
    </row>
    <row r="836" spans="1:9" ht="15" customHeight="1" thickBot="1" x14ac:dyDescent="0.3">
      <c r="A836" s="696"/>
      <c r="B836" s="684" t="s">
        <v>845</v>
      </c>
      <c r="C836" s="684"/>
      <c r="D836" s="684" t="s">
        <v>824</v>
      </c>
      <c r="E836" s="685">
        <v>554</v>
      </c>
      <c r="F836" s="686">
        <v>132</v>
      </c>
      <c r="G836" s="686">
        <v>140</v>
      </c>
      <c r="H836" s="686">
        <v>141</v>
      </c>
      <c r="I836" s="687">
        <v>141</v>
      </c>
    </row>
    <row r="837" spans="1:9" ht="15" customHeight="1" x14ac:dyDescent="0.25">
      <c r="A837" s="694" t="s">
        <v>873</v>
      </c>
      <c r="B837" s="674" t="s">
        <v>821</v>
      </c>
      <c r="C837" s="674" t="s">
        <v>822</v>
      </c>
      <c r="D837" s="674" t="s">
        <v>633</v>
      </c>
      <c r="E837" s="675">
        <v>11421</v>
      </c>
      <c r="F837" s="676">
        <v>2869</v>
      </c>
      <c r="G837" s="676">
        <v>2866</v>
      </c>
      <c r="H837" s="676">
        <v>2851</v>
      </c>
      <c r="I837" s="677">
        <v>2835</v>
      </c>
    </row>
    <row r="838" spans="1:9" ht="15" customHeight="1" x14ac:dyDescent="0.25">
      <c r="A838" s="695"/>
      <c r="B838" s="679" t="s">
        <v>821</v>
      </c>
      <c r="C838" s="679" t="s">
        <v>822</v>
      </c>
      <c r="D838" s="679" t="s">
        <v>823</v>
      </c>
      <c r="E838" s="680">
        <v>2518</v>
      </c>
      <c r="F838" s="681">
        <v>543</v>
      </c>
      <c r="G838" s="681">
        <v>529</v>
      </c>
      <c r="H838" s="681">
        <v>793</v>
      </c>
      <c r="I838" s="682">
        <v>653</v>
      </c>
    </row>
    <row r="839" spans="1:9" ht="15" customHeight="1" x14ac:dyDescent="0.25">
      <c r="A839" s="695"/>
      <c r="B839" s="679" t="s">
        <v>821</v>
      </c>
      <c r="C839" s="679" t="s">
        <v>822</v>
      </c>
      <c r="D839" s="679" t="s">
        <v>824</v>
      </c>
      <c r="E839" s="680">
        <v>8903</v>
      </c>
      <c r="F839" s="681">
        <v>2326</v>
      </c>
      <c r="G839" s="681">
        <v>2337</v>
      </c>
      <c r="H839" s="681">
        <v>2058</v>
      </c>
      <c r="I839" s="682">
        <v>2182</v>
      </c>
    </row>
    <row r="840" spans="1:9" ht="15" customHeight="1" x14ac:dyDescent="0.25">
      <c r="A840" s="695"/>
      <c r="B840" s="679" t="s">
        <v>821</v>
      </c>
      <c r="C840" s="679" t="s">
        <v>831</v>
      </c>
      <c r="D840" s="679" t="s">
        <v>633</v>
      </c>
      <c r="E840" s="680">
        <v>24736</v>
      </c>
      <c r="F840" s="681">
        <v>6196</v>
      </c>
      <c r="G840" s="681">
        <v>6189</v>
      </c>
      <c r="H840" s="681">
        <v>6182</v>
      </c>
      <c r="I840" s="682">
        <v>6169</v>
      </c>
    </row>
    <row r="841" spans="1:9" ht="15" customHeight="1" x14ac:dyDescent="0.25">
      <c r="A841" s="695"/>
      <c r="B841" s="679" t="s">
        <v>821</v>
      </c>
      <c r="C841" s="679" t="s">
        <v>831</v>
      </c>
      <c r="D841" s="679" t="s">
        <v>823</v>
      </c>
      <c r="E841" s="680">
        <v>6614</v>
      </c>
      <c r="F841" s="681">
        <v>1683</v>
      </c>
      <c r="G841" s="681">
        <v>1566</v>
      </c>
      <c r="H841" s="681">
        <v>1696</v>
      </c>
      <c r="I841" s="682">
        <v>1669</v>
      </c>
    </row>
    <row r="842" spans="1:9" ht="15" customHeight="1" x14ac:dyDescent="0.25">
      <c r="A842" s="695"/>
      <c r="B842" s="679" t="s">
        <v>821</v>
      </c>
      <c r="C842" s="679" t="s">
        <v>831</v>
      </c>
      <c r="D842" s="679" t="s">
        <v>824</v>
      </c>
      <c r="E842" s="680">
        <v>18122</v>
      </c>
      <c r="F842" s="681">
        <v>4513</v>
      </c>
      <c r="G842" s="681">
        <v>4623</v>
      </c>
      <c r="H842" s="681">
        <v>4486</v>
      </c>
      <c r="I842" s="682">
        <v>4500</v>
      </c>
    </row>
    <row r="843" spans="1:9" ht="15" customHeight="1" x14ac:dyDescent="0.25">
      <c r="A843" s="695"/>
      <c r="B843" s="679" t="s">
        <v>821</v>
      </c>
      <c r="C843" s="679" t="s">
        <v>826</v>
      </c>
      <c r="D843" s="679" t="s">
        <v>633</v>
      </c>
      <c r="E843" s="680">
        <v>33133</v>
      </c>
      <c r="F843" s="681">
        <v>7981</v>
      </c>
      <c r="G843" s="681">
        <v>8413</v>
      </c>
      <c r="H843" s="681">
        <v>8360</v>
      </c>
      <c r="I843" s="682">
        <v>8379</v>
      </c>
    </row>
    <row r="844" spans="1:9" ht="15" customHeight="1" x14ac:dyDescent="0.25">
      <c r="A844" s="695"/>
      <c r="B844" s="679" t="s">
        <v>821</v>
      </c>
      <c r="C844" s="679" t="s">
        <v>826</v>
      </c>
      <c r="D844" s="679" t="s">
        <v>823</v>
      </c>
      <c r="E844" s="680">
        <v>10163</v>
      </c>
      <c r="F844" s="681">
        <v>2320</v>
      </c>
      <c r="G844" s="681">
        <v>2496</v>
      </c>
      <c r="H844" s="681">
        <v>2573</v>
      </c>
      <c r="I844" s="682">
        <v>2774</v>
      </c>
    </row>
    <row r="845" spans="1:9" ht="15" customHeight="1" x14ac:dyDescent="0.25">
      <c r="A845" s="695"/>
      <c r="B845" s="679" t="s">
        <v>821</v>
      </c>
      <c r="C845" s="679" t="s">
        <v>826</v>
      </c>
      <c r="D845" s="679" t="s">
        <v>824</v>
      </c>
      <c r="E845" s="680">
        <v>22970</v>
      </c>
      <c r="F845" s="681">
        <v>5661</v>
      </c>
      <c r="G845" s="681">
        <v>5917</v>
      </c>
      <c r="H845" s="681">
        <v>5787</v>
      </c>
      <c r="I845" s="682">
        <v>5605</v>
      </c>
    </row>
    <row r="846" spans="1:9" ht="15" customHeight="1" x14ac:dyDescent="0.25">
      <c r="A846" s="695"/>
      <c r="B846" s="679" t="s">
        <v>821</v>
      </c>
      <c r="C846" s="679" t="s">
        <v>842</v>
      </c>
      <c r="D846" s="679" t="s">
        <v>633</v>
      </c>
      <c r="E846" s="680">
        <v>14144</v>
      </c>
      <c r="F846" s="681">
        <v>3544</v>
      </c>
      <c r="G846" s="681">
        <v>3540</v>
      </c>
      <c r="H846" s="681">
        <v>3534</v>
      </c>
      <c r="I846" s="682">
        <v>3526</v>
      </c>
    </row>
    <row r="847" spans="1:9" ht="15" customHeight="1" x14ac:dyDescent="0.25">
      <c r="A847" s="695"/>
      <c r="B847" s="679" t="s">
        <v>821</v>
      </c>
      <c r="C847" s="679" t="s">
        <v>842</v>
      </c>
      <c r="D847" s="679" t="s">
        <v>823</v>
      </c>
      <c r="E847" s="680">
        <v>3935</v>
      </c>
      <c r="F847" s="681">
        <v>846</v>
      </c>
      <c r="G847" s="681">
        <v>995</v>
      </c>
      <c r="H847" s="681">
        <v>980</v>
      </c>
      <c r="I847" s="682">
        <v>1114</v>
      </c>
    </row>
    <row r="848" spans="1:9" ht="15" customHeight="1" x14ac:dyDescent="0.25">
      <c r="A848" s="695"/>
      <c r="B848" s="679" t="s">
        <v>821</v>
      </c>
      <c r="C848" s="679" t="s">
        <v>842</v>
      </c>
      <c r="D848" s="679" t="s">
        <v>824</v>
      </c>
      <c r="E848" s="680">
        <v>10209</v>
      </c>
      <c r="F848" s="681">
        <v>2698</v>
      </c>
      <c r="G848" s="681">
        <v>2545</v>
      </c>
      <c r="H848" s="681">
        <v>2554</v>
      </c>
      <c r="I848" s="682">
        <v>2412</v>
      </c>
    </row>
    <row r="849" spans="1:9" ht="15" customHeight="1" x14ac:dyDescent="0.25">
      <c r="A849" s="695"/>
      <c r="B849" s="679" t="s">
        <v>827</v>
      </c>
      <c r="C849" s="679"/>
      <c r="D849" s="679" t="s">
        <v>633</v>
      </c>
      <c r="E849" s="680">
        <v>838</v>
      </c>
      <c r="F849" s="681">
        <v>214</v>
      </c>
      <c r="G849" s="681">
        <v>211</v>
      </c>
      <c r="H849" s="681">
        <v>208</v>
      </c>
      <c r="I849" s="682">
        <v>205</v>
      </c>
    </row>
    <row r="850" spans="1:9" ht="15" customHeight="1" x14ac:dyDescent="0.25">
      <c r="A850" s="695"/>
      <c r="B850" s="679" t="s">
        <v>827</v>
      </c>
      <c r="C850" s="679"/>
      <c r="D850" s="679" t="s">
        <v>823</v>
      </c>
      <c r="E850" s="680">
        <v>284</v>
      </c>
      <c r="F850" s="681">
        <v>52</v>
      </c>
      <c r="G850" s="681">
        <v>96</v>
      </c>
      <c r="H850" s="681">
        <v>80</v>
      </c>
      <c r="I850" s="682">
        <v>56</v>
      </c>
    </row>
    <row r="851" spans="1:9" ht="15" customHeight="1" x14ac:dyDescent="0.25">
      <c r="A851" s="695"/>
      <c r="B851" s="679" t="s">
        <v>827</v>
      </c>
      <c r="C851" s="679"/>
      <c r="D851" s="679" t="s">
        <v>824</v>
      </c>
      <c r="E851" s="680">
        <v>554</v>
      </c>
      <c r="F851" s="681">
        <v>162</v>
      </c>
      <c r="G851" s="681">
        <v>115</v>
      </c>
      <c r="H851" s="681">
        <v>128</v>
      </c>
      <c r="I851" s="682">
        <v>149</v>
      </c>
    </row>
    <row r="852" spans="1:9" ht="15" customHeight="1" x14ac:dyDescent="0.25">
      <c r="A852" s="695"/>
      <c r="B852" s="679" t="s">
        <v>827</v>
      </c>
      <c r="C852" s="679" t="s">
        <v>831</v>
      </c>
      <c r="D852" s="679" t="s">
        <v>633</v>
      </c>
      <c r="E852" s="680">
        <v>352</v>
      </c>
      <c r="F852" s="681">
        <v>71</v>
      </c>
      <c r="G852" s="681">
        <v>96</v>
      </c>
      <c r="H852" s="681">
        <v>96</v>
      </c>
      <c r="I852" s="682">
        <v>89</v>
      </c>
    </row>
    <row r="853" spans="1:9" ht="15" customHeight="1" x14ac:dyDescent="0.25">
      <c r="A853" s="695"/>
      <c r="B853" s="679" t="s">
        <v>827</v>
      </c>
      <c r="C853" s="679" t="s">
        <v>831</v>
      </c>
      <c r="D853" s="679" t="s">
        <v>823</v>
      </c>
      <c r="E853" s="680">
        <v>89</v>
      </c>
      <c r="F853" s="681">
        <v>1</v>
      </c>
      <c r="G853" s="681">
        <v>33</v>
      </c>
      <c r="H853" s="681">
        <v>25</v>
      </c>
      <c r="I853" s="682">
        <v>30</v>
      </c>
    </row>
    <row r="854" spans="1:9" ht="15" customHeight="1" x14ac:dyDescent="0.25">
      <c r="A854" s="695"/>
      <c r="B854" s="679" t="s">
        <v>827</v>
      </c>
      <c r="C854" s="679" t="s">
        <v>831</v>
      </c>
      <c r="D854" s="679" t="s">
        <v>824</v>
      </c>
      <c r="E854" s="680">
        <v>263</v>
      </c>
      <c r="F854" s="681">
        <v>70</v>
      </c>
      <c r="G854" s="681">
        <v>63</v>
      </c>
      <c r="H854" s="681">
        <v>71</v>
      </c>
      <c r="I854" s="682">
        <v>59</v>
      </c>
    </row>
    <row r="855" spans="1:9" ht="15" customHeight="1" x14ac:dyDescent="0.25">
      <c r="A855" s="695"/>
      <c r="B855" s="679" t="s">
        <v>828</v>
      </c>
      <c r="C855" s="679"/>
      <c r="D855" s="679" t="s">
        <v>633</v>
      </c>
      <c r="E855" s="680">
        <v>4024</v>
      </c>
      <c r="F855" s="681">
        <v>1001</v>
      </c>
      <c r="G855" s="681">
        <v>1021</v>
      </c>
      <c r="H855" s="681">
        <v>1006</v>
      </c>
      <c r="I855" s="682">
        <v>996</v>
      </c>
    </row>
    <row r="856" spans="1:9" ht="15" customHeight="1" x14ac:dyDescent="0.25">
      <c r="A856" s="695"/>
      <c r="B856" s="679" t="s">
        <v>828</v>
      </c>
      <c r="C856" s="679"/>
      <c r="D856" s="679" t="s">
        <v>823</v>
      </c>
      <c r="E856" s="680">
        <v>1164</v>
      </c>
      <c r="F856" s="681">
        <v>303</v>
      </c>
      <c r="G856" s="681">
        <v>270</v>
      </c>
      <c r="H856" s="681">
        <v>288</v>
      </c>
      <c r="I856" s="682">
        <v>303</v>
      </c>
    </row>
    <row r="857" spans="1:9" ht="15" customHeight="1" x14ac:dyDescent="0.25">
      <c r="A857" s="695"/>
      <c r="B857" s="679" t="s">
        <v>828</v>
      </c>
      <c r="C857" s="679"/>
      <c r="D857" s="679" t="s">
        <v>824</v>
      </c>
      <c r="E857" s="680">
        <v>2860</v>
      </c>
      <c r="F857" s="681">
        <v>698</v>
      </c>
      <c r="G857" s="681">
        <v>751</v>
      </c>
      <c r="H857" s="681">
        <v>718</v>
      </c>
      <c r="I857" s="682">
        <v>693</v>
      </c>
    </row>
    <row r="858" spans="1:9" ht="15" customHeight="1" x14ac:dyDescent="0.25">
      <c r="A858" s="695"/>
      <c r="B858" s="679" t="s">
        <v>845</v>
      </c>
      <c r="C858" s="679"/>
      <c r="D858" s="679" t="s">
        <v>633</v>
      </c>
      <c r="E858" s="680">
        <v>7530</v>
      </c>
      <c r="F858" s="681">
        <v>1889</v>
      </c>
      <c r="G858" s="681">
        <v>1884</v>
      </c>
      <c r="H858" s="681">
        <v>1879</v>
      </c>
      <c r="I858" s="682">
        <v>1878</v>
      </c>
    </row>
    <row r="859" spans="1:9" ht="15" customHeight="1" x14ac:dyDescent="0.25">
      <c r="A859" s="695"/>
      <c r="B859" s="679" t="s">
        <v>845</v>
      </c>
      <c r="C859" s="679"/>
      <c r="D859" s="679" t="s">
        <v>823</v>
      </c>
      <c r="E859" s="680">
        <v>2779</v>
      </c>
      <c r="F859" s="681">
        <v>708</v>
      </c>
      <c r="G859" s="681">
        <v>735</v>
      </c>
      <c r="H859" s="681">
        <v>660</v>
      </c>
      <c r="I859" s="682">
        <v>676</v>
      </c>
    </row>
    <row r="860" spans="1:9" ht="15" customHeight="1" x14ac:dyDescent="0.25">
      <c r="A860" s="695"/>
      <c r="B860" s="679" t="s">
        <v>845</v>
      </c>
      <c r="C860" s="679"/>
      <c r="D860" s="679" t="s">
        <v>824</v>
      </c>
      <c r="E860" s="680">
        <v>4751</v>
      </c>
      <c r="F860" s="681">
        <v>1181</v>
      </c>
      <c r="G860" s="681">
        <v>1149</v>
      </c>
      <c r="H860" s="681">
        <v>1219</v>
      </c>
      <c r="I860" s="682">
        <v>1202</v>
      </c>
    </row>
    <row r="861" spans="1:9" ht="15.75" customHeight="1" x14ac:dyDescent="0.25">
      <c r="A861" s="695"/>
      <c r="B861" s="679" t="s">
        <v>821</v>
      </c>
      <c r="C861" s="679" t="s">
        <v>829</v>
      </c>
      <c r="D861" s="679" t="s">
        <v>633</v>
      </c>
      <c r="E861" s="680">
        <v>17640</v>
      </c>
      <c r="F861" s="681">
        <v>4427</v>
      </c>
      <c r="G861" s="681">
        <v>4414</v>
      </c>
      <c r="H861" s="681">
        <v>4403</v>
      </c>
      <c r="I861" s="682">
        <v>4396</v>
      </c>
    </row>
    <row r="862" spans="1:9" ht="15" customHeight="1" x14ac:dyDescent="0.25">
      <c r="A862" s="695"/>
      <c r="B862" s="679" t="s">
        <v>821</v>
      </c>
      <c r="C862" s="679" t="s">
        <v>829</v>
      </c>
      <c r="D862" s="679" t="s">
        <v>823</v>
      </c>
      <c r="E862" s="680">
        <v>5870</v>
      </c>
      <c r="F862" s="681">
        <v>1448</v>
      </c>
      <c r="G862" s="681">
        <v>1205</v>
      </c>
      <c r="H862" s="681">
        <v>1707</v>
      </c>
      <c r="I862" s="682">
        <v>1510</v>
      </c>
    </row>
    <row r="863" spans="1:9" ht="15" customHeight="1" thickBot="1" x14ac:dyDescent="0.3">
      <c r="A863" s="695"/>
      <c r="B863" s="701" t="s">
        <v>821</v>
      </c>
      <c r="C863" s="701" t="s">
        <v>829</v>
      </c>
      <c r="D863" s="701" t="s">
        <v>824</v>
      </c>
      <c r="E863" s="702">
        <v>11770</v>
      </c>
      <c r="F863" s="703">
        <v>2979</v>
      </c>
      <c r="G863" s="703">
        <v>3209</v>
      </c>
      <c r="H863" s="703">
        <v>2696</v>
      </c>
      <c r="I863" s="704">
        <v>2886</v>
      </c>
    </row>
    <row r="864" spans="1:9" ht="15" customHeight="1" x14ac:dyDescent="0.25">
      <c r="A864" s="709" t="s">
        <v>874</v>
      </c>
      <c r="B864" s="674" t="s">
        <v>821</v>
      </c>
      <c r="C864" s="674" t="s">
        <v>822</v>
      </c>
      <c r="D864" s="674" t="s">
        <v>633</v>
      </c>
      <c r="E864" s="675">
        <v>5827</v>
      </c>
      <c r="F864" s="676">
        <v>1470</v>
      </c>
      <c r="G864" s="676">
        <v>1511</v>
      </c>
      <c r="H864" s="676">
        <v>1346</v>
      </c>
      <c r="I864" s="677">
        <v>1500</v>
      </c>
    </row>
    <row r="865" spans="1:9" ht="15" customHeight="1" x14ac:dyDescent="0.25">
      <c r="A865" s="710"/>
      <c r="B865" s="679" t="s">
        <v>821</v>
      </c>
      <c r="C865" s="679" t="s">
        <v>822</v>
      </c>
      <c r="D865" s="679" t="s">
        <v>823</v>
      </c>
      <c r="E865" s="680">
        <v>132</v>
      </c>
      <c r="F865" s="681">
        <v>28</v>
      </c>
      <c r="G865" s="681">
        <v>9</v>
      </c>
      <c r="H865" s="681">
        <v>34</v>
      </c>
      <c r="I865" s="682">
        <v>61</v>
      </c>
    </row>
    <row r="866" spans="1:9" ht="15" customHeight="1" x14ac:dyDescent="0.25">
      <c r="A866" s="710"/>
      <c r="B866" s="679" t="s">
        <v>821</v>
      </c>
      <c r="C866" s="679" t="s">
        <v>822</v>
      </c>
      <c r="D866" s="679" t="s">
        <v>824</v>
      </c>
      <c r="E866" s="680">
        <v>5695</v>
      </c>
      <c r="F866" s="681">
        <v>1442</v>
      </c>
      <c r="G866" s="681">
        <v>1502</v>
      </c>
      <c r="H866" s="681">
        <v>1312</v>
      </c>
      <c r="I866" s="682">
        <v>1439</v>
      </c>
    </row>
    <row r="867" spans="1:9" ht="15" customHeight="1" x14ac:dyDescent="0.25">
      <c r="A867" s="710"/>
      <c r="B867" s="679" t="s">
        <v>821</v>
      </c>
      <c r="C867" s="679" t="s">
        <v>831</v>
      </c>
      <c r="D867" s="679" t="s">
        <v>633</v>
      </c>
      <c r="E867" s="680">
        <v>15162</v>
      </c>
      <c r="F867" s="681">
        <v>3804</v>
      </c>
      <c r="G867" s="681">
        <v>3796</v>
      </c>
      <c r="H867" s="681">
        <v>3787</v>
      </c>
      <c r="I867" s="682">
        <v>3775</v>
      </c>
    </row>
    <row r="868" spans="1:9" ht="15" customHeight="1" x14ac:dyDescent="0.25">
      <c r="A868" s="710"/>
      <c r="B868" s="679" t="s">
        <v>821</v>
      </c>
      <c r="C868" s="679" t="s">
        <v>831</v>
      </c>
      <c r="D868" s="679" t="s">
        <v>823</v>
      </c>
      <c r="E868" s="680">
        <v>321</v>
      </c>
      <c r="F868" s="681">
        <v>36</v>
      </c>
      <c r="G868" s="681">
        <v>39</v>
      </c>
      <c r="H868" s="681">
        <v>33</v>
      </c>
      <c r="I868" s="682">
        <v>213</v>
      </c>
    </row>
    <row r="869" spans="1:9" ht="15" customHeight="1" x14ac:dyDescent="0.25">
      <c r="A869" s="710"/>
      <c r="B869" s="679" t="s">
        <v>821</v>
      </c>
      <c r="C869" s="679" t="s">
        <v>831</v>
      </c>
      <c r="D869" s="679" t="s">
        <v>824</v>
      </c>
      <c r="E869" s="680">
        <v>14841</v>
      </c>
      <c r="F869" s="681">
        <v>3768</v>
      </c>
      <c r="G869" s="681">
        <v>3757</v>
      </c>
      <c r="H869" s="681">
        <v>3754</v>
      </c>
      <c r="I869" s="682">
        <v>3562</v>
      </c>
    </row>
    <row r="870" spans="1:9" ht="15" customHeight="1" x14ac:dyDescent="0.25">
      <c r="A870" s="710"/>
      <c r="B870" s="679" t="s">
        <v>821</v>
      </c>
      <c r="C870" s="679" t="s">
        <v>826</v>
      </c>
      <c r="D870" s="679" t="s">
        <v>633</v>
      </c>
      <c r="E870" s="680">
        <v>19636</v>
      </c>
      <c r="F870" s="681">
        <v>4935</v>
      </c>
      <c r="G870" s="681">
        <v>4916</v>
      </c>
      <c r="H870" s="681">
        <v>4900</v>
      </c>
      <c r="I870" s="682">
        <v>4885</v>
      </c>
    </row>
    <row r="871" spans="1:9" ht="15" customHeight="1" x14ac:dyDescent="0.25">
      <c r="A871" s="710"/>
      <c r="B871" s="679" t="s">
        <v>821</v>
      </c>
      <c r="C871" s="679" t="s">
        <v>826</v>
      </c>
      <c r="D871" s="679" t="s">
        <v>823</v>
      </c>
      <c r="E871" s="680">
        <v>513</v>
      </c>
      <c r="F871" s="681">
        <v>45</v>
      </c>
      <c r="G871" s="681">
        <v>86</v>
      </c>
      <c r="H871" s="681">
        <v>155</v>
      </c>
      <c r="I871" s="682">
        <v>227</v>
      </c>
    </row>
    <row r="872" spans="1:9" ht="15" customHeight="1" x14ac:dyDescent="0.25">
      <c r="A872" s="710"/>
      <c r="B872" s="679" t="s">
        <v>821</v>
      </c>
      <c r="C872" s="679" t="s">
        <v>826</v>
      </c>
      <c r="D872" s="679" t="s">
        <v>824</v>
      </c>
      <c r="E872" s="680">
        <v>19123</v>
      </c>
      <c r="F872" s="681">
        <v>4890</v>
      </c>
      <c r="G872" s="681">
        <v>4830</v>
      </c>
      <c r="H872" s="681">
        <v>4745</v>
      </c>
      <c r="I872" s="682">
        <v>4658</v>
      </c>
    </row>
    <row r="873" spans="1:9" ht="15" customHeight="1" x14ac:dyDescent="0.25">
      <c r="A873" s="710"/>
      <c r="B873" s="679" t="s">
        <v>821</v>
      </c>
      <c r="C873" s="679" t="s">
        <v>842</v>
      </c>
      <c r="D873" s="679" t="s">
        <v>633</v>
      </c>
      <c r="E873" s="680">
        <v>8170</v>
      </c>
      <c r="F873" s="681">
        <v>2052</v>
      </c>
      <c r="G873" s="681">
        <v>2047</v>
      </c>
      <c r="H873" s="681">
        <v>2037</v>
      </c>
      <c r="I873" s="682">
        <v>2034</v>
      </c>
    </row>
    <row r="874" spans="1:9" ht="15" customHeight="1" x14ac:dyDescent="0.25">
      <c r="A874" s="710"/>
      <c r="B874" s="679" t="s">
        <v>821</v>
      </c>
      <c r="C874" s="679" t="s">
        <v>842</v>
      </c>
      <c r="D874" s="679" t="s">
        <v>823</v>
      </c>
      <c r="E874" s="680">
        <v>174</v>
      </c>
      <c r="F874" s="681">
        <v>14</v>
      </c>
      <c r="G874" s="681">
        <v>15</v>
      </c>
      <c r="H874" s="681">
        <v>74</v>
      </c>
      <c r="I874" s="682">
        <v>71</v>
      </c>
    </row>
    <row r="875" spans="1:9" ht="15" customHeight="1" x14ac:dyDescent="0.25">
      <c r="A875" s="710"/>
      <c r="B875" s="679" t="s">
        <v>821</v>
      </c>
      <c r="C875" s="679" t="s">
        <v>842</v>
      </c>
      <c r="D875" s="679" t="s">
        <v>824</v>
      </c>
      <c r="E875" s="680">
        <v>7996</v>
      </c>
      <c r="F875" s="681">
        <v>2038</v>
      </c>
      <c r="G875" s="681">
        <v>2032</v>
      </c>
      <c r="H875" s="681">
        <v>1963</v>
      </c>
      <c r="I875" s="682">
        <v>1963</v>
      </c>
    </row>
    <row r="876" spans="1:9" ht="15" customHeight="1" x14ac:dyDescent="0.25">
      <c r="A876" s="710"/>
      <c r="B876" s="679" t="s">
        <v>827</v>
      </c>
      <c r="C876" s="679"/>
      <c r="D876" s="679" t="s">
        <v>633</v>
      </c>
      <c r="E876" s="680">
        <v>649</v>
      </c>
      <c r="F876" s="681">
        <v>164</v>
      </c>
      <c r="G876" s="681">
        <v>164</v>
      </c>
      <c r="H876" s="681">
        <v>160</v>
      </c>
      <c r="I876" s="682">
        <v>161</v>
      </c>
    </row>
    <row r="877" spans="1:9" ht="15" customHeight="1" x14ac:dyDescent="0.25">
      <c r="A877" s="710"/>
      <c r="B877" s="679" t="s">
        <v>827</v>
      </c>
      <c r="C877" s="679"/>
      <c r="D877" s="679" t="s">
        <v>823</v>
      </c>
      <c r="E877" s="680">
        <v>22</v>
      </c>
      <c r="F877" s="681">
        <v>3</v>
      </c>
      <c r="G877" s="681">
        <v>6</v>
      </c>
      <c r="H877" s="681">
        <v>9</v>
      </c>
      <c r="I877" s="682">
        <v>4</v>
      </c>
    </row>
    <row r="878" spans="1:9" ht="15" customHeight="1" x14ac:dyDescent="0.25">
      <c r="A878" s="710"/>
      <c r="B878" s="679" t="s">
        <v>827</v>
      </c>
      <c r="C878" s="679"/>
      <c r="D878" s="679" t="s">
        <v>824</v>
      </c>
      <c r="E878" s="680">
        <v>627</v>
      </c>
      <c r="F878" s="681">
        <v>161</v>
      </c>
      <c r="G878" s="681">
        <v>158</v>
      </c>
      <c r="H878" s="681">
        <v>151</v>
      </c>
      <c r="I878" s="682">
        <v>157</v>
      </c>
    </row>
    <row r="879" spans="1:9" ht="15" customHeight="1" x14ac:dyDescent="0.25">
      <c r="A879" s="710"/>
      <c r="B879" s="679" t="s">
        <v>827</v>
      </c>
      <c r="C879" s="679" t="s">
        <v>831</v>
      </c>
      <c r="D879" s="679" t="s">
        <v>633</v>
      </c>
      <c r="E879" s="680">
        <v>31</v>
      </c>
      <c r="F879" s="681">
        <v>9</v>
      </c>
      <c r="G879" s="681">
        <v>9</v>
      </c>
      <c r="H879" s="681">
        <v>7</v>
      </c>
      <c r="I879" s="682">
        <v>6</v>
      </c>
    </row>
    <row r="880" spans="1:9" ht="15" customHeight="1" x14ac:dyDescent="0.25">
      <c r="A880" s="710"/>
      <c r="B880" s="679" t="s">
        <v>827</v>
      </c>
      <c r="C880" s="679" t="s">
        <v>831</v>
      </c>
      <c r="D880" s="679" t="s">
        <v>824</v>
      </c>
      <c r="E880" s="680">
        <v>31</v>
      </c>
      <c r="F880" s="681">
        <v>9</v>
      </c>
      <c r="G880" s="681">
        <v>9</v>
      </c>
      <c r="H880" s="681">
        <v>7</v>
      </c>
      <c r="I880" s="682">
        <v>6</v>
      </c>
    </row>
    <row r="881" spans="1:9" ht="15" customHeight="1" x14ac:dyDescent="0.25">
      <c r="A881" s="710"/>
      <c r="B881" s="679" t="s">
        <v>828</v>
      </c>
      <c r="C881" s="679"/>
      <c r="D881" s="679" t="s">
        <v>633</v>
      </c>
      <c r="E881" s="680">
        <v>2247</v>
      </c>
      <c r="F881" s="681">
        <v>574</v>
      </c>
      <c r="G881" s="681">
        <v>569</v>
      </c>
      <c r="H881" s="681">
        <v>559</v>
      </c>
      <c r="I881" s="682">
        <v>545</v>
      </c>
    </row>
    <row r="882" spans="1:9" ht="15" customHeight="1" x14ac:dyDescent="0.25">
      <c r="A882" s="710"/>
      <c r="B882" s="679" t="s">
        <v>828</v>
      </c>
      <c r="C882" s="679"/>
      <c r="D882" s="679" t="s">
        <v>823</v>
      </c>
      <c r="E882" s="680">
        <v>105</v>
      </c>
      <c r="F882" s="681">
        <v>20</v>
      </c>
      <c r="G882" s="681">
        <v>26</v>
      </c>
      <c r="H882" s="681">
        <v>31</v>
      </c>
      <c r="I882" s="682">
        <v>28</v>
      </c>
    </row>
    <row r="883" spans="1:9" ht="15" customHeight="1" x14ac:dyDescent="0.25">
      <c r="A883" s="710"/>
      <c r="B883" s="679" t="s">
        <v>828</v>
      </c>
      <c r="C883" s="679"/>
      <c r="D883" s="679" t="s">
        <v>824</v>
      </c>
      <c r="E883" s="680">
        <v>2142</v>
      </c>
      <c r="F883" s="681">
        <v>554</v>
      </c>
      <c r="G883" s="681">
        <v>543</v>
      </c>
      <c r="H883" s="681">
        <v>528</v>
      </c>
      <c r="I883" s="682">
        <v>517</v>
      </c>
    </row>
    <row r="884" spans="1:9" ht="15" customHeight="1" x14ac:dyDescent="0.25">
      <c r="A884" s="710"/>
      <c r="B884" s="679" t="s">
        <v>845</v>
      </c>
      <c r="C884" s="679"/>
      <c r="D884" s="679" t="s">
        <v>633</v>
      </c>
      <c r="E884" s="680">
        <v>4350</v>
      </c>
      <c r="F884" s="681">
        <v>1091</v>
      </c>
      <c r="G884" s="681">
        <v>1087</v>
      </c>
      <c r="H884" s="681">
        <v>1086</v>
      </c>
      <c r="I884" s="682">
        <v>1086</v>
      </c>
    </row>
    <row r="885" spans="1:9" ht="15" customHeight="1" x14ac:dyDescent="0.25">
      <c r="A885" s="710"/>
      <c r="B885" s="679" t="s">
        <v>845</v>
      </c>
      <c r="C885" s="679"/>
      <c r="D885" s="679" t="s">
        <v>823</v>
      </c>
      <c r="E885" s="680">
        <v>139</v>
      </c>
      <c r="F885" s="681">
        <v>13</v>
      </c>
      <c r="G885" s="681">
        <v>23</v>
      </c>
      <c r="H885" s="681">
        <v>45</v>
      </c>
      <c r="I885" s="682">
        <v>58</v>
      </c>
    </row>
    <row r="886" spans="1:9" ht="15" customHeight="1" thickBot="1" x14ac:dyDescent="0.3">
      <c r="A886" s="711"/>
      <c r="B886" s="684" t="s">
        <v>845</v>
      </c>
      <c r="C886" s="684"/>
      <c r="D886" s="684" t="s">
        <v>824</v>
      </c>
      <c r="E886" s="685">
        <v>4211</v>
      </c>
      <c r="F886" s="686">
        <v>1078</v>
      </c>
      <c r="G886" s="686">
        <v>1064</v>
      </c>
      <c r="H886" s="686">
        <v>1041</v>
      </c>
      <c r="I886" s="687">
        <v>1028</v>
      </c>
    </row>
    <row r="887" spans="1:9" ht="15.75" customHeight="1" x14ac:dyDescent="0.25">
      <c r="A887" s="709" t="s">
        <v>874</v>
      </c>
      <c r="B887" s="674" t="s">
        <v>821</v>
      </c>
      <c r="C887" s="674" t="s">
        <v>829</v>
      </c>
      <c r="D887" s="674" t="s">
        <v>633</v>
      </c>
      <c r="E887" s="675">
        <v>10361</v>
      </c>
      <c r="F887" s="676">
        <v>2342</v>
      </c>
      <c r="G887" s="676">
        <v>2744</v>
      </c>
      <c r="H887" s="676">
        <v>2746</v>
      </c>
      <c r="I887" s="677">
        <v>2529</v>
      </c>
    </row>
    <row r="888" spans="1:9" ht="15" customHeight="1" x14ac:dyDescent="0.25">
      <c r="A888" s="710"/>
      <c r="B888" s="679" t="s">
        <v>821</v>
      </c>
      <c r="C888" s="679" t="s">
        <v>829</v>
      </c>
      <c r="D888" s="679" t="s">
        <v>823</v>
      </c>
      <c r="E888" s="680">
        <v>678</v>
      </c>
      <c r="F888" s="681">
        <v>147</v>
      </c>
      <c r="G888" s="681">
        <v>148</v>
      </c>
      <c r="H888" s="681">
        <v>191</v>
      </c>
      <c r="I888" s="682">
        <v>192</v>
      </c>
    </row>
    <row r="889" spans="1:9" ht="15.75" customHeight="1" thickBot="1" x14ac:dyDescent="0.3">
      <c r="A889" s="711"/>
      <c r="B889" s="684" t="s">
        <v>821</v>
      </c>
      <c r="C889" s="684" t="s">
        <v>829</v>
      </c>
      <c r="D889" s="684" t="s">
        <v>824</v>
      </c>
      <c r="E889" s="685">
        <v>9683</v>
      </c>
      <c r="F889" s="686">
        <v>2195</v>
      </c>
      <c r="G889" s="686">
        <v>2596</v>
      </c>
      <c r="H889" s="686">
        <v>2555</v>
      </c>
      <c r="I889" s="687">
        <v>2337</v>
      </c>
    </row>
    <row r="890" spans="1:9" x14ac:dyDescent="0.25">
      <c r="A890" s="712" t="s">
        <v>875</v>
      </c>
      <c r="B890" s="705" t="s">
        <v>821</v>
      </c>
      <c r="C890" s="705" t="s">
        <v>822</v>
      </c>
      <c r="D890" s="705" t="s">
        <v>633</v>
      </c>
      <c r="E890" s="706">
        <v>9540</v>
      </c>
      <c r="F890" s="707">
        <v>2408</v>
      </c>
      <c r="G890" s="707">
        <v>2390</v>
      </c>
      <c r="H890" s="707">
        <v>2378</v>
      </c>
      <c r="I890" s="708">
        <v>2364</v>
      </c>
    </row>
    <row r="891" spans="1:9" x14ac:dyDescent="0.25">
      <c r="A891" s="692"/>
      <c r="B891" s="679" t="s">
        <v>821</v>
      </c>
      <c r="C891" s="679" t="s">
        <v>822</v>
      </c>
      <c r="D891" s="679" t="s">
        <v>823</v>
      </c>
      <c r="E891" s="680">
        <v>3703</v>
      </c>
      <c r="F891" s="681">
        <v>748</v>
      </c>
      <c r="G891" s="681">
        <v>915</v>
      </c>
      <c r="H891" s="681">
        <v>1026</v>
      </c>
      <c r="I891" s="682">
        <v>1014</v>
      </c>
    </row>
    <row r="892" spans="1:9" x14ac:dyDescent="0.25">
      <c r="A892" s="692"/>
      <c r="B892" s="679" t="s">
        <v>821</v>
      </c>
      <c r="C892" s="679" t="s">
        <v>822</v>
      </c>
      <c r="D892" s="679" t="s">
        <v>824</v>
      </c>
      <c r="E892" s="680">
        <v>5837</v>
      </c>
      <c r="F892" s="681">
        <v>1660</v>
      </c>
      <c r="G892" s="681">
        <v>1475</v>
      </c>
      <c r="H892" s="681">
        <v>1352</v>
      </c>
      <c r="I892" s="682">
        <v>1350</v>
      </c>
    </row>
    <row r="893" spans="1:9" x14ac:dyDescent="0.25">
      <c r="A893" s="692"/>
      <c r="B893" s="679" t="s">
        <v>821</v>
      </c>
      <c r="C893" s="679" t="s">
        <v>831</v>
      </c>
      <c r="D893" s="679" t="s">
        <v>633</v>
      </c>
      <c r="E893" s="680">
        <v>27622</v>
      </c>
      <c r="F893" s="681">
        <v>6918</v>
      </c>
      <c r="G893" s="681">
        <v>6910</v>
      </c>
      <c r="H893" s="681">
        <v>6904</v>
      </c>
      <c r="I893" s="682">
        <v>6890</v>
      </c>
    </row>
    <row r="894" spans="1:9" x14ac:dyDescent="0.25">
      <c r="A894" s="692"/>
      <c r="B894" s="679" t="s">
        <v>821</v>
      </c>
      <c r="C894" s="679" t="s">
        <v>831</v>
      </c>
      <c r="D894" s="679" t="s">
        <v>823</v>
      </c>
      <c r="E894" s="680">
        <v>10071</v>
      </c>
      <c r="F894" s="681">
        <v>1343</v>
      </c>
      <c r="G894" s="681">
        <v>3042</v>
      </c>
      <c r="H894" s="681">
        <v>2804</v>
      </c>
      <c r="I894" s="682">
        <v>2882</v>
      </c>
    </row>
    <row r="895" spans="1:9" x14ac:dyDescent="0.25">
      <c r="A895" s="692"/>
      <c r="B895" s="679" t="s">
        <v>821</v>
      </c>
      <c r="C895" s="679" t="s">
        <v>831</v>
      </c>
      <c r="D895" s="679" t="s">
        <v>824</v>
      </c>
      <c r="E895" s="680">
        <v>17551</v>
      </c>
      <c r="F895" s="681">
        <v>5575</v>
      </c>
      <c r="G895" s="681">
        <v>3868</v>
      </c>
      <c r="H895" s="681">
        <v>4100</v>
      </c>
      <c r="I895" s="682">
        <v>4008</v>
      </c>
    </row>
    <row r="896" spans="1:9" x14ac:dyDescent="0.25">
      <c r="A896" s="692"/>
      <c r="B896" s="679" t="s">
        <v>821</v>
      </c>
      <c r="C896" s="679" t="s">
        <v>826</v>
      </c>
      <c r="D896" s="679" t="s">
        <v>633</v>
      </c>
      <c r="E896" s="680">
        <v>26956</v>
      </c>
      <c r="F896" s="681">
        <v>6774</v>
      </c>
      <c r="G896" s="681">
        <v>6752</v>
      </c>
      <c r="H896" s="681">
        <v>6725</v>
      </c>
      <c r="I896" s="682">
        <v>6705</v>
      </c>
    </row>
    <row r="897" spans="1:9" x14ac:dyDescent="0.25">
      <c r="A897" s="692"/>
      <c r="B897" s="679" t="s">
        <v>821</v>
      </c>
      <c r="C897" s="679" t="s">
        <v>826</v>
      </c>
      <c r="D897" s="679" t="s">
        <v>823</v>
      </c>
      <c r="E897" s="680">
        <v>12140</v>
      </c>
      <c r="F897" s="681">
        <v>3008</v>
      </c>
      <c r="G897" s="681">
        <v>3155</v>
      </c>
      <c r="H897" s="681">
        <v>3021</v>
      </c>
      <c r="I897" s="682">
        <v>2956</v>
      </c>
    </row>
    <row r="898" spans="1:9" x14ac:dyDescent="0.25">
      <c r="A898" s="692"/>
      <c r="B898" s="679" t="s">
        <v>821</v>
      </c>
      <c r="C898" s="679" t="s">
        <v>826</v>
      </c>
      <c r="D898" s="679" t="s">
        <v>824</v>
      </c>
      <c r="E898" s="680">
        <v>14816</v>
      </c>
      <c r="F898" s="681">
        <v>3766</v>
      </c>
      <c r="G898" s="681">
        <v>3597</v>
      </c>
      <c r="H898" s="681">
        <v>3704</v>
      </c>
      <c r="I898" s="682">
        <v>3749</v>
      </c>
    </row>
    <row r="899" spans="1:9" x14ac:dyDescent="0.25">
      <c r="A899" s="692"/>
      <c r="B899" s="679" t="s">
        <v>821</v>
      </c>
      <c r="C899" s="679" t="s">
        <v>842</v>
      </c>
      <c r="D899" s="679" t="s">
        <v>633</v>
      </c>
      <c r="E899" s="680">
        <v>12155</v>
      </c>
      <c r="F899" s="681">
        <v>3048</v>
      </c>
      <c r="G899" s="681">
        <v>3045</v>
      </c>
      <c r="H899" s="681">
        <v>3035</v>
      </c>
      <c r="I899" s="682">
        <v>3027</v>
      </c>
    </row>
    <row r="900" spans="1:9" x14ac:dyDescent="0.25">
      <c r="A900" s="692"/>
      <c r="B900" s="679" t="s">
        <v>821</v>
      </c>
      <c r="C900" s="679" t="s">
        <v>842</v>
      </c>
      <c r="D900" s="679" t="s">
        <v>823</v>
      </c>
      <c r="E900" s="680">
        <v>4985</v>
      </c>
      <c r="F900" s="681">
        <v>1124</v>
      </c>
      <c r="G900" s="681">
        <v>1269</v>
      </c>
      <c r="H900" s="681">
        <v>1290</v>
      </c>
      <c r="I900" s="682">
        <v>1302</v>
      </c>
    </row>
    <row r="901" spans="1:9" x14ac:dyDescent="0.25">
      <c r="A901" s="692"/>
      <c r="B901" s="679" t="s">
        <v>821</v>
      </c>
      <c r="C901" s="679" t="s">
        <v>842</v>
      </c>
      <c r="D901" s="679" t="s">
        <v>824</v>
      </c>
      <c r="E901" s="680">
        <v>7170</v>
      </c>
      <c r="F901" s="681">
        <v>1924</v>
      </c>
      <c r="G901" s="681">
        <v>1776</v>
      </c>
      <c r="H901" s="681">
        <v>1745</v>
      </c>
      <c r="I901" s="682">
        <v>1725</v>
      </c>
    </row>
    <row r="902" spans="1:9" x14ac:dyDescent="0.25">
      <c r="A902" s="692"/>
      <c r="B902" s="679" t="s">
        <v>827</v>
      </c>
      <c r="C902" s="679"/>
      <c r="D902" s="679" t="s">
        <v>633</v>
      </c>
      <c r="E902" s="680">
        <v>963</v>
      </c>
      <c r="F902" s="681">
        <v>243</v>
      </c>
      <c r="G902" s="681">
        <v>242</v>
      </c>
      <c r="H902" s="681">
        <v>240</v>
      </c>
      <c r="I902" s="682">
        <v>238</v>
      </c>
    </row>
    <row r="903" spans="1:9" x14ac:dyDescent="0.25">
      <c r="A903" s="692"/>
      <c r="B903" s="679" t="s">
        <v>827</v>
      </c>
      <c r="C903" s="679"/>
      <c r="D903" s="679" t="s">
        <v>823</v>
      </c>
      <c r="E903" s="680">
        <v>477</v>
      </c>
      <c r="F903" s="681">
        <v>127</v>
      </c>
      <c r="G903" s="681">
        <v>141</v>
      </c>
      <c r="H903" s="681">
        <v>108</v>
      </c>
      <c r="I903" s="682">
        <v>101</v>
      </c>
    </row>
    <row r="904" spans="1:9" x14ac:dyDescent="0.25">
      <c r="A904" s="692"/>
      <c r="B904" s="679" t="s">
        <v>827</v>
      </c>
      <c r="C904" s="679"/>
      <c r="D904" s="679" t="s">
        <v>824</v>
      </c>
      <c r="E904" s="680">
        <v>486</v>
      </c>
      <c r="F904" s="681">
        <v>116</v>
      </c>
      <c r="G904" s="681">
        <v>101</v>
      </c>
      <c r="H904" s="681">
        <v>132</v>
      </c>
      <c r="I904" s="682">
        <v>137</v>
      </c>
    </row>
    <row r="905" spans="1:9" x14ac:dyDescent="0.25">
      <c r="A905" s="692"/>
      <c r="B905" s="679" t="s">
        <v>827</v>
      </c>
      <c r="C905" s="679" t="s">
        <v>831</v>
      </c>
      <c r="D905" s="679" t="s">
        <v>633</v>
      </c>
      <c r="E905" s="680">
        <v>32</v>
      </c>
      <c r="F905" s="681">
        <v>9</v>
      </c>
      <c r="G905" s="681">
        <v>9</v>
      </c>
      <c r="H905" s="681">
        <v>8</v>
      </c>
      <c r="I905" s="682">
        <v>6</v>
      </c>
    </row>
    <row r="906" spans="1:9" x14ac:dyDescent="0.25">
      <c r="A906" s="692"/>
      <c r="B906" s="679" t="s">
        <v>827</v>
      </c>
      <c r="C906" s="679" t="s">
        <v>831</v>
      </c>
      <c r="D906" s="679" t="s">
        <v>823</v>
      </c>
      <c r="E906" s="680">
        <v>9</v>
      </c>
      <c r="F906" s="681">
        <v>3</v>
      </c>
      <c r="G906" s="681">
        <v>3</v>
      </c>
      <c r="H906" s="681">
        <v>3</v>
      </c>
      <c r="I906" s="682">
        <v>0</v>
      </c>
    </row>
    <row r="907" spans="1:9" x14ac:dyDescent="0.25">
      <c r="A907" s="692"/>
      <c r="B907" s="679" t="s">
        <v>827</v>
      </c>
      <c r="C907" s="679" t="s">
        <v>831</v>
      </c>
      <c r="D907" s="679" t="s">
        <v>824</v>
      </c>
      <c r="E907" s="680">
        <v>23</v>
      </c>
      <c r="F907" s="681">
        <v>6</v>
      </c>
      <c r="G907" s="681">
        <v>6</v>
      </c>
      <c r="H907" s="681">
        <v>5</v>
      </c>
      <c r="I907" s="682">
        <v>6</v>
      </c>
    </row>
    <row r="908" spans="1:9" x14ac:dyDescent="0.25">
      <c r="A908" s="692"/>
      <c r="B908" s="679" t="s">
        <v>828</v>
      </c>
      <c r="C908" s="679"/>
      <c r="D908" s="679" t="s">
        <v>633</v>
      </c>
      <c r="E908" s="680">
        <v>2871</v>
      </c>
      <c r="F908" s="681">
        <v>730</v>
      </c>
      <c r="G908" s="681">
        <v>724</v>
      </c>
      <c r="H908" s="681">
        <v>715</v>
      </c>
      <c r="I908" s="682">
        <v>702</v>
      </c>
    </row>
    <row r="909" spans="1:9" x14ac:dyDescent="0.25">
      <c r="A909" s="692"/>
      <c r="B909" s="679" t="s">
        <v>828</v>
      </c>
      <c r="C909" s="679"/>
      <c r="D909" s="679" t="s">
        <v>823</v>
      </c>
      <c r="E909" s="680">
        <v>1369</v>
      </c>
      <c r="F909" s="681">
        <v>334</v>
      </c>
      <c r="G909" s="681">
        <v>341</v>
      </c>
      <c r="H909" s="681">
        <v>330</v>
      </c>
      <c r="I909" s="682">
        <v>364</v>
      </c>
    </row>
    <row r="910" spans="1:9" x14ac:dyDescent="0.25">
      <c r="A910" s="692"/>
      <c r="B910" s="679" t="s">
        <v>828</v>
      </c>
      <c r="C910" s="679"/>
      <c r="D910" s="679" t="s">
        <v>824</v>
      </c>
      <c r="E910" s="680">
        <v>1502</v>
      </c>
      <c r="F910" s="681">
        <v>396</v>
      </c>
      <c r="G910" s="681">
        <v>383</v>
      </c>
      <c r="H910" s="681">
        <v>385</v>
      </c>
      <c r="I910" s="682">
        <v>338</v>
      </c>
    </row>
    <row r="911" spans="1:9" x14ac:dyDescent="0.25">
      <c r="A911" s="692"/>
      <c r="B911" s="679" t="s">
        <v>845</v>
      </c>
      <c r="C911" s="679"/>
      <c r="D911" s="679" t="s">
        <v>633</v>
      </c>
      <c r="E911" s="680">
        <v>6471</v>
      </c>
      <c r="F911" s="681">
        <v>1620</v>
      </c>
      <c r="G911" s="681">
        <v>1617</v>
      </c>
      <c r="H911" s="681">
        <v>1617</v>
      </c>
      <c r="I911" s="682">
        <v>1617</v>
      </c>
    </row>
    <row r="912" spans="1:9" x14ac:dyDescent="0.25">
      <c r="A912" s="692"/>
      <c r="B912" s="679" t="s">
        <v>845</v>
      </c>
      <c r="C912" s="679"/>
      <c r="D912" s="679" t="s">
        <v>823</v>
      </c>
      <c r="E912" s="680">
        <v>2555</v>
      </c>
      <c r="F912" s="681">
        <v>655</v>
      </c>
      <c r="G912" s="681">
        <v>677</v>
      </c>
      <c r="H912" s="681">
        <v>603</v>
      </c>
      <c r="I912" s="682">
        <v>620</v>
      </c>
    </row>
    <row r="913" spans="1:9" x14ac:dyDescent="0.25">
      <c r="A913" s="692"/>
      <c r="B913" s="679" t="s">
        <v>845</v>
      </c>
      <c r="C913" s="679"/>
      <c r="D913" s="679" t="s">
        <v>824</v>
      </c>
      <c r="E913" s="680">
        <v>3916</v>
      </c>
      <c r="F913" s="681">
        <v>965</v>
      </c>
      <c r="G913" s="681">
        <v>940</v>
      </c>
      <c r="H913" s="681">
        <v>1014</v>
      </c>
      <c r="I913" s="682">
        <v>997</v>
      </c>
    </row>
    <row r="914" spans="1:9" x14ac:dyDescent="0.25">
      <c r="A914" s="692"/>
      <c r="B914" s="679" t="s">
        <v>821</v>
      </c>
      <c r="C914" s="679" t="s">
        <v>829</v>
      </c>
      <c r="D914" s="679" t="s">
        <v>633</v>
      </c>
      <c r="E914" s="680">
        <v>28499</v>
      </c>
      <c r="F914" s="681">
        <v>7143</v>
      </c>
      <c r="G914" s="681">
        <v>7129</v>
      </c>
      <c r="H914" s="681">
        <v>7121</v>
      </c>
      <c r="I914" s="682">
        <v>7106</v>
      </c>
    </row>
    <row r="915" spans="1:9" ht="15" customHeight="1" x14ac:dyDescent="0.25">
      <c r="A915" s="692"/>
      <c r="B915" s="679" t="s">
        <v>821</v>
      </c>
      <c r="C915" s="679" t="s">
        <v>829</v>
      </c>
      <c r="D915" s="679" t="s">
        <v>823</v>
      </c>
      <c r="E915" s="680">
        <v>12388</v>
      </c>
      <c r="F915" s="681">
        <v>3048</v>
      </c>
      <c r="G915" s="681">
        <v>3127</v>
      </c>
      <c r="H915" s="681">
        <v>3091</v>
      </c>
      <c r="I915" s="682">
        <v>3122</v>
      </c>
    </row>
    <row r="916" spans="1:9" ht="15" customHeight="1" thickBot="1" x14ac:dyDescent="0.3">
      <c r="A916" s="693"/>
      <c r="B916" s="684" t="s">
        <v>821</v>
      </c>
      <c r="C916" s="684" t="s">
        <v>829</v>
      </c>
      <c r="D916" s="684" t="s">
        <v>824</v>
      </c>
      <c r="E916" s="685">
        <v>16111</v>
      </c>
      <c r="F916" s="686">
        <v>4095</v>
      </c>
      <c r="G916" s="686">
        <v>4002</v>
      </c>
      <c r="H916" s="686">
        <v>4030</v>
      </c>
      <c r="I916" s="687">
        <v>3984</v>
      </c>
    </row>
    <row r="917" spans="1:9" ht="15" customHeight="1" x14ac:dyDescent="0.25">
      <c r="A917" s="694" t="s">
        <v>876</v>
      </c>
      <c r="B917" s="674" t="s">
        <v>821</v>
      </c>
      <c r="C917" s="674" t="s">
        <v>822</v>
      </c>
      <c r="D917" s="674" t="s">
        <v>633</v>
      </c>
      <c r="E917" s="675">
        <v>5048</v>
      </c>
      <c r="F917" s="676">
        <v>1285</v>
      </c>
      <c r="G917" s="676">
        <v>1271</v>
      </c>
      <c r="H917" s="676">
        <v>1253</v>
      </c>
      <c r="I917" s="677">
        <v>1239</v>
      </c>
    </row>
    <row r="918" spans="1:9" ht="15" customHeight="1" x14ac:dyDescent="0.25">
      <c r="A918" s="695"/>
      <c r="B918" s="679" t="s">
        <v>821</v>
      </c>
      <c r="C918" s="679" t="s">
        <v>822</v>
      </c>
      <c r="D918" s="679" t="s">
        <v>823</v>
      </c>
      <c r="E918" s="680">
        <v>1639</v>
      </c>
      <c r="F918" s="681">
        <v>399</v>
      </c>
      <c r="G918" s="681">
        <v>377</v>
      </c>
      <c r="H918" s="681">
        <v>382</v>
      </c>
      <c r="I918" s="682">
        <v>481</v>
      </c>
    </row>
    <row r="919" spans="1:9" ht="15" customHeight="1" x14ac:dyDescent="0.25">
      <c r="A919" s="695"/>
      <c r="B919" s="679" t="s">
        <v>821</v>
      </c>
      <c r="C919" s="679" t="s">
        <v>822</v>
      </c>
      <c r="D919" s="679" t="s">
        <v>824</v>
      </c>
      <c r="E919" s="680">
        <v>3409</v>
      </c>
      <c r="F919" s="681">
        <v>886</v>
      </c>
      <c r="G919" s="681">
        <v>894</v>
      </c>
      <c r="H919" s="681">
        <v>871</v>
      </c>
      <c r="I919" s="682">
        <v>758</v>
      </c>
    </row>
    <row r="920" spans="1:9" ht="15" customHeight="1" x14ac:dyDescent="0.25">
      <c r="A920" s="695"/>
      <c r="B920" s="679" t="s">
        <v>821</v>
      </c>
      <c r="C920" s="679" t="s">
        <v>831</v>
      </c>
      <c r="D920" s="679" t="s">
        <v>633</v>
      </c>
      <c r="E920" s="680">
        <v>12970</v>
      </c>
      <c r="F920" s="681">
        <v>3130</v>
      </c>
      <c r="G920" s="681">
        <v>3293</v>
      </c>
      <c r="H920" s="681">
        <v>3399</v>
      </c>
      <c r="I920" s="682">
        <v>3148</v>
      </c>
    </row>
    <row r="921" spans="1:9" ht="15" customHeight="1" x14ac:dyDescent="0.25">
      <c r="A921" s="695"/>
      <c r="B921" s="679" t="s">
        <v>821</v>
      </c>
      <c r="C921" s="679" t="s">
        <v>831</v>
      </c>
      <c r="D921" s="679" t="s">
        <v>823</v>
      </c>
      <c r="E921" s="680">
        <v>5074</v>
      </c>
      <c r="F921" s="681">
        <v>1175</v>
      </c>
      <c r="G921" s="681">
        <v>1028</v>
      </c>
      <c r="H921" s="681">
        <v>1140</v>
      </c>
      <c r="I921" s="682">
        <v>1731</v>
      </c>
    </row>
    <row r="922" spans="1:9" ht="15" customHeight="1" x14ac:dyDescent="0.25">
      <c r="A922" s="695"/>
      <c r="B922" s="679" t="s">
        <v>821</v>
      </c>
      <c r="C922" s="679" t="s">
        <v>831</v>
      </c>
      <c r="D922" s="679" t="s">
        <v>824</v>
      </c>
      <c r="E922" s="680">
        <v>7896</v>
      </c>
      <c r="F922" s="681">
        <v>1955</v>
      </c>
      <c r="G922" s="681">
        <v>2265</v>
      </c>
      <c r="H922" s="681">
        <v>2259</v>
      </c>
      <c r="I922" s="682">
        <v>1417</v>
      </c>
    </row>
    <row r="923" spans="1:9" ht="15" customHeight="1" x14ac:dyDescent="0.25">
      <c r="A923" s="695"/>
      <c r="B923" s="679" t="s">
        <v>821</v>
      </c>
      <c r="C923" s="679" t="s">
        <v>826</v>
      </c>
      <c r="D923" s="679" t="s">
        <v>633</v>
      </c>
      <c r="E923" s="680">
        <v>19493</v>
      </c>
      <c r="F923" s="681">
        <v>4894</v>
      </c>
      <c r="G923" s="681">
        <v>4878</v>
      </c>
      <c r="H923" s="681">
        <v>4860</v>
      </c>
      <c r="I923" s="682">
        <v>4861</v>
      </c>
    </row>
    <row r="924" spans="1:9" ht="15" customHeight="1" x14ac:dyDescent="0.25">
      <c r="A924" s="695"/>
      <c r="B924" s="679" t="s">
        <v>821</v>
      </c>
      <c r="C924" s="679" t="s">
        <v>826</v>
      </c>
      <c r="D924" s="679" t="s">
        <v>823</v>
      </c>
      <c r="E924" s="680">
        <v>7650</v>
      </c>
      <c r="F924" s="681">
        <v>1761</v>
      </c>
      <c r="G924" s="681">
        <v>1924</v>
      </c>
      <c r="H924" s="681">
        <v>1946</v>
      </c>
      <c r="I924" s="682">
        <v>2019</v>
      </c>
    </row>
    <row r="925" spans="1:9" ht="15" customHeight="1" x14ac:dyDescent="0.25">
      <c r="A925" s="695"/>
      <c r="B925" s="679" t="s">
        <v>821</v>
      </c>
      <c r="C925" s="679" t="s">
        <v>826</v>
      </c>
      <c r="D925" s="679" t="s">
        <v>824</v>
      </c>
      <c r="E925" s="680">
        <v>11843</v>
      </c>
      <c r="F925" s="681">
        <v>3133</v>
      </c>
      <c r="G925" s="681">
        <v>2954</v>
      </c>
      <c r="H925" s="681">
        <v>2914</v>
      </c>
      <c r="I925" s="682">
        <v>2842</v>
      </c>
    </row>
    <row r="926" spans="1:9" ht="15" customHeight="1" x14ac:dyDescent="0.25">
      <c r="A926" s="695"/>
      <c r="B926" s="679" t="s">
        <v>821</v>
      </c>
      <c r="C926" s="679" t="s">
        <v>842</v>
      </c>
      <c r="D926" s="679" t="s">
        <v>633</v>
      </c>
      <c r="E926" s="680">
        <v>7471</v>
      </c>
      <c r="F926" s="681">
        <v>1869</v>
      </c>
      <c r="G926" s="681">
        <v>1869</v>
      </c>
      <c r="H926" s="681">
        <v>1867</v>
      </c>
      <c r="I926" s="682">
        <v>1866</v>
      </c>
    </row>
    <row r="927" spans="1:9" ht="15" customHeight="1" x14ac:dyDescent="0.25">
      <c r="A927" s="695"/>
      <c r="B927" s="679" t="s">
        <v>821</v>
      </c>
      <c r="C927" s="679" t="s">
        <v>842</v>
      </c>
      <c r="D927" s="679" t="s">
        <v>823</v>
      </c>
      <c r="E927" s="680">
        <v>2667</v>
      </c>
      <c r="F927" s="681">
        <v>648</v>
      </c>
      <c r="G927" s="681">
        <v>693</v>
      </c>
      <c r="H927" s="681">
        <v>646</v>
      </c>
      <c r="I927" s="682">
        <v>680</v>
      </c>
    </row>
    <row r="928" spans="1:9" ht="15" customHeight="1" x14ac:dyDescent="0.25">
      <c r="A928" s="695"/>
      <c r="B928" s="679" t="s">
        <v>821</v>
      </c>
      <c r="C928" s="679" t="s">
        <v>842</v>
      </c>
      <c r="D928" s="679" t="s">
        <v>824</v>
      </c>
      <c r="E928" s="680">
        <v>4804</v>
      </c>
      <c r="F928" s="681">
        <v>1221</v>
      </c>
      <c r="G928" s="681">
        <v>1176</v>
      </c>
      <c r="H928" s="681">
        <v>1221</v>
      </c>
      <c r="I928" s="682">
        <v>1186</v>
      </c>
    </row>
    <row r="929" spans="1:9" ht="15" customHeight="1" x14ac:dyDescent="0.25">
      <c r="A929" s="695"/>
      <c r="B929" s="679" t="s">
        <v>827</v>
      </c>
      <c r="C929" s="679"/>
      <c r="D929" s="679" t="s">
        <v>633</v>
      </c>
      <c r="E929" s="680">
        <v>618</v>
      </c>
      <c r="F929" s="681">
        <v>159</v>
      </c>
      <c r="G929" s="681">
        <v>154</v>
      </c>
      <c r="H929" s="681">
        <v>153</v>
      </c>
      <c r="I929" s="682">
        <v>152</v>
      </c>
    </row>
    <row r="930" spans="1:9" ht="15" customHeight="1" x14ac:dyDescent="0.25">
      <c r="A930" s="695"/>
      <c r="B930" s="679" t="s">
        <v>827</v>
      </c>
      <c r="C930" s="679"/>
      <c r="D930" s="679" t="s">
        <v>823</v>
      </c>
      <c r="E930" s="680">
        <v>282</v>
      </c>
      <c r="F930" s="681">
        <v>73</v>
      </c>
      <c r="G930" s="681">
        <v>74</v>
      </c>
      <c r="H930" s="681">
        <v>69</v>
      </c>
      <c r="I930" s="682">
        <v>66</v>
      </c>
    </row>
    <row r="931" spans="1:9" ht="15" customHeight="1" x14ac:dyDescent="0.25">
      <c r="A931" s="695"/>
      <c r="B931" s="679" t="s">
        <v>827</v>
      </c>
      <c r="C931" s="679"/>
      <c r="D931" s="679" t="s">
        <v>824</v>
      </c>
      <c r="E931" s="680">
        <v>336</v>
      </c>
      <c r="F931" s="681">
        <v>86</v>
      </c>
      <c r="G931" s="681">
        <v>80</v>
      </c>
      <c r="H931" s="681">
        <v>84</v>
      </c>
      <c r="I931" s="682">
        <v>86</v>
      </c>
    </row>
    <row r="932" spans="1:9" ht="15" customHeight="1" x14ac:dyDescent="0.25">
      <c r="A932" s="695"/>
      <c r="B932" s="679" t="s">
        <v>827</v>
      </c>
      <c r="C932" s="679" t="s">
        <v>831</v>
      </c>
      <c r="D932" s="679" t="s">
        <v>633</v>
      </c>
      <c r="E932" s="680">
        <v>32</v>
      </c>
      <c r="F932" s="681">
        <v>9</v>
      </c>
      <c r="G932" s="681">
        <v>9</v>
      </c>
      <c r="H932" s="681">
        <v>8</v>
      </c>
      <c r="I932" s="682">
        <v>6</v>
      </c>
    </row>
    <row r="933" spans="1:9" ht="15" customHeight="1" x14ac:dyDescent="0.25">
      <c r="A933" s="695"/>
      <c r="B933" s="679" t="s">
        <v>827</v>
      </c>
      <c r="C933" s="679" t="s">
        <v>831</v>
      </c>
      <c r="D933" s="679" t="s">
        <v>823</v>
      </c>
      <c r="E933" s="680">
        <v>12</v>
      </c>
      <c r="F933" s="681">
        <v>3</v>
      </c>
      <c r="G933" s="681">
        <v>3</v>
      </c>
      <c r="H933" s="681">
        <v>3</v>
      </c>
      <c r="I933" s="682">
        <v>3</v>
      </c>
    </row>
    <row r="934" spans="1:9" ht="15" customHeight="1" x14ac:dyDescent="0.25">
      <c r="A934" s="695"/>
      <c r="B934" s="679" t="s">
        <v>827</v>
      </c>
      <c r="C934" s="679" t="s">
        <v>831</v>
      </c>
      <c r="D934" s="679" t="s">
        <v>824</v>
      </c>
      <c r="E934" s="680">
        <v>20</v>
      </c>
      <c r="F934" s="681">
        <v>6</v>
      </c>
      <c r="G934" s="681">
        <v>6</v>
      </c>
      <c r="H934" s="681">
        <v>5</v>
      </c>
      <c r="I934" s="682">
        <v>3</v>
      </c>
    </row>
    <row r="935" spans="1:9" ht="15" customHeight="1" x14ac:dyDescent="0.25">
      <c r="A935" s="695"/>
      <c r="B935" s="679" t="s">
        <v>828</v>
      </c>
      <c r="C935" s="679"/>
      <c r="D935" s="679" t="s">
        <v>633</v>
      </c>
      <c r="E935" s="680">
        <v>1775</v>
      </c>
      <c r="F935" s="681">
        <v>459</v>
      </c>
      <c r="G935" s="681">
        <v>447</v>
      </c>
      <c r="H935" s="681">
        <v>436</v>
      </c>
      <c r="I935" s="682">
        <v>433</v>
      </c>
    </row>
    <row r="936" spans="1:9" ht="15" customHeight="1" x14ac:dyDescent="0.25">
      <c r="A936" s="695"/>
      <c r="B936" s="679" t="s">
        <v>828</v>
      </c>
      <c r="C936" s="679"/>
      <c r="D936" s="679" t="s">
        <v>823</v>
      </c>
      <c r="E936" s="680">
        <v>733</v>
      </c>
      <c r="F936" s="681">
        <v>177</v>
      </c>
      <c r="G936" s="681">
        <v>184</v>
      </c>
      <c r="H936" s="681">
        <v>183</v>
      </c>
      <c r="I936" s="682">
        <v>189</v>
      </c>
    </row>
    <row r="937" spans="1:9" ht="15" customHeight="1" x14ac:dyDescent="0.25">
      <c r="A937" s="695"/>
      <c r="B937" s="679" t="s">
        <v>828</v>
      </c>
      <c r="C937" s="679"/>
      <c r="D937" s="679" t="s">
        <v>824</v>
      </c>
      <c r="E937" s="680">
        <v>1042</v>
      </c>
      <c r="F937" s="681">
        <v>282</v>
      </c>
      <c r="G937" s="681">
        <v>263</v>
      </c>
      <c r="H937" s="681">
        <v>253</v>
      </c>
      <c r="I937" s="682">
        <v>244</v>
      </c>
    </row>
    <row r="938" spans="1:9" ht="15" customHeight="1" x14ac:dyDescent="0.25">
      <c r="A938" s="695"/>
      <c r="B938" s="679" t="s">
        <v>845</v>
      </c>
      <c r="C938" s="679"/>
      <c r="D938" s="679" t="s">
        <v>633</v>
      </c>
      <c r="E938" s="680">
        <v>3977</v>
      </c>
      <c r="F938" s="681">
        <v>998</v>
      </c>
      <c r="G938" s="681">
        <v>996</v>
      </c>
      <c r="H938" s="681">
        <v>995</v>
      </c>
      <c r="I938" s="682">
        <v>988</v>
      </c>
    </row>
    <row r="939" spans="1:9" ht="15" customHeight="1" x14ac:dyDescent="0.25">
      <c r="A939" s="695"/>
      <c r="B939" s="679" t="s">
        <v>845</v>
      </c>
      <c r="C939" s="679"/>
      <c r="D939" s="679" t="s">
        <v>823</v>
      </c>
      <c r="E939" s="680">
        <v>1311</v>
      </c>
      <c r="F939" s="681">
        <v>354</v>
      </c>
      <c r="G939" s="681">
        <v>309</v>
      </c>
      <c r="H939" s="681">
        <v>350</v>
      </c>
      <c r="I939" s="682">
        <v>298</v>
      </c>
    </row>
    <row r="940" spans="1:9" ht="15" customHeight="1" x14ac:dyDescent="0.25">
      <c r="A940" s="695"/>
      <c r="B940" s="679" t="s">
        <v>845</v>
      </c>
      <c r="C940" s="679"/>
      <c r="D940" s="679" t="s">
        <v>824</v>
      </c>
      <c r="E940" s="680">
        <v>2666</v>
      </c>
      <c r="F940" s="681">
        <v>644</v>
      </c>
      <c r="G940" s="681">
        <v>687</v>
      </c>
      <c r="H940" s="681">
        <v>645</v>
      </c>
      <c r="I940" s="682">
        <v>690</v>
      </c>
    </row>
    <row r="941" spans="1:9" ht="15.75" customHeight="1" x14ac:dyDescent="0.25">
      <c r="A941" s="695"/>
      <c r="B941" s="679" t="s">
        <v>821</v>
      </c>
      <c r="C941" s="679" t="s">
        <v>829</v>
      </c>
      <c r="D941" s="679" t="s">
        <v>633</v>
      </c>
      <c r="E941" s="680">
        <v>18328</v>
      </c>
      <c r="F941" s="681">
        <v>4601</v>
      </c>
      <c r="G941" s="681">
        <v>4586</v>
      </c>
      <c r="H941" s="681">
        <v>4575</v>
      </c>
      <c r="I941" s="682">
        <v>4566</v>
      </c>
    </row>
    <row r="942" spans="1:9" ht="15" customHeight="1" x14ac:dyDescent="0.25">
      <c r="A942" s="695"/>
      <c r="B942" s="679" t="s">
        <v>821</v>
      </c>
      <c r="C942" s="679" t="s">
        <v>829</v>
      </c>
      <c r="D942" s="679" t="s">
        <v>823</v>
      </c>
      <c r="E942" s="680">
        <v>6006</v>
      </c>
      <c r="F942" s="681">
        <v>1625</v>
      </c>
      <c r="G942" s="681">
        <v>1091</v>
      </c>
      <c r="H942" s="681">
        <v>1760</v>
      </c>
      <c r="I942" s="682">
        <v>1530</v>
      </c>
    </row>
    <row r="943" spans="1:9" ht="15" customHeight="1" thickBot="1" x14ac:dyDescent="0.3">
      <c r="A943" s="696"/>
      <c r="B943" s="684" t="s">
        <v>821</v>
      </c>
      <c r="C943" s="684" t="s">
        <v>829</v>
      </c>
      <c r="D943" s="684" t="s">
        <v>824</v>
      </c>
      <c r="E943" s="685">
        <v>12322</v>
      </c>
      <c r="F943" s="686">
        <v>2976</v>
      </c>
      <c r="G943" s="686">
        <v>3495</v>
      </c>
      <c r="H943" s="686">
        <v>2815</v>
      </c>
      <c r="I943" s="687">
        <v>3036</v>
      </c>
    </row>
    <row r="944" spans="1:9" ht="15" customHeight="1" x14ac:dyDescent="0.25">
      <c r="A944" s="694" t="s">
        <v>877</v>
      </c>
      <c r="B944" s="674" t="s">
        <v>821</v>
      </c>
      <c r="C944" s="674" t="s">
        <v>822</v>
      </c>
      <c r="D944" s="674" t="s">
        <v>633</v>
      </c>
      <c r="E944" s="675">
        <v>5018</v>
      </c>
      <c r="F944" s="676">
        <v>1237</v>
      </c>
      <c r="G944" s="676">
        <v>1279</v>
      </c>
      <c r="H944" s="676">
        <v>1257</v>
      </c>
      <c r="I944" s="677">
        <v>1245</v>
      </c>
    </row>
    <row r="945" spans="1:9" ht="15" customHeight="1" x14ac:dyDescent="0.25">
      <c r="A945" s="695"/>
      <c r="B945" s="679" t="s">
        <v>821</v>
      </c>
      <c r="C945" s="679" t="s">
        <v>822</v>
      </c>
      <c r="D945" s="679" t="s">
        <v>823</v>
      </c>
      <c r="E945" s="680">
        <v>2448</v>
      </c>
      <c r="F945" s="681">
        <v>371</v>
      </c>
      <c r="G945" s="681">
        <v>813</v>
      </c>
      <c r="H945" s="681">
        <v>641</v>
      </c>
      <c r="I945" s="682">
        <v>623</v>
      </c>
    </row>
    <row r="946" spans="1:9" ht="15" customHeight="1" x14ac:dyDescent="0.25">
      <c r="A946" s="695"/>
      <c r="B946" s="679" t="s">
        <v>821</v>
      </c>
      <c r="C946" s="679" t="s">
        <v>822</v>
      </c>
      <c r="D946" s="679" t="s">
        <v>824</v>
      </c>
      <c r="E946" s="680">
        <v>2570</v>
      </c>
      <c r="F946" s="681">
        <v>866</v>
      </c>
      <c r="G946" s="681">
        <v>466</v>
      </c>
      <c r="H946" s="681">
        <v>616</v>
      </c>
      <c r="I946" s="682">
        <v>622</v>
      </c>
    </row>
    <row r="947" spans="1:9" ht="15" customHeight="1" x14ac:dyDescent="0.25">
      <c r="A947" s="695"/>
      <c r="B947" s="679" t="s">
        <v>821</v>
      </c>
      <c r="C947" s="679" t="s">
        <v>831</v>
      </c>
      <c r="D947" s="679" t="s">
        <v>633</v>
      </c>
      <c r="E947" s="680">
        <v>12648</v>
      </c>
      <c r="F947" s="681">
        <v>3069</v>
      </c>
      <c r="G947" s="681">
        <v>3134</v>
      </c>
      <c r="H947" s="681">
        <v>3242</v>
      </c>
      <c r="I947" s="682">
        <v>3203</v>
      </c>
    </row>
    <row r="948" spans="1:9" ht="15" customHeight="1" x14ac:dyDescent="0.25">
      <c r="A948" s="695"/>
      <c r="B948" s="679" t="s">
        <v>821</v>
      </c>
      <c r="C948" s="679" t="s">
        <v>831</v>
      </c>
      <c r="D948" s="679" t="s">
        <v>823</v>
      </c>
      <c r="E948" s="680">
        <v>5828</v>
      </c>
      <c r="F948" s="681">
        <v>986</v>
      </c>
      <c r="G948" s="681">
        <v>1686</v>
      </c>
      <c r="H948" s="681">
        <v>1655</v>
      </c>
      <c r="I948" s="682">
        <v>1501</v>
      </c>
    </row>
    <row r="949" spans="1:9" ht="15" customHeight="1" x14ac:dyDescent="0.25">
      <c r="A949" s="695"/>
      <c r="B949" s="679" t="s">
        <v>821</v>
      </c>
      <c r="C949" s="679" t="s">
        <v>831</v>
      </c>
      <c r="D949" s="679" t="s">
        <v>824</v>
      </c>
      <c r="E949" s="680">
        <v>6820</v>
      </c>
      <c r="F949" s="681">
        <v>2083</v>
      </c>
      <c r="G949" s="681">
        <v>1448</v>
      </c>
      <c r="H949" s="681">
        <v>1587</v>
      </c>
      <c r="I949" s="682">
        <v>1702</v>
      </c>
    </row>
    <row r="950" spans="1:9" ht="15" customHeight="1" x14ac:dyDescent="0.25">
      <c r="A950" s="695"/>
      <c r="B950" s="679" t="s">
        <v>821</v>
      </c>
      <c r="C950" s="679" t="s">
        <v>826</v>
      </c>
      <c r="D950" s="679" t="s">
        <v>633</v>
      </c>
      <c r="E950" s="680">
        <v>17278</v>
      </c>
      <c r="F950" s="681">
        <v>4266</v>
      </c>
      <c r="G950" s="681">
        <v>4357</v>
      </c>
      <c r="H950" s="681">
        <v>4351</v>
      </c>
      <c r="I950" s="682">
        <v>4304</v>
      </c>
    </row>
    <row r="951" spans="1:9" ht="15" customHeight="1" x14ac:dyDescent="0.25">
      <c r="A951" s="695"/>
      <c r="B951" s="679" t="s">
        <v>821</v>
      </c>
      <c r="C951" s="679" t="s">
        <v>826</v>
      </c>
      <c r="D951" s="679" t="s">
        <v>823</v>
      </c>
      <c r="E951" s="680">
        <v>8889</v>
      </c>
      <c r="F951" s="681">
        <v>2237</v>
      </c>
      <c r="G951" s="681">
        <v>2295</v>
      </c>
      <c r="H951" s="681">
        <v>2255</v>
      </c>
      <c r="I951" s="682">
        <v>2102</v>
      </c>
    </row>
    <row r="952" spans="1:9" ht="15" customHeight="1" x14ac:dyDescent="0.25">
      <c r="A952" s="695"/>
      <c r="B952" s="679" t="s">
        <v>821</v>
      </c>
      <c r="C952" s="679" t="s">
        <v>826</v>
      </c>
      <c r="D952" s="679" t="s">
        <v>824</v>
      </c>
      <c r="E952" s="680">
        <v>8389</v>
      </c>
      <c r="F952" s="681">
        <v>2029</v>
      </c>
      <c r="G952" s="681">
        <v>2062</v>
      </c>
      <c r="H952" s="681">
        <v>2096</v>
      </c>
      <c r="I952" s="682">
        <v>2202</v>
      </c>
    </row>
    <row r="953" spans="1:9" ht="15" customHeight="1" x14ac:dyDescent="0.25">
      <c r="A953" s="695"/>
      <c r="B953" s="679" t="s">
        <v>821</v>
      </c>
      <c r="C953" s="679" t="s">
        <v>842</v>
      </c>
      <c r="D953" s="679" t="s">
        <v>633</v>
      </c>
      <c r="E953" s="680">
        <v>6911</v>
      </c>
      <c r="F953" s="681">
        <v>1699</v>
      </c>
      <c r="G953" s="681">
        <v>1756</v>
      </c>
      <c r="H953" s="681">
        <v>1751</v>
      </c>
      <c r="I953" s="682">
        <v>1705</v>
      </c>
    </row>
    <row r="954" spans="1:9" ht="15" customHeight="1" x14ac:dyDescent="0.25">
      <c r="A954" s="695"/>
      <c r="B954" s="679" t="s">
        <v>821</v>
      </c>
      <c r="C954" s="679" t="s">
        <v>842</v>
      </c>
      <c r="D954" s="679" t="s">
        <v>823</v>
      </c>
      <c r="E954" s="680">
        <v>3247</v>
      </c>
      <c r="F954" s="681">
        <v>731</v>
      </c>
      <c r="G954" s="681">
        <v>814</v>
      </c>
      <c r="H954" s="681">
        <v>868</v>
      </c>
      <c r="I954" s="682">
        <v>834</v>
      </c>
    </row>
    <row r="955" spans="1:9" ht="15" customHeight="1" x14ac:dyDescent="0.25">
      <c r="A955" s="695"/>
      <c r="B955" s="679" t="s">
        <v>821</v>
      </c>
      <c r="C955" s="679" t="s">
        <v>842</v>
      </c>
      <c r="D955" s="679" t="s">
        <v>824</v>
      </c>
      <c r="E955" s="680">
        <v>3664</v>
      </c>
      <c r="F955" s="681">
        <v>968</v>
      </c>
      <c r="G955" s="681">
        <v>942</v>
      </c>
      <c r="H955" s="681">
        <v>883</v>
      </c>
      <c r="I955" s="682">
        <v>871</v>
      </c>
    </row>
    <row r="956" spans="1:9" ht="15" customHeight="1" x14ac:dyDescent="0.25">
      <c r="A956" s="695"/>
      <c r="B956" s="679" t="s">
        <v>827</v>
      </c>
      <c r="C956" s="679"/>
      <c r="D956" s="679" t="s">
        <v>633</v>
      </c>
      <c r="E956" s="680">
        <v>598</v>
      </c>
      <c r="F956" s="681">
        <v>146</v>
      </c>
      <c r="G956" s="681">
        <v>159</v>
      </c>
      <c r="H956" s="681">
        <v>149</v>
      </c>
      <c r="I956" s="682">
        <v>144</v>
      </c>
    </row>
    <row r="957" spans="1:9" ht="15" customHeight="1" x14ac:dyDescent="0.25">
      <c r="A957" s="695"/>
      <c r="B957" s="679" t="s">
        <v>827</v>
      </c>
      <c r="C957" s="679"/>
      <c r="D957" s="679" t="s">
        <v>823</v>
      </c>
      <c r="E957" s="680">
        <v>268</v>
      </c>
      <c r="F957" s="681">
        <v>71</v>
      </c>
      <c r="G957" s="681">
        <v>42</v>
      </c>
      <c r="H957" s="681">
        <v>62</v>
      </c>
      <c r="I957" s="682">
        <v>93</v>
      </c>
    </row>
    <row r="958" spans="1:9" ht="15" customHeight="1" x14ac:dyDescent="0.25">
      <c r="A958" s="695"/>
      <c r="B958" s="679" t="s">
        <v>827</v>
      </c>
      <c r="C958" s="679"/>
      <c r="D958" s="679" t="s">
        <v>824</v>
      </c>
      <c r="E958" s="680">
        <v>330</v>
      </c>
      <c r="F958" s="681">
        <v>75</v>
      </c>
      <c r="G958" s="681">
        <v>117</v>
      </c>
      <c r="H958" s="681">
        <v>87</v>
      </c>
      <c r="I958" s="682">
        <v>51</v>
      </c>
    </row>
    <row r="959" spans="1:9" ht="15" customHeight="1" x14ac:dyDescent="0.25">
      <c r="A959" s="695"/>
      <c r="B959" s="679" t="s">
        <v>827</v>
      </c>
      <c r="C959" s="679" t="s">
        <v>831</v>
      </c>
      <c r="D959" s="679" t="s">
        <v>633</v>
      </c>
      <c r="E959" s="680">
        <v>32</v>
      </c>
      <c r="F959" s="681">
        <v>9</v>
      </c>
      <c r="G959" s="681">
        <v>9</v>
      </c>
      <c r="H959" s="681">
        <v>8</v>
      </c>
      <c r="I959" s="682">
        <v>6</v>
      </c>
    </row>
    <row r="960" spans="1:9" ht="15" customHeight="1" x14ac:dyDescent="0.25">
      <c r="A960" s="695"/>
      <c r="B960" s="679" t="s">
        <v>827</v>
      </c>
      <c r="C960" s="679" t="s">
        <v>831</v>
      </c>
      <c r="D960" s="679" t="s">
        <v>823</v>
      </c>
      <c r="E960" s="680">
        <v>9</v>
      </c>
      <c r="F960" s="681">
        <v>3</v>
      </c>
      <c r="G960" s="681">
        <v>3</v>
      </c>
      <c r="H960" s="681">
        <v>3</v>
      </c>
      <c r="I960" s="682">
        <v>0</v>
      </c>
    </row>
    <row r="961" spans="1:9" ht="15" customHeight="1" x14ac:dyDescent="0.25">
      <c r="A961" s="695"/>
      <c r="B961" s="679" t="s">
        <v>827</v>
      </c>
      <c r="C961" s="679" t="s">
        <v>831</v>
      </c>
      <c r="D961" s="679" t="s">
        <v>824</v>
      </c>
      <c r="E961" s="680">
        <v>23</v>
      </c>
      <c r="F961" s="681">
        <v>6</v>
      </c>
      <c r="G961" s="681">
        <v>6</v>
      </c>
      <c r="H961" s="681">
        <v>5</v>
      </c>
      <c r="I961" s="682">
        <v>6</v>
      </c>
    </row>
    <row r="962" spans="1:9" ht="15" customHeight="1" x14ac:dyDescent="0.25">
      <c r="A962" s="695"/>
      <c r="B962" s="679" t="s">
        <v>828</v>
      </c>
      <c r="C962" s="679"/>
      <c r="D962" s="679" t="s">
        <v>633</v>
      </c>
      <c r="E962" s="680">
        <v>1705</v>
      </c>
      <c r="F962" s="681">
        <v>440</v>
      </c>
      <c r="G962" s="681">
        <v>433</v>
      </c>
      <c r="H962" s="681">
        <v>420</v>
      </c>
      <c r="I962" s="682">
        <v>412</v>
      </c>
    </row>
    <row r="963" spans="1:9" ht="15" customHeight="1" x14ac:dyDescent="0.25">
      <c r="A963" s="695"/>
      <c r="B963" s="679" t="s">
        <v>828</v>
      </c>
      <c r="C963" s="679"/>
      <c r="D963" s="679" t="s">
        <v>823</v>
      </c>
      <c r="E963" s="680">
        <v>845</v>
      </c>
      <c r="F963" s="681">
        <v>194</v>
      </c>
      <c r="G963" s="681">
        <v>188</v>
      </c>
      <c r="H963" s="681">
        <v>254</v>
      </c>
      <c r="I963" s="682">
        <v>209</v>
      </c>
    </row>
    <row r="964" spans="1:9" ht="15" customHeight="1" x14ac:dyDescent="0.25">
      <c r="A964" s="695"/>
      <c r="B964" s="679" t="s">
        <v>828</v>
      </c>
      <c r="C964" s="679"/>
      <c r="D964" s="679" t="s">
        <v>824</v>
      </c>
      <c r="E964" s="680">
        <v>860</v>
      </c>
      <c r="F964" s="681">
        <v>246</v>
      </c>
      <c r="G964" s="681">
        <v>245</v>
      </c>
      <c r="H964" s="681">
        <v>166</v>
      </c>
      <c r="I964" s="682">
        <v>203</v>
      </c>
    </row>
    <row r="965" spans="1:9" ht="15" customHeight="1" x14ac:dyDescent="0.25">
      <c r="A965" s="695"/>
      <c r="B965" s="679" t="s">
        <v>845</v>
      </c>
      <c r="C965" s="679"/>
      <c r="D965" s="679" t="s">
        <v>633</v>
      </c>
      <c r="E965" s="680">
        <v>3679</v>
      </c>
      <c r="F965" s="681">
        <v>923</v>
      </c>
      <c r="G965" s="681">
        <v>920</v>
      </c>
      <c r="H965" s="681">
        <v>918</v>
      </c>
      <c r="I965" s="682">
        <v>918</v>
      </c>
    </row>
    <row r="966" spans="1:9" ht="15" customHeight="1" x14ac:dyDescent="0.25">
      <c r="A966" s="695"/>
      <c r="B966" s="679" t="s">
        <v>845</v>
      </c>
      <c r="C966" s="679"/>
      <c r="D966" s="679" t="s">
        <v>823</v>
      </c>
      <c r="E966" s="680">
        <v>2346</v>
      </c>
      <c r="F966" s="681">
        <v>505</v>
      </c>
      <c r="G966" s="681">
        <v>600</v>
      </c>
      <c r="H966" s="681">
        <v>604</v>
      </c>
      <c r="I966" s="682">
        <v>637</v>
      </c>
    </row>
    <row r="967" spans="1:9" ht="15" customHeight="1" x14ac:dyDescent="0.25">
      <c r="A967" s="695"/>
      <c r="B967" s="679" t="s">
        <v>845</v>
      </c>
      <c r="C967" s="679"/>
      <c r="D967" s="679" t="s">
        <v>824</v>
      </c>
      <c r="E967" s="680">
        <v>1333</v>
      </c>
      <c r="F967" s="681">
        <v>418</v>
      </c>
      <c r="G967" s="681">
        <v>320</v>
      </c>
      <c r="H967" s="681">
        <v>314</v>
      </c>
      <c r="I967" s="682">
        <v>281</v>
      </c>
    </row>
    <row r="968" spans="1:9" ht="15.75" customHeight="1" x14ac:dyDescent="0.25">
      <c r="A968" s="695"/>
      <c r="B968" s="679" t="s">
        <v>821</v>
      </c>
      <c r="C968" s="679" t="s">
        <v>829</v>
      </c>
      <c r="D968" s="679" t="s">
        <v>633</v>
      </c>
      <c r="E968" s="680">
        <v>9338</v>
      </c>
      <c r="F968" s="681">
        <v>2335</v>
      </c>
      <c r="G968" s="681">
        <v>2348</v>
      </c>
      <c r="H968" s="681">
        <v>2336</v>
      </c>
      <c r="I968" s="682">
        <v>2319</v>
      </c>
    </row>
    <row r="969" spans="1:9" ht="15" customHeight="1" x14ac:dyDescent="0.25">
      <c r="A969" s="695"/>
      <c r="B969" s="679" t="s">
        <v>821</v>
      </c>
      <c r="C969" s="679" t="s">
        <v>829</v>
      </c>
      <c r="D969" s="679" t="s">
        <v>823</v>
      </c>
      <c r="E969" s="680">
        <v>5035</v>
      </c>
      <c r="F969" s="681">
        <v>1262</v>
      </c>
      <c r="G969" s="681">
        <v>1298</v>
      </c>
      <c r="H969" s="681">
        <v>1191</v>
      </c>
      <c r="I969" s="682">
        <v>1284</v>
      </c>
    </row>
    <row r="970" spans="1:9" ht="15" customHeight="1" thickBot="1" x14ac:dyDescent="0.3">
      <c r="A970" s="695"/>
      <c r="B970" s="701" t="s">
        <v>821</v>
      </c>
      <c r="C970" s="701" t="s">
        <v>829</v>
      </c>
      <c r="D970" s="701" t="s">
        <v>824</v>
      </c>
      <c r="E970" s="702">
        <v>4303</v>
      </c>
      <c r="F970" s="703">
        <v>1073</v>
      </c>
      <c r="G970" s="703">
        <v>1050</v>
      </c>
      <c r="H970" s="703">
        <v>1145</v>
      </c>
      <c r="I970" s="704">
        <v>1035</v>
      </c>
    </row>
    <row r="971" spans="1:9" ht="15" customHeight="1" x14ac:dyDescent="0.25">
      <c r="A971" s="709" t="s">
        <v>878</v>
      </c>
      <c r="B971" s="674" t="s">
        <v>821</v>
      </c>
      <c r="C971" s="674" t="s">
        <v>822</v>
      </c>
      <c r="D971" s="674" t="s">
        <v>633</v>
      </c>
      <c r="E971" s="675">
        <v>9836</v>
      </c>
      <c r="F971" s="676">
        <v>2449</v>
      </c>
      <c r="G971" s="676">
        <v>2463</v>
      </c>
      <c r="H971" s="676">
        <v>2440</v>
      </c>
      <c r="I971" s="677">
        <v>2484</v>
      </c>
    </row>
    <row r="972" spans="1:9" ht="15" customHeight="1" x14ac:dyDescent="0.25">
      <c r="A972" s="710"/>
      <c r="B972" s="679" t="s">
        <v>821</v>
      </c>
      <c r="C972" s="679" t="s">
        <v>822</v>
      </c>
      <c r="D972" s="679" t="s">
        <v>823</v>
      </c>
      <c r="E972" s="680">
        <v>3121</v>
      </c>
      <c r="F972" s="681">
        <v>1025</v>
      </c>
      <c r="G972" s="681">
        <v>814</v>
      </c>
      <c r="H972" s="681">
        <v>547</v>
      </c>
      <c r="I972" s="682">
        <v>735</v>
      </c>
    </row>
    <row r="973" spans="1:9" ht="15" customHeight="1" x14ac:dyDescent="0.25">
      <c r="A973" s="710"/>
      <c r="B973" s="679" t="s">
        <v>821</v>
      </c>
      <c r="C973" s="679" t="s">
        <v>822</v>
      </c>
      <c r="D973" s="679" t="s">
        <v>824</v>
      </c>
      <c r="E973" s="680">
        <v>6715</v>
      </c>
      <c r="F973" s="681">
        <v>1424</v>
      </c>
      <c r="G973" s="681">
        <v>1649</v>
      </c>
      <c r="H973" s="681">
        <v>1893</v>
      </c>
      <c r="I973" s="682">
        <v>1749</v>
      </c>
    </row>
    <row r="974" spans="1:9" ht="15" customHeight="1" x14ac:dyDescent="0.25">
      <c r="A974" s="710"/>
      <c r="B974" s="679" t="s">
        <v>821</v>
      </c>
      <c r="C974" s="679" t="s">
        <v>831</v>
      </c>
      <c r="D974" s="679" t="s">
        <v>633</v>
      </c>
      <c r="E974" s="680">
        <v>22574</v>
      </c>
      <c r="F974" s="681">
        <v>4181</v>
      </c>
      <c r="G974" s="681">
        <v>5963</v>
      </c>
      <c r="H974" s="681">
        <v>6337</v>
      </c>
      <c r="I974" s="682">
        <v>6093</v>
      </c>
    </row>
    <row r="975" spans="1:9" ht="15" customHeight="1" x14ac:dyDescent="0.25">
      <c r="A975" s="710"/>
      <c r="B975" s="679" t="s">
        <v>821</v>
      </c>
      <c r="C975" s="679" t="s">
        <v>831</v>
      </c>
      <c r="D975" s="679" t="s">
        <v>823</v>
      </c>
      <c r="E975" s="680">
        <v>7637</v>
      </c>
      <c r="F975" s="681">
        <v>1342</v>
      </c>
      <c r="G975" s="681">
        <v>1681</v>
      </c>
      <c r="H975" s="681">
        <v>1913</v>
      </c>
      <c r="I975" s="682">
        <v>2701</v>
      </c>
    </row>
    <row r="976" spans="1:9" ht="15" customHeight="1" x14ac:dyDescent="0.25">
      <c r="A976" s="710"/>
      <c r="B976" s="679" t="s">
        <v>821</v>
      </c>
      <c r="C976" s="679" t="s">
        <v>831</v>
      </c>
      <c r="D976" s="679" t="s">
        <v>824</v>
      </c>
      <c r="E976" s="680">
        <v>14937</v>
      </c>
      <c r="F976" s="681">
        <v>2839</v>
      </c>
      <c r="G976" s="681">
        <v>4282</v>
      </c>
      <c r="H976" s="681">
        <v>4424</v>
      </c>
      <c r="I976" s="682">
        <v>3392</v>
      </c>
    </row>
    <row r="977" spans="1:9" ht="15" customHeight="1" x14ac:dyDescent="0.25">
      <c r="A977" s="710"/>
      <c r="B977" s="679" t="s">
        <v>821</v>
      </c>
      <c r="C977" s="679" t="s">
        <v>826</v>
      </c>
      <c r="D977" s="679" t="s">
        <v>633</v>
      </c>
      <c r="E977" s="680">
        <v>26993</v>
      </c>
      <c r="F977" s="681">
        <v>6593</v>
      </c>
      <c r="G977" s="681">
        <v>6818</v>
      </c>
      <c r="H977" s="681">
        <v>6783</v>
      </c>
      <c r="I977" s="682">
        <v>6799</v>
      </c>
    </row>
    <row r="978" spans="1:9" ht="15" customHeight="1" x14ac:dyDescent="0.25">
      <c r="A978" s="710"/>
      <c r="B978" s="679" t="s">
        <v>821</v>
      </c>
      <c r="C978" s="679" t="s">
        <v>826</v>
      </c>
      <c r="D978" s="679" t="s">
        <v>823</v>
      </c>
      <c r="E978" s="680">
        <v>11529</v>
      </c>
      <c r="F978" s="681">
        <v>2784</v>
      </c>
      <c r="G978" s="681">
        <v>2863</v>
      </c>
      <c r="H978" s="681">
        <v>2949</v>
      </c>
      <c r="I978" s="682">
        <v>2933</v>
      </c>
    </row>
    <row r="979" spans="1:9" ht="15" customHeight="1" x14ac:dyDescent="0.25">
      <c r="A979" s="710"/>
      <c r="B979" s="679" t="s">
        <v>821</v>
      </c>
      <c r="C979" s="679" t="s">
        <v>826</v>
      </c>
      <c r="D979" s="679" t="s">
        <v>824</v>
      </c>
      <c r="E979" s="680">
        <v>15464</v>
      </c>
      <c r="F979" s="681">
        <v>3809</v>
      </c>
      <c r="G979" s="681">
        <v>3955</v>
      </c>
      <c r="H979" s="681">
        <v>3834</v>
      </c>
      <c r="I979" s="682">
        <v>3866</v>
      </c>
    </row>
    <row r="980" spans="1:9" ht="15" customHeight="1" x14ac:dyDescent="0.25">
      <c r="A980" s="710"/>
      <c r="B980" s="679" t="s">
        <v>821</v>
      </c>
      <c r="C980" s="679" t="s">
        <v>842</v>
      </c>
      <c r="D980" s="679" t="s">
        <v>633</v>
      </c>
      <c r="E980" s="680">
        <v>12793</v>
      </c>
      <c r="F980" s="681">
        <v>3205</v>
      </c>
      <c r="G980" s="681">
        <v>3192</v>
      </c>
      <c r="H980" s="681">
        <v>3188</v>
      </c>
      <c r="I980" s="682">
        <v>3208</v>
      </c>
    </row>
    <row r="981" spans="1:9" ht="15" customHeight="1" x14ac:dyDescent="0.25">
      <c r="A981" s="710"/>
      <c r="B981" s="679" t="s">
        <v>821</v>
      </c>
      <c r="C981" s="679" t="s">
        <v>842</v>
      </c>
      <c r="D981" s="679" t="s">
        <v>823</v>
      </c>
      <c r="E981" s="680">
        <v>5889</v>
      </c>
      <c r="F981" s="681">
        <v>1550</v>
      </c>
      <c r="G981" s="681">
        <v>1350</v>
      </c>
      <c r="H981" s="681">
        <v>1419</v>
      </c>
      <c r="I981" s="682">
        <v>1570</v>
      </c>
    </row>
    <row r="982" spans="1:9" ht="15" customHeight="1" x14ac:dyDescent="0.25">
      <c r="A982" s="710"/>
      <c r="B982" s="679" t="s">
        <v>821</v>
      </c>
      <c r="C982" s="679" t="s">
        <v>842</v>
      </c>
      <c r="D982" s="679" t="s">
        <v>824</v>
      </c>
      <c r="E982" s="680">
        <v>6904</v>
      </c>
      <c r="F982" s="681">
        <v>1655</v>
      </c>
      <c r="G982" s="681">
        <v>1842</v>
      </c>
      <c r="H982" s="681">
        <v>1769</v>
      </c>
      <c r="I982" s="682">
        <v>1638</v>
      </c>
    </row>
    <row r="983" spans="1:9" ht="15" customHeight="1" x14ac:dyDescent="0.25">
      <c r="A983" s="710"/>
      <c r="B983" s="679" t="s">
        <v>827</v>
      </c>
      <c r="C983" s="679"/>
      <c r="D983" s="679" t="s">
        <v>633</v>
      </c>
      <c r="E983" s="680">
        <v>914</v>
      </c>
      <c r="F983" s="681">
        <v>251</v>
      </c>
      <c r="G983" s="681">
        <v>222</v>
      </c>
      <c r="H983" s="681">
        <v>222</v>
      </c>
      <c r="I983" s="682">
        <v>219</v>
      </c>
    </row>
    <row r="984" spans="1:9" ht="15" customHeight="1" x14ac:dyDescent="0.25">
      <c r="A984" s="710"/>
      <c r="B984" s="679" t="s">
        <v>827</v>
      </c>
      <c r="C984" s="679"/>
      <c r="D984" s="679" t="s">
        <v>823</v>
      </c>
      <c r="E984" s="680">
        <v>388</v>
      </c>
      <c r="F984" s="681">
        <v>104</v>
      </c>
      <c r="G984" s="681">
        <v>87</v>
      </c>
      <c r="H984" s="681">
        <v>85</v>
      </c>
      <c r="I984" s="682">
        <v>112</v>
      </c>
    </row>
    <row r="985" spans="1:9" ht="15" customHeight="1" x14ac:dyDescent="0.25">
      <c r="A985" s="710"/>
      <c r="B985" s="679" t="s">
        <v>827</v>
      </c>
      <c r="C985" s="679"/>
      <c r="D985" s="679" t="s">
        <v>824</v>
      </c>
      <c r="E985" s="680">
        <v>526</v>
      </c>
      <c r="F985" s="681">
        <v>147</v>
      </c>
      <c r="G985" s="681">
        <v>135</v>
      </c>
      <c r="H985" s="681">
        <v>137</v>
      </c>
      <c r="I985" s="682">
        <v>107</v>
      </c>
    </row>
    <row r="986" spans="1:9" ht="15" customHeight="1" thickBot="1" x14ac:dyDescent="0.3">
      <c r="A986" s="711"/>
      <c r="B986" s="684" t="s">
        <v>827</v>
      </c>
      <c r="C986" s="684" t="s">
        <v>831</v>
      </c>
      <c r="D986" s="684" t="s">
        <v>633</v>
      </c>
      <c r="E986" s="685">
        <v>36</v>
      </c>
      <c r="F986" s="686">
        <v>11</v>
      </c>
      <c r="G986" s="686">
        <v>9</v>
      </c>
      <c r="H986" s="686">
        <v>9</v>
      </c>
      <c r="I986" s="687">
        <v>7</v>
      </c>
    </row>
    <row r="987" spans="1:9" ht="15" customHeight="1" x14ac:dyDescent="0.25">
      <c r="A987" s="709" t="s">
        <v>878</v>
      </c>
      <c r="B987" s="674" t="s">
        <v>827</v>
      </c>
      <c r="C987" s="674" t="s">
        <v>831</v>
      </c>
      <c r="D987" s="679" t="s">
        <v>823</v>
      </c>
      <c r="E987" s="675">
        <v>5</v>
      </c>
      <c r="F987" s="676">
        <v>1</v>
      </c>
      <c r="G987" s="676">
        <v>3</v>
      </c>
      <c r="H987" s="676">
        <v>1</v>
      </c>
      <c r="I987" s="677">
        <v>0</v>
      </c>
    </row>
    <row r="988" spans="1:9" ht="15" customHeight="1" x14ac:dyDescent="0.25">
      <c r="A988" s="710"/>
      <c r="B988" s="679" t="s">
        <v>827</v>
      </c>
      <c r="C988" s="679" t="s">
        <v>831</v>
      </c>
      <c r="D988" s="679" t="s">
        <v>824</v>
      </c>
      <c r="E988" s="680">
        <v>31</v>
      </c>
      <c r="F988" s="681">
        <v>10</v>
      </c>
      <c r="G988" s="681">
        <v>6</v>
      </c>
      <c r="H988" s="681">
        <v>8</v>
      </c>
      <c r="I988" s="682">
        <v>7</v>
      </c>
    </row>
    <row r="989" spans="1:9" ht="15" customHeight="1" x14ac:dyDescent="0.25">
      <c r="A989" s="710"/>
      <c r="B989" s="679" t="s">
        <v>828</v>
      </c>
      <c r="C989" s="679"/>
      <c r="D989" s="679" t="s">
        <v>633</v>
      </c>
      <c r="E989" s="680">
        <v>2903</v>
      </c>
      <c r="F989" s="681">
        <v>835</v>
      </c>
      <c r="G989" s="681">
        <v>683</v>
      </c>
      <c r="H989" s="681">
        <v>674</v>
      </c>
      <c r="I989" s="682">
        <v>711</v>
      </c>
    </row>
    <row r="990" spans="1:9" ht="15" customHeight="1" x14ac:dyDescent="0.25">
      <c r="A990" s="710"/>
      <c r="B990" s="679" t="s">
        <v>828</v>
      </c>
      <c r="C990" s="679"/>
      <c r="D990" s="679" t="s">
        <v>823</v>
      </c>
      <c r="E990" s="680">
        <v>1446</v>
      </c>
      <c r="F990" s="681">
        <v>379</v>
      </c>
      <c r="G990" s="681">
        <v>350</v>
      </c>
      <c r="H990" s="681">
        <v>344</v>
      </c>
      <c r="I990" s="682">
        <v>373</v>
      </c>
    </row>
    <row r="991" spans="1:9" ht="15" customHeight="1" x14ac:dyDescent="0.25">
      <c r="A991" s="710"/>
      <c r="B991" s="679" t="s">
        <v>828</v>
      </c>
      <c r="C991" s="679"/>
      <c r="D991" s="679" t="s">
        <v>824</v>
      </c>
      <c r="E991" s="680">
        <v>1457</v>
      </c>
      <c r="F991" s="681">
        <v>456</v>
      </c>
      <c r="G991" s="681">
        <v>333</v>
      </c>
      <c r="H991" s="681">
        <v>330</v>
      </c>
      <c r="I991" s="682">
        <v>338</v>
      </c>
    </row>
    <row r="992" spans="1:9" ht="15" customHeight="1" x14ac:dyDescent="0.25">
      <c r="A992" s="710"/>
      <c r="B992" s="679" t="s">
        <v>845</v>
      </c>
      <c r="C992" s="679"/>
      <c r="D992" s="679" t="s">
        <v>633</v>
      </c>
      <c r="E992" s="680">
        <v>6811</v>
      </c>
      <c r="F992" s="681">
        <v>1705</v>
      </c>
      <c r="G992" s="681">
        <v>1704</v>
      </c>
      <c r="H992" s="681">
        <v>1704</v>
      </c>
      <c r="I992" s="682">
        <v>1698</v>
      </c>
    </row>
    <row r="993" spans="1:9" ht="15" customHeight="1" x14ac:dyDescent="0.25">
      <c r="A993" s="710"/>
      <c r="B993" s="679" t="s">
        <v>845</v>
      </c>
      <c r="C993" s="679"/>
      <c r="D993" s="679" t="s">
        <v>823</v>
      </c>
      <c r="E993" s="680">
        <v>2493</v>
      </c>
      <c r="F993" s="681">
        <v>590</v>
      </c>
      <c r="G993" s="681">
        <v>602</v>
      </c>
      <c r="H993" s="681">
        <v>642</v>
      </c>
      <c r="I993" s="682">
        <v>659</v>
      </c>
    </row>
    <row r="994" spans="1:9" ht="15" customHeight="1" x14ac:dyDescent="0.25">
      <c r="A994" s="710"/>
      <c r="B994" s="679" t="s">
        <v>845</v>
      </c>
      <c r="C994" s="679"/>
      <c r="D994" s="679" t="s">
        <v>824</v>
      </c>
      <c r="E994" s="680">
        <v>4318</v>
      </c>
      <c r="F994" s="681">
        <v>1115</v>
      </c>
      <c r="G994" s="681">
        <v>1102</v>
      </c>
      <c r="H994" s="681">
        <v>1062</v>
      </c>
      <c r="I994" s="682">
        <v>1039</v>
      </c>
    </row>
    <row r="995" spans="1:9" ht="15.75" customHeight="1" x14ac:dyDescent="0.25">
      <c r="A995" s="710"/>
      <c r="B995" s="679" t="s">
        <v>821</v>
      </c>
      <c r="C995" s="679" t="s">
        <v>829</v>
      </c>
      <c r="D995" s="679" t="s">
        <v>633</v>
      </c>
      <c r="E995" s="680">
        <v>20953</v>
      </c>
      <c r="F995" s="681">
        <v>5217</v>
      </c>
      <c r="G995" s="681">
        <v>5310</v>
      </c>
      <c r="H995" s="681">
        <v>5214</v>
      </c>
      <c r="I995" s="682">
        <v>5212</v>
      </c>
    </row>
    <row r="996" spans="1:9" ht="15" customHeight="1" x14ac:dyDescent="0.25">
      <c r="A996" s="710"/>
      <c r="B996" s="679" t="s">
        <v>821</v>
      </c>
      <c r="C996" s="679" t="s">
        <v>829</v>
      </c>
      <c r="D996" s="679" t="s">
        <v>823</v>
      </c>
      <c r="E996" s="680">
        <v>9160</v>
      </c>
      <c r="F996" s="681">
        <v>2430</v>
      </c>
      <c r="G996" s="681">
        <v>2106</v>
      </c>
      <c r="H996" s="681">
        <v>2329</v>
      </c>
      <c r="I996" s="682">
        <v>2295</v>
      </c>
    </row>
    <row r="997" spans="1:9" ht="15" customHeight="1" thickBot="1" x14ac:dyDescent="0.3">
      <c r="A997" s="711"/>
      <c r="B997" s="684" t="s">
        <v>821</v>
      </c>
      <c r="C997" s="684" t="s">
        <v>829</v>
      </c>
      <c r="D997" s="684" t="s">
        <v>824</v>
      </c>
      <c r="E997" s="685">
        <v>11793</v>
      </c>
      <c r="F997" s="686">
        <v>2787</v>
      </c>
      <c r="G997" s="686">
        <v>3204</v>
      </c>
      <c r="H997" s="686">
        <v>2885</v>
      </c>
      <c r="I997" s="687">
        <v>2917</v>
      </c>
    </row>
    <row r="998" spans="1:9" ht="15" customHeight="1" x14ac:dyDescent="0.25">
      <c r="A998" s="695" t="s">
        <v>879</v>
      </c>
      <c r="B998" s="705" t="s">
        <v>821</v>
      </c>
      <c r="C998" s="705" t="s">
        <v>822</v>
      </c>
      <c r="D998" s="705" t="s">
        <v>633</v>
      </c>
      <c r="E998" s="706">
        <v>5187</v>
      </c>
      <c r="F998" s="707">
        <v>1317</v>
      </c>
      <c r="G998" s="707">
        <v>1307</v>
      </c>
      <c r="H998" s="707">
        <v>1288</v>
      </c>
      <c r="I998" s="708">
        <v>1275</v>
      </c>
    </row>
    <row r="999" spans="1:9" ht="15" customHeight="1" x14ac:dyDescent="0.25">
      <c r="A999" s="695"/>
      <c r="B999" s="679" t="s">
        <v>821</v>
      </c>
      <c r="C999" s="679" t="s">
        <v>822</v>
      </c>
      <c r="D999" s="679" t="s">
        <v>823</v>
      </c>
      <c r="E999" s="680">
        <v>1660</v>
      </c>
      <c r="F999" s="681">
        <v>396</v>
      </c>
      <c r="G999" s="681">
        <v>425</v>
      </c>
      <c r="H999" s="681">
        <v>416</v>
      </c>
      <c r="I999" s="682">
        <v>423</v>
      </c>
    </row>
    <row r="1000" spans="1:9" ht="15" customHeight="1" x14ac:dyDescent="0.25">
      <c r="A1000" s="695"/>
      <c r="B1000" s="679" t="s">
        <v>821</v>
      </c>
      <c r="C1000" s="679" t="s">
        <v>822</v>
      </c>
      <c r="D1000" s="679" t="s">
        <v>824</v>
      </c>
      <c r="E1000" s="680">
        <v>3527</v>
      </c>
      <c r="F1000" s="681">
        <v>921</v>
      </c>
      <c r="G1000" s="681">
        <v>882</v>
      </c>
      <c r="H1000" s="681">
        <v>872</v>
      </c>
      <c r="I1000" s="682">
        <v>852</v>
      </c>
    </row>
    <row r="1001" spans="1:9" ht="15" customHeight="1" x14ac:dyDescent="0.25">
      <c r="A1001" s="695"/>
      <c r="B1001" s="679" t="s">
        <v>821</v>
      </c>
      <c r="C1001" s="679" t="s">
        <v>831</v>
      </c>
      <c r="D1001" s="679" t="s">
        <v>633</v>
      </c>
      <c r="E1001" s="680">
        <v>11321</v>
      </c>
      <c r="F1001" s="681">
        <v>1977</v>
      </c>
      <c r="G1001" s="681">
        <v>3754</v>
      </c>
      <c r="H1001" s="681">
        <v>3697</v>
      </c>
      <c r="I1001" s="682">
        <v>1893</v>
      </c>
    </row>
    <row r="1002" spans="1:9" ht="15" customHeight="1" x14ac:dyDescent="0.25">
      <c r="A1002" s="695"/>
      <c r="B1002" s="679" t="s">
        <v>821</v>
      </c>
      <c r="C1002" s="679" t="s">
        <v>831</v>
      </c>
      <c r="D1002" s="679" t="s">
        <v>823</v>
      </c>
      <c r="E1002" s="680">
        <v>3380</v>
      </c>
      <c r="F1002" s="681">
        <v>501</v>
      </c>
      <c r="G1002" s="681">
        <v>1254</v>
      </c>
      <c r="H1002" s="681">
        <v>957</v>
      </c>
      <c r="I1002" s="682">
        <v>668</v>
      </c>
    </row>
    <row r="1003" spans="1:9" ht="15" customHeight="1" x14ac:dyDescent="0.25">
      <c r="A1003" s="695"/>
      <c r="B1003" s="679" t="s">
        <v>821</v>
      </c>
      <c r="C1003" s="679" t="s">
        <v>831</v>
      </c>
      <c r="D1003" s="679" t="s">
        <v>824</v>
      </c>
      <c r="E1003" s="680">
        <v>7941</v>
      </c>
      <c r="F1003" s="681">
        <v>1476</v>
      </c>
      <c r="G1003" s="681">
        <v>2500</v>
      </c>
      <c r="H1003" s="681">
        <v>2740</v>
      </c>
      <c r="I1003" s="682">
        <v>1225</v>
      </c>
    </row>
    <row r="1004" spans="1:9" ht="15" customHeight="1" x14ac:dyDescent="0.25">
      <c r="A1004" s="695"/>
      <c r="B1004" s="679" t="s">
        <v>821</v>
      </c>
      <c r="C1004" s="679" t="s">
        <v>826</v>
      </c>
      <c r="D1004" s="679" t="s">
        <v>633</v>
      </c>
      <c r="E1004" s="680">
        <v>18436</v>
      </c>
      <c r="F1004" s="681">
        <v>4639</v>
      </c>
      <c r="G1004" s="681">
        <v>4627</v>
      </c>
      <c r="H1004" s="681">
        <v>4593</v>
      </c>
      <c r="I1004" s="682">
        <v>4577</v>
      </c>
    </row>
    <row r="1005" spans="1:9" ht="15" customHeight="1" x14ac:dyDescent="0.25">
      <c r="A1005" s="695"/>
      <c r="B1005" s="679" t="s">
        <v>821</v>
      </c>
      <c r="C1005" s="679" t="s">
        <v>826</v>
      </c>
      <c r="D1005" s="679" t="s">
        <v>823</v>
      </c>
      <c r="E1005" s="680">
        <v>6715</v>
      </c>
      <c r="F1005" s="681">
        <v>1355</v>
      </c>
      <c r="G1005" s="681">
        <v>1771</v>
      </c>
      <c r="H1005" s="681">
        <v>1790</v>
      </c>
      <c r="I1005" s="682">
        <v>1799</v>
      </c>
    </row>
    <row r="1006" spans="1:9" ht="15" customHeight="1" x14ac:dyDescent="0.25">
      <c r="A1006" s="695"/>
      <c r="B1006" s="679" t="s">
        <v>821</v>
      </c>
      <c r="C1006" s="679" t="s">
        <v>826</v>
      </c>
      <c r="D1006" s="679" t="s">
        <v>824</v>
      </c>
      <c r="E1006" s="680">
        <v>11721</v>
      </c>
      <c r="F1006" s="681">
        <v>3284</v>
      </c>
      <c r="G1006" s="681">
        <v>2856</v>
      </c>
      <c r="H1006" s="681">
        <v>2803</v>
      </c>
      <c r="I1006" s="682">
        <v>2778</v>
      </c>
    </row>
    <row r="1007" spans="1:9" ht="15" customHeight="1" x14ac:dyDescent="0.25">
      <c r="A1007" s="695"/>
      <c r="B1007" s="679" t="s">
        <v>821</v>
      </c>
      <c r="C1007" s="679" t="s">
        <v>842</v>
      </c>
      <c r="D1007" s="679" t="s">
        <v>633</v>
      </c>
      <c r="E1007" s="680">
        <v>7225</v>
      </c>
      <c r="F1007" s="681">
        <v>1810</v>
      </c>
      <c r="G1007" s="681">
        <v>1809</v>
      </c>
      <c r="H1007" s="681">
        <v>1803</v>
      </c>
      <c r="I1007" s="682">
        <v>1803</v>
      </c>
    </row>
    <row r="1008" spans="1:9" ht="15" customHeight="1" x14ac:dyDescent="0.25">
      <c r="A1008" s="695"/>
      <c r="B1008" s="679" t="s">
        <v>821</v>
      </c>
      <c r="C1008" s="679" t="s">
        <v>842</v>
      </c>
      <c r="D1008" s="679" t="s">
        <v>823</v>
      </c>
      <c r="E1008" s="680">
        <v>2714</v>
      </c>
      <c r="F1008" s="681">
        <v>652</v>
      </c>
      <c r="G1008" s="681">
        <v>709</v>
      </c>
      <c r="H1008" s="681">
        <v>625</v>
      </c>
      <c r="I1008" s="682">
        <v>728</v>
      </c>
    </row>
    <row r="1009" spans="1:9" ht="15" customHeight="1" x14ac:dyDescent="0.25">
      <c r="A1009" s="695"/>
      <c r="B1009" s="679" t="s">
        <v>821</v>
      </c>
      <c r="C1009" s="679" t="s">
        <v>842</v>
      </c>
      <c r="D1009" s="679" t="s">
        <v>824</v>
      </c>
      <c r="E1009" s="680">
        <v>4511</v>
      </c>
      <c r="F1009" s="681">
        <v>1158</v>
      </c>
      <c r="G1009" s="681">
        <v>1100</v>
      </c>
      <c r="H1009" s="681">
        <v>1178</v>
      </c>
      <c r="I1009" s="682">
        <v>1075</v>
      </c>
    </row>
    <row r="1010" spans="1:9" ht="15" customHeight="1" x14ac:dyDescent="0.25">
      <c r="A1010" s="695"/>
      <c r="B1010" s="679" t="s">
        <v>827</v>
      </c>
      <c r="C1010" s="679"/>
      <c r="D1010" s="679" t="s">
        <v>633</v>
      </c>
      <c r="E1010" s="680">
        <v>572</v>
      </c>
      <c r="F1010" s="681">
        <v>145</v>
      </c>
      <c r="G1010" s="681">
        <v>144</v>
      </c>
      <c r="H1010" s="681">
        <v>143</v>
      </c>
      <c r="I1010" s="682">
        <v>140</v>
      </c>
    </row>
    <row r="1011" spans="1:9" ht="15" customHeight="1" x14ac:dyDescent="0.25">
      <c r="A1011" s="695"/>
      <c r="B1011" s="679" t="s">
        <v>827</v>
      </c>
      <c r="C1011" s="679"/>
      <c r="D1011" s="679" t="s">
        <v>823</v>
      </c>
      <c r="E1011" s="680">
        <v>182</v>
      </c>
      <c r="F1011" s="681">
        <v>54</v>
      </c>
      <c r="G1011" s="681">
        <v>47</v>
      </c>
      <c r="H1011" s="681">
        <v>38</v>
      </c>
      <c r="I1011" s="682">
        <v>43</v>
      </c>
    </row>
    <row r="1012" spans="1:9" ht="15" customHeight="1" x14ac:dyDescent="0.25">
      <c r="A1012" s="695"/>
      <c r="B1012" s="679" t="s">
        <v>827</v>
      </c>
      <c r="C1012" s="679"/>
      <c r="D1012" s="679" t="s">
        <v>824</v>
      </c>
      <c r="E1012" s="680">
        <v>390</v>
      </c>
      <c r="F1012" s="681">
        <v>91</v>
      </c>
      <c r="G1012" s="681">
        <v>97</v>
      </c>
      <c r="H1012" s="681">
        <v>105</v>
      </c>
      <c r="I1012" s="682">
        <v>97</v>
      </c>
    </row>
    <row r="1013" spans="1:9" ht="15" customHeight="1" x14ac:dyDescent="0.25">
      <c r="A1013" s="695"/>
      <c r="B1013" s="679" t="s">
        <v>827</v>
      </c>
      <c r="C1013" s="679" t="s">
        <v>831</v>
      </c>
      <c r="D1013" s="679" t="s">
        <v>633</v>
      </c>
      <c r="E1013" s="680">
        <v>28</v>
      </c>
      <c r="F1013" s="681">
        <v>9</v>
      </c>
      <c r="G1013" s="681">
        <v>7</v>
      </c>
      <c r="H1013" s="681">
        <v>6</v>
      </c>
      <c r="I1013" s="682">
        <v>6</v>
      </c>
    </row>
    <row r="1014" spans="1:9" ht="15" customHeight="1" x14ac:dyDescent="0.25">
      <c r="A1014" s="695"/>
      <c r="B1014" s="679" t="s">
        <v>827</v>
      </c>
      <c r="C1014" s="679" t="s">
        <v>831</v>
      </c>
      <c r="D1014" s="679" t="s">
        <v>823</v>
      </c>
      <c r="E1014" s="680">
        <v>8</v>
      </c>
      <c r="F1014" s="681">
        <v>3</v>
      </c>
      <c r="G1014" s="681">
        <v>3</v>
      </c>
      <c r="H1014" s="681">
        <v>2</v>
      </c>
      <c r="I1014" s="682">
        <v>0</v>
      </c>
    </row>
    <row r="1015" spans="1:9" ht="15" customHeight="1" x14ac:dyDescent="0.25">
      <c r="A1015" s="695"/>
      <c r="B1015" s="679" t="s">
        <v>827</v>
      </c>
      <c r="C1015" s="679" t="s">
        <v>831</v>
      </c>
      <c r="D1015" s="679" t="s">
        <v>824</v>
      </c>
      <c r="E1015" s="680">
        <v>20</v>
      </c>
      <c r="F1015" s="681">
        <v>6</v>
      </c>
      <c r="G1015" s="681">
        <v>4</v>
      </c>
      <c r="H1015" s="681">
        <v>4</v>
      </c>
      <c r="I1015" s="682">
        <v>6</v>
      </c>
    </row>
    <row r="1016" spans="1:9" ht="15" customHeight="1" x14ac:dyDescent="0.25">
      <c r="A1016" s="695"/>
      <c r="B1016" s="679" t="s">
        <v>828</v>
      </c>
      <c r="C1016" s="679"/>
      <c r="D1016" s="679" t="s">
        <v>633</v>
      </c>
      <c r="E1016" s="680">
        <v>1541</v>
      </c>
      <c r="F1016" s="681">
        <v>394</v>
      </c>
      <c r="G1016" s="681">
        <v>388</v>
      </c>
      <c r="H1016" s="681">
        <v>383</v>
      </c>
      <c r="I1016" s="682">
        <v>376</v>
      </c>
    </row>
    <row r="1017" spans="1:9" ht="15" customHeight="1" x14ac:dyDescent="0.25">
      <c r="A1017" s="695"/>
      <c r="B1017" s="679" t="s">
        <v>828</v>
      </c>
      <c r="C1017" s="679"/>
      <c r="D1017" s="679" t="s">
        <v>823</v>
      </c>
      <c r="E1017" s="680">
        <v>502</v>
      </c>
      <c r="F1017" s="681">
        <v>141</v>
      </c>
      <c r="G1017" s="681">
        <v>109</v>
      </c>
      <c r="H1017" s="681">
        <v>129</v>
      </c>
      <c r="I1017" s="682">
        <v>123</v>
      </c>
    </row>
    <row r="1018" spans="1:9" ht="15" customHeight="1" x14ac:dyDescent="0.25">
      <c r="A1018" s="695"/>
      <c r="B1018" s="679" t="s">
        <v>828</v>
      </c>
      <c r="C1018" s="679"/>
      <c r="D1018" s="679" t="s">
        <v>824</v>
      </c>
      <c r="E1018" s="680">
        <v>1039</v>
      </c>
      <c r="F1018" s="681">
        <v>253</v>
      </c>
      <c r="G1018" s="681">
        <v>279</v>
      </c>
      <c r="H1018" s="681">
        <v>254</v>
      </c>
      <c r="I1018" s="682">
        <v>253</v>
      </c>
    </row>
    <row r="1019" spans="1:9" ht="15" customHeight="1" x14ac:dyDescent="0.25">
      <c r="A1019" s="695"/>
      <c r="B1019" s="679" t="s">
        <v>845</v>
      </c>
      <c r="C1019" s="679"/>
      <c r="D1019" s="679" t="s">
        <v>633</v>
      </c>
      <c r="E1019" s="680">
        <v>3847</v>
      </c>
      <c r="F1019" s="681">
        <v>968</v>
      </c>
      <c r="G1019" s="681">
        <v>961</v>
      </c>
      <c r="H1019" s="681">
        <v>960</v>
      </c>
      <c r="I1019" s="682">
        <v>958</v>
      </c>
    </row>
    <row r="1020" spans="1:9" ht="15" customHeight="1" x14ac:dyDescent="0.25">
      <c r="A1020" s="695"/>
      <c r="B1020" s="679" t="s">
        <v>845</v>
      </c>
      <c r="C1020" s="679"/>
      <c r="D1020" s="679" t="s">
        <v>823</v>
      </c>
      <c r="E1020" s="680">
        <v>1060</v>
      </c>
      <c r="F1020" s="681">
        <v>262</v>
      </c>
      <c r="G1020" s="681">
        <v>266</v>
      </c>
      <c r="H1020" s="681">
        <v>273</v>
      </c>
      <c r="I1020" s="682">
        <v>259</v>
      </c>
    </row>
    <row r="1021" spans="1:9" ht="15" customHeight="1" x14ac:dyDescent="0.25">
      <c r="A1021" s="695"/>
      <c r="B1021" s="679" t="s">
        <v>845</v>
      </c>
      <c r="C1021" s="679"/>
      <c r="D1021" s="679" t="s">
        <v>824</v>
      </c>
      <c r="E1021" s="680">
        <v>2787</v>
      </c>
      <c r="F1021" s="681">
        <v>706</v>
      </c>
      <c r="G1021" s="681">
        <v>695</v>
      </c>
      <c r="H1021" s="681">
        <v>687</v>
      </c>
      <c r="I1021" s="682">
        <v>699</v>
      </c>
    </row>
    <row r="1022" spans="1:9" ht="15.75" customHeight="1" x14ac:dyDescent="0.25">
      <c r="A1022" s="695"/>
      <c r="B1022" s="679" t="s">
        <v>821</v>
      </c>
      <c r="C1022" s="679" t="s">
        <v>829</v>
      </c>
      <c r="D1022" s="679" t="s">
        <v>633</v>
      </c>
      <c r="E1022" s="680">
        <v>9081</v>
      </c>
      <c r="F1022" s="681">
        <v>2277</v>
      </c>
      <c r="G1022" s="681">
        <v>2269</v>
      </c>
      <c r="H1022" s="681">
        <v>2269</v>
      </c>
      <c r="I1022" s="682">
        <v>2266</v>
      </c>
    </row>
    <row r="1023" spans="1:9" ht="15" customHeight="1" x14ac:dyDescent="0.25">
      <c r="A1023" s="695"/>
      <c r="B1023" s="679" t="s">
        <v>821</v>
      </c>
      <c r="C1023" s="679" t="s">
        <v>829</v>
      </c>
      <c r="D1023" s="679" t="s">
        <v>823</v>
      </c>
      <c r="E1023" s="680">
        <v>3353</v>
      </c>
      <c r="F1023" s="681">
        <v>886</v>
      </c>
      <c r="G1023" s="681">
        <v>865</v>
      </c>
      <c r="H1023" s="681">
        <v>766</v>
      </c>
      <c r="I1023" s="682">
        <v>836</v>
      </c>
    </row>
    <row r="1024" spans="1:9" ht="15" customHeight="1" thickBot="1" x14ac:dyDescent="0.3">
      <c r="A1024" s="696"/>
      <c r="B1024" s="684" t="s">
        <v>821</v>
      </c>
      <c r="C1024" s="684" t="s">
        <v>829</v>
      </c>
      <c r="D1024" s="684" t="s">
        <v>824</v>
      </c>
      <c r="E1024" s="685">
        <v>5728</v>
      </c>
      <c r="F1024" s="686">
        <v>1391</v>
      </c>
      <c r="G1024" s="686">
        <v>1404</v>
      </c>
      <c r="H1024" s="686">
        <v>1503</v>
      </c>
      <c r="I1024" s="687">
        <v>1430</v>
      </c>
    </row>
    <row r="1025" spans="1:9" ht="15" customHeight="1" x14ac:dyDescent="0.25">
      <c r="A1025" s="694" t="s">
        <v>880</v>
      </c>
      <c r="B1025" s="674" t="s">
        <v>821</v>
      </c>
      <c r="C1025" s="717" t="s">
        <v>822</v>
      </c>
      <c r="D1025" s="717" t="s">
        <v>633</v>
      </c>
      <c r="E1025" s="718">
        <v>7304</v>
      </c>
      <c r="F1025" s="719">
        <v>1842</v>
      </c>
      <c r="G1025" s="719">
        <v>1830</v>
      </c>
      <c r="H1025" s="719">
        <v>1818</v>
      </c>
      <c r="I1025" s="720">
        <v>1814</v>
      </c>
    </row>
    <row r="1026" spans="1:9" ht="15" customHeight="1" x14ac:dyDescent="0.25">
      <c r="A1026" s="695"/>
      <c r="B1026" s="679" t="s">
        <v>821</v>
      </c>
      <c r="C1026" s="713" t="s">
        <v>822</v>
      </c>
      <c r="D1026" s="679" t="s">
        <v>823</v>
      </c>
      <c r="E1026" s="714">
        <v>148</v>
      </c>
      <c r="F1026" s="715">
        <v>39</v>
      </c>
      <c r="G1026" s="715">
        <v>43</v>
      </c>
      <c r="H1026" s="715">
        <v>36</v>
      </c>
      <c r="I1026" s="716">
        <v>30</v>
      </c>
    </row>
    <row r="1027" spans="1:9" ht="15" customHeight="1" x14ac:dyDescent="0.25">
      <c r="A1027" s="695"/>
      <c r="B1027" s="679" t="s">
        <v>821</v>
      </c>
      <c r="C1027" s="713" t="s">
        <v>822</v>
      </c>
      <c r="D1027" s="713" t="s">
        <v>824</v>
      </c>
      <c r="E1027" s="714">
        <v>7156</v>
      </c>
      <c r="F1027" s="715">
        <v>1803</v>
      </c>
      <c r="G1027" s="715">
        <v>1787</v>
      </c>
      <c r="H1027" s="715">
        <v>1782</v>
      </c>
      <c r="I1027" s="716">
        <v>1784</v>
      </c>
    </row>
    <row r="1028" spans="1:9" ht="15" customHeight="1" x14ac:dyDescent="0.25">
      <c r="A1028" s="695"/>
      <c r="B1028" s="679" t="s">
        <v>821</v>
      </c>
      <c r="C1028" s="679" t="s">
        <v>831</v>
      </c>
      <c r="D1028" s="679" t="s">
        <v>633</v>
      </c>
      <c r="E1028" s="680">
        <v>14727</v>
      </c>
      <c r="F1028" s="681">
        <v>3308</v>
      </c>
      <c r="G1028" s="681">
        <v>3819</v>
      </c>
      <c r="H1028" s="681">
        <v>3798</v>
      </c>
      <c r="I1028" s="682">
        <v>3802</v>
      </c>
    </row>
    <row r="1029" spans="1:9" ht="15" customHeight="1" x14ac:dyDescent="0.25">
      <c r="A1029" s="695"/>
      <c r="B1029" s="679" t="s">
        <v>821</v>
      </c>
      <c r="C1029" s="679" t="s">
        <v>831</v>
      </c>
      <c r="D1029" s="679" t="s">
        <v>823</v>
      </c>
      <c r="E1029" s="680">
        <v>96</v>
      </c>
      <c r="F1029" s="681">
        <v>23</v>
      </c>
      <c r="G1029" s="681">
        <v>25</v>
      </c>
      <c r="H1029" s="681">
        <v>21</v>
      </c>
      <c r="I1029" s="682">
        <v>27</v>
      </c>
    </row>
    <row r="1030" spans="1:9" ht="15" customHeight="1" x14ac:dyDescent="0.25">
      <c r="A1030" s="695"/>
      <c r="B1030" s="679" t="s">
        <v>821</v>
      </c>
      <c r="C1030" s="679" t="s">
        <v>831</v>
      </c>
      <c r="D1030" s="679" t="s">
        <v>824</v>
      </c>
      <c r="E1030" s="680">
        <v>14631</v>
      </c>
      <c r="F1030" s="681">
        <v>3285</v>
      </c>
      <c r="G1030" s="681">
        <v>3794</v>
      </c>
      <c r="H1030" s="681">
        <v>3777</v>
      </c>
      <c r="I1030" s="682">
        <v>3775</v>
      </c>
    </row>
    <row r="1031" spans="1:9" ht="15" customHeight="1" x14ac:dyDescent="0.25">
      <c r="A1031" s="695"/>
      <c r="B1031" s="679" t="s">
        <v>821</v>
      </c>
      <c r="C1031" s="679" t="s">
        <v>826</v>
      </c>
      <c r="D1031" s="679" t="s">
        <v>633</v>
      </c>
      <c r="E1031" s="680">
        <v>21582</v>
      </c>
      <c r="F1031" s="681">
        <v>4918</v>
      </c>
      <c r="G1031" s="681">
        <v>5633</v>
      </c>
      <c r="H1031" s="681">
        <v>5428</v>
      </c>
      <c r="I1031" s="682">
        <v>5603</v>
      </c>
    </row>
    <row r="1032" spans="1:9" ht="15" customHeight="1" x14ac:dyDescent="0.25">
      <c r="A1032" s="695"/>
      <c r="B1032" s="679" t="s">
        <v>821</v>
      </c>
      <c r="C1032" s="679" t="s">
        <v>826</v>
      </c>
      <c r="D1032" s="679" t="s">
        <v>823</v>
      </c>
      <c r="E1032" s="680">
        <v>552</v>
      </c>
      <c r="F1032" s="681">
        <v>49</v>
      </c>
      <c r="G1032" s="681">
        <v>169</v>
      </c>
      <c r="H1032" s="681">
        <v>154</v>
      </c>
      <c r="I1032" s="682">
        <v>180</v>
      </c>
    </row>
    <row r="1033" spans="1:9" ht="15" customHeight="1" x14ac:dyDescent="0.25">
      <c r="A1033" s="695"/>
      <c r="B1033" s="679" t="s">
        <v>821</v>
      </c>
      <c r="C1033" s="679" t="s">
        <v>826</v>
      </c>
      <c r="D1033" s="679" t="s">
        <v>824</v>
      </c>
      <c r="E1033" s="680">
        <v>21030</v>
      </c>
      <c r="F1033" s="681">
        <v>4869</v>
      </c>
      <c r="G1033" s="681">
        <v>5464</v>
      </c>
      <c r="H1033" s="681">
        <v>5274</v>
      </c>
      <c r="I1033" s="682">
        <v>5423</v>
      </c>
    </row>
    <row r="1034" spans="1:9" ht="15" customHeight="1" x14ac:dyDescent="0.25">
      <c r="A1034" s="695"/>
      <c r="B1034" s="679" t="s">
        <v>821</v>
      </c>
      <c r="C1034" s="679" t="s">
        <v>842</v>
      </c>
      <c r="D1034" s="679" t="s">
        <v>633</v>
      </c>
      <c r="E1034" s="680">
        <v>9634</v>
      </c>
      <c r="F1034" s="681">
        <v>2352</v>
      </c>
      <c r="G1034" s="681">
        <v>2430</v>
      </c>
      <c r="H1034" s="681">
        <v>2424</v>
      </c>
      <c r="I1034" s="682">
        <v>2428</v>
      </c>
    </row>
    <row r="1035" spans="1:9" ht="15" customHeight="1" x14ac:dyDescent="0.25">
      <c r="A1035" s="695"/>
      <c r="B1035" s="679" t="s">
        <v>821</v>
      </c>
      <c r="C1035" s="679" t="s">
        <v>842</v>
      </c>
      <c r="D1035" s="679" t="s">
        <v>823</v>
      </c>
      <c r="E1035" s="680">
        <v>72</v>
      </c>
      <c r="F1035" s="681">
        <v>25</v>
      </c>
      <c r="G1035" s="681">
        <v>17</v>
      </c>
      <c r="H1035" s="681">
        <v>18</v>
      </c>
      <c r="I1035" s="682">
        <v>12</v>
      </c>
    </row>
    <row r="1036" spans="1:9" ht="15" customHeight="1" x14ac:dyDescent="0.25">
      <c r="A1036" s="695"/>
      <c r="B1036" s="679" t="s">
        <v>821</v>
      </c>
      <c r="C1036" s="679" t="s">
        <v>842</v>
      </c>
      <c r="D1036" s="679" t="s">
        <v>824</v>
      </c>
      <c r="E1036" s="680">
        <v>9562</v>
      </c>
      <c r="F1036" s="681">
        <v>2327</v>
      </c>
      <c r="G1036" s="681">
        <v>2413</v>
      </c>
      <c r="H1036" s="681">
        <v>2406</v>
      </c>
      <c r="I1036" s="682">
        <v>2416</v>
      </c>
    </row>
    <row r="1037" spans="1:9" ht="15" customHeight="1" x14ac:dyDescent="0.25">
      <c r="A1037" s="695"/>
      <c r="B1037" s="713" t="s">
        <v>827</v>
      </c>
      <c r="C1037" s="713"/>
      <c r="D1037" s="713" t="s">
        <v>633</v>
      </c>
      <c r="E1037" s="714">
        <v>760</v>
      </c>
      <c r="F1037" s="715">
        <v>164</v>
      </c>
      <c r="G1037" s="715">
        <v>203</v>
      </c>
      <c r="H1037" s="715">
        <v>193</v>
      </c>
      <c r="I1037" s="716">
        <v>200</v>
      </c>
    </row>
    <row r="1038" spans="1:9" ht="15" customHeight="1" x14ac:dyDescent="0.25">
      <c r="A1038" s="695"/>
      <c r="B1038" s="713" t="s">
        <v>827</v>
      </c>
      <c r="C1038" s="713"/>
      <c r="D1038" s="679" t="s">
        <v>823</v>
      </c>
      <c r="E1038" s="714">
        <v>5</v>
      </c>
      <c r="F1038" s="715">
        <v>2</v>
      </c>
      <c r="G1038" s="715">
        <v>1</v>
      </c>
      <c r="H1038" s="715">
        <v>1</v>
      </c>
      <c r="I1038" s="716">
        <v>1</v>
      </c>
    </row>
    <row r="1039" spans="1:9" ht="15" customHeight="1" x14ac:dyDescent="0.25">
      <c r="A1039" s="695"/>
      <c r="B1039" s="713" t="s">
        <v>827</v>
      </c>
      <c r="C1039" s="713"/>
      <c r="D1039" s="713" t="s">
        <v>824</v>
      </c>
      <c r="E1039" s="714">
        <v>755</v>
      </c>
      <c r="F1039" s="715">
        <v>162</v>
      </c>
      <c r="G1039" s="715">
        <v>202</v>
      </c>
      <c r="H1039" s="715">
        <v>192</v>
      </c>
      <c r="I1039" s="716">
        <v>199</v>
      </c>
    </row>
    <row r="1040" spans="1:9" ht="15" customHeight="1" x14ac:dyDescent="0.25">
      <c r="A1040" s="695"/>
      <c r="B1040" s="679" t="s">
        <v>827</v>
      </c>
      <c r="C1040" s="679" t="s">
        <v>831</v>
      </c>
      <c r="D1040" s="679" t="s">
        <v>633</v>
      </c>
      <c r="E1040" s="680">
        <v>30</v>
      </c>
      <c r="F1040" s="681">
        <v>8</v>
      </c>
      <c r="G1040" s="681">
        <v>9</v>
      </c>
      <c r="H1040" s="681">
        <v>6</v>
      </c>
      <c r="I1040" s="682">
        <v>7</v>
      </c>
    </row>
    <row r="1041" spans="1:9" ht="15" customHeight="1" x14ac:dyDescent="0.25">
      <c r="A1041" s="695"/>
      <c r="B1041" s="679" t="s">
        <v>827</v>
      </c>
      <c r="C1041" s="679" t="s">
        <v>831</v>
      </c>
      <c r="D1041" s="679" t="s">
        <v>824</v>
      </c>
      <c r="E1041" s="680">
        <v>30</v>
      </c>
      <c r="F1041" s="681">
        <v>8</v>
      </c>
      <c r="G1041" s="681">
        <v>9</v>
      </c>
      <c r="H1041" s="681">
        <v>6</v>
      </c>
      <c r="I1041" s="682">
        <v>7</v>
      </c>
    </row>
    <row r="1042" spans="1:9" ht="15" customHeight="1" x14ac:dyDescent="0.25">
      <c r="A1042" s="695"/>
      <c r="B1042" s="679" t="s">
        <v>828</v>
      </c>
      <c r="C1042" s="679"/>
      <c r="D1042" s="679" t="s">
        <v>633</v>
      </c>
      <c r="E1042" s="680">
        <v>2279</v>
      </c>
      <c r="F1042" s="681">
        <v>505</v>
      </c>
      <c r="G1042" s="681">
        <v>606</v>
      </c>
      <c r="H1042" s="681">
        <v>574</v>
      </c>
      <c r="I1042" s="682">
        <v>594</v>
      </c>
    </row>
    <row r="1043" spans="1:9" ht="15" customHeight="1" x14ac:dyDescent="0.25">
      <c r="A1043" s="695"/>
      <c r="B1043" s="679" t="s">
        <v>828</v>
      </c>
      <c r="C1043" s="679"/>
      <c r="D1043" s="679" t="s">
        <v>823</v>
      </c>
      <c r="E1043" s="680">
        <v>37</v>
      </c>
      <c r="F1043" s="681">
        <v>12</v>
      </c>
      <c r="G1043" s="681">
        <v>4</v>
      </c>
      <c r="H1043" s="681">
        <v>9</v>
      </c>
      <c r="I1043" s="682">
        <v>12</v>
      </c>
    </row>
    <row r="1044" spans="1:9" ht="15" customHeight="1" x14ac:dyDescent="0.25">
      <c r="A1044" s="695"/>
      <c r="B1044" s="679" t="s">
        <v>828</v>
      </c>
      <c r="C1044" s="679"/>
      <c r="D1044" s="679" t="s">
        <v>824</v>
      </c>
      <c r="E1044" s="680">
        <v>2242</v>
      </c>
      <c r="F1044" s="681">
        <v>493</v>
      </c>
      <c r="G1044" s="681">
        <v>602</v>
      </c>
      <c r="H1044" s="681">
        <v>565</v>
      </c>
      <c r="I1044" s="682">
        <v>582</v>
      </c>
    </row>
    <row r="1045" spans="1:9" ht="15" customHeight="1" x14ac:dyDescent="0.25">
      <c r="A1045" s="695"/>
      <c r="B1045" s="679" t="s">
        <v>845</v>
      </c>
      <c r="C1045" s="679"/>
      <c r="D1045" s="679" t="s">
        <v>633</v>
      </c>
      <c r="E1045" s="680">
        <v>5129</v>
      </c>
      <c r="F1045" s="681">
        <v>1284</v>
      </c>
      <c r="G1045" s="681">
        <v>1283</v>
      </c>
      <c r="H1045" s="681">
        <v>1281</v>
      </c>
      <c r="I1045" s="682">
        <v>1281</v>
      </c>
    </row>
    <row r="1046" spans="1:9" ht="15" customHeight="1" x14ac:dyDescent="0.25">
      <c r="A1046" s="695"/>
      <c r="B1046" s="679" t="s">
        <v>845</v>
      </c>
      <c r="C1046" s="679"/>
      <c r="D1046" s="679" t="s">
        <v>823</v>
      </c>
      <c r="E1046" s="680">
        <v>109</v>
      </c>
      <c r="F1046" s="681">
        <v>16</v>
      </c>
      <c r="G1046" s="681">
        <v>39</v>
      </c>
      <c r="H1046" s="681">
        <v>31</v>
      </c>
      <c r="I1046" s="682">
        <v>23</v>
      </c>
    </row>
    <row r="1047" spans="1:9" ht="15" customHeight="1" x14ac:dyDescent="0.25">
      <c r="A1047" s="695"/>
      <c r="B1047" s="679" t="s">
        <v>845</v>
      </c>
      <c r="C1047" s="679"/>
      <c r="D1047" s="679" t="s">
        <v>824</v>
      </c>
      <c r="E1047" s="680">
        <v>5020</v>
      </c>
      <c r="F1047" s="681">
        <v>1268</v>
      </c>
      <c r="G1047" s="681">
        <v>1244</v>
      </c>
      <c r="H1047" s="681">
        <v>1250</v>
      </c>
      <c r="I1047" s="682">
        <v>1258</v>
      </c>
    </row>
    <row r="1048" spans="1:9" ht="15.75" customHeight="1" x14ac:dyDescent="0.25">
      <c r="A1048" s="695"/>
      <c r="B1048" s="679" t="s">
        <v>821</v>
      </c>
      <c r="C1048" s="679" t="s">
        <v>829</v>
      </c>
      <c r="D1048" s="679" t="s">
        <v>633</v>
      </c>
      <c r="E1048" s="680">
        <v>13130</v>
      </c>
      <c r="F1048" s="681">
        <v>2698</v>
      </c>
      <c r="G1048" s="681">
        <v>3480</v>
      </c>
      <c r="H1048" s="681">
        <v>3481</v>
      </c>
      <c r="I1048" s="682">
        <v>3471</v>
      </c>
    </row>
    <row r="1049" spans="1:9" x14ac:dyDescent="0.25">
      <c r="A1049" s="695"/>
      <c r="B1049" s="679" t="s">
        <v>821</v>
      </c>
      <c r="C1049" s="679" t="s">
        <v>829</v>
      </c>
      <c r="D1049" s="679" t="s">
        <v>823</v>
      </c>
      <c r="E1049" s="680">
        <v>295</v>
      </c>
      <c r="F1049" s="681">
        <v>31</v>
      </c>
      <c r="G1049" s="681">
        <v>85</v>
      </c>
      <c r="H1049" s="681">
        <v>115</v>
      </c>
      <c r="I1049" s="682">
        <v>64</v>
      </c>
    </row>
    <row r="1050" spans="1:9" ht="15.75" thickBot="1" x14ac:dyDescent="0.3">
      <c r="A1050" s="696"/>
      <c r="B1050" s="684" t="s">
        <v>821</v>
      </c>
      <c r="C1050" s="684" t="s">
        <v>829</v>
      </c>
      <c r="D1050" s="684" t="s">
        <v>824</v>
      </c>
      <c r="E1050" s="685">
        <v>12835</v>
      </c>
      <c r="F1050" s="686">
        <v>2667</v>
      </c>
      <c r="G1050" s="686">
        <v>3395</v>
      </c>
      <c r="H1050" s="686">
        <v>3366</v>
      </c>
      <c r="I1050" s="687">
        <v>3407</v>
      </c>
    </row>
    <row r="1051" spans="1:9" x14ac:dyDescent="0.25">
      <c r="A1051" s="691" t="s">
        <v>881</v>
      </c>
      <c r="B1051" s="674" t="s">
        <v>821</v>
      </c>
      <c r="C1051" s="674" t="s">
        <v>822</v>
      </c>
      <c r="D1051" s="674" t="s">
        <v>633</v>
      </c>
      <c r="E1051" s="675">
        <v>7418</v>
      </c>
      <c r="F1051" s="676">
        <v>1873</v>
      </c>
      <c r="G1051" s="676">
        <v>1864</v>
      </c>
      <c r="H1051" s="676">
        <v>1846</v>
      </c>
      <c r="I1051" s="677">
        <v>1835</v>
      </c>
    </row>
    <row r="1052" spans="1:9" x14ac:dyDescent="0.25">
      <c r="A1052" s="692"/>
      <c r="B1052" s="679" t="s">
        <v>821</v>
      </c>
      <c r="C1052" s="679" t="s">
        <v>822</v>
      </c>
      <c r="D1052" s="679" t="s">
        <v>823</v>
      </c>
      <c r="E1052" s="680">
        <v>321</v>
      </c>
      <c r="F1052" s="681">
        <v>49</v>
      </c>
      <c r="G1052" s="681">
        <v>88</v>
      </c>
      <c r="H1052" s="681">
        <v>53</v>
      </c>
      <c r="I1052" s="682">
        <v>131</v>
      </c>
    </row>
    <row r="1053" spans="1:9" x14ac:dyDescent="0.25">
      <c r="A1053" s="692"/>
      <c r="B1053" s="679" t="s">
        <v>821</v>
      </c>
      <c r="C1053" s="679" t="s">
        <v>822</v>
      </c>
      <c r="D1053" s="679" t="s">
        <v>824</v>
      </c>
      <c r="E1053" s="680">
        <v>7097</v>
      </c>
      <c r="F1053" s="681">
        <v>1824</v>
      </c>
      <c r="G1053" s="681">
        <v>1776</v>
      </c>
      <c r="H1053" s="681">
        <v>1793</v>
      </c>
      <c r="I1053" s="682">
        <v>1704</v>
      </c>
    </row>
    <row r="1054" spans="1:9" x14ac:dyDescent="0.25">
      <c r="A1054" s="692"/>
      <c r="B1054" s="679" t="s">
        <v>821</v>
      </c>
      <c r="C1054" s="679" t="s">
        <v>831</v>
      </c>
      <c r="D1054" s="679" t="s">
        <v>633</v>
      </c>
      <c r="E1054" s="680">
        <v>19454</v>
      </c>
      <c r="F1054" s="681">
        <v>4878</v>
      </c>
      <c r="G1054" s="681">
        <v>4867</v>
      </c>
      <c r="H1054" s="681">
        <v>4857</v>
      </c>
      <c r="I1054" s="682">
        <v>4852</v>
      </c>
    </row>
    <row r="1055" spans="1:9" x14ac:dyDescent="0.25">
      <c r="A1055" s="692"/>
      <c r="B1055" s="679" t="s">
        <v>821</v>
      </c>
      <c r="C1055" s="679" t="s">
        <v>831</v>
      </c>
      <c r="D1055" s="679" t="s">
        <v>823</v>
      </c>
      <c r="E1055" s="680">
        <v>1522</v>
      </c>
      <c r="F1055" s="681">
        <v>229</v>
      </c>
      <c r="G1055" s="681">
        <v>354</v>
      </c>
      <c r="H1055" s="681">
        <v>522</v>
      </c>
      <c r="I1055" s="682">
        <v>417</v>
      </c>
    </row>
    <row r="1056" spans="1:9" x14ac:dyDescent="0.25">
      <c r="A1056" s="692"/>
      <c r="B1056" s="679" t="s">
        <v>821</v>
      </c>
      <c r="C1056" s="679" t="s">
        <v>831</v>
      </c>
      <c r="D1056" s="679" t="s">
        <v>824</v>
      </c>
      <c r="E1056" s="680">
        <v>17932</v>
      </c>
      <c r="F1056" s="681">
        <v>4649</v>
      </c>
      <c r="G1056" s="681">
        <v>4513</v>
      </c>
      <c r="H1056" s="681">
        <v>4335</v>
      </c>
      <c r="I1056" s="682">
        <v>4435</v>
      </c>
    </row>
    <row r="1057" spans="1:9" x14ac:dyDescent="0.25">
      <c r="A1057" s="692"/>
      <c r="B1057" s="679" t="s">
        <v>821</v>
      </c>
      <c r="C1057" s="679" t="s">
        <v>826</v>
      </c>
      <c r="D1057" s="679" t="s">
        <v>633</v>
      </c>
      <c r="E1057" s="680">
        <v>22295</v>
      </c>
      <c r="F1057" s="681">
        <v>5599</v>
      </c>
      <c r="G1057" s="681">
        <v>5585</v>
      </c>
      <c r="H1057" s="681">
        <v>5563</v>
      </c>
      <c r="I1057" s="682">
        <v>5548</v>
      </c>
    </row>
    <row r="1058" spans="1:9" x14ac:dyDescent="0.25">
      <c r="A1058" s="692"/>
      <c r="B1058" s="679" t="s">
        <v>821</v>
      </c>
      <c r="C1058" s="679" t="s">
        <v>826</v>
      </c>
      <c r="D1058" s="679" t="s">
        <v>823</v>
      </c>
      <c r="E1058" s="680">
        <v>1625</v>
      </c>
      <c r="F1058" s="681">
        <v>267</v>
      </c>
      <c r="G1058" s="681">
        <v>423</v>
      </c>
      <c r="H1058" s="681">
        <v>434</v>
      </c>
      <c r="I1058" s="682">
        <v>501</v>
      </c>
    </row>
    <row r="1059" spans="1:9" x14ac:dyDescent="0.25">
      <c r="A1059" s="692"/>
      <c r="B1059" s="679" t="s">
        <v>821</v>
      </c>
      <c r="C1059" s="679" t="s">
        <v>826</v>
      </c>
      <c r="D1059" s="679" t="s">
        <v>824</v>
      </c>
      <c r="E1059" s="680">
        <v>20670</v>
      </c>
      <c r="F1059" s="681">
        <v>5332</v>
      </c>
      <c r="G1059" s="681">
        <v>5162</v>
      </c>
      <c r="H1059" s="681">
        <v>5129</v>
      </c>
      <c r="I1059" s="682">
        <v>5047</v>
      </c>
    </row>
    <row r="1060" spans="1:9" x14ac:dyDescent="0.25">
      <c r="A1060" s="692"/>
      <c r="B1060" s="679" t="s">
        <v>821</v>
      </c>
      <c r="C1060" s="679" t="s">
        <v>842</v>
      </c>
      <c r="D1060" s="679" t="s">
        <v>633</v>
      </c>
      <c r="E1060" s="680">
        <v>9339</v>
      </c>
      <c r="F1060" s="681">
        <v>2340</v>
      </c>
      <c r="G1060" s="681">
        <v>2335</v>
      </c>
      <c r="H1060" s="681">
        <v>2333</v>
      </c>
      <c r="I1060" s="682">
        <v>2331</v>
      </c>
    </row>
    <row r="1061" spans="1:9" x14ac:dyDescent="0.25">
      <c r="A1061" s="692"/>
      <c r="B1061" s="679" t="s">
        <v>821</v>
      </c>
      <c r="C1061" s="679" t="s">
        <v>842</v>
      </c>
      <c r="D1061" s="679" t="s">
        <v>823</v>
      </c>
      <c r="E1061" s="680">
        <v>890</v>
      </c>
      <c r="F1061" s="681">
        <v>127</v>
      </c>
      <c r="G1061" s="681">
        <v>258</v>
      </c>
      <c r="H1061" s="681">
        <v>257</v>
      </c>
      <c r="I1061" s="682">
        <v>248</v>
      </c>
    </row>
    <row r="1062" spans="1:9" x14ac:dyDescent="0.25">
      <c r="A1062" s="692"/>
      <c r="B1062" s="679" t="s">
        <v>821</v>
      </c>
      <c r="C1062" s="679" t="s">
        <v>842</v>
      </c>
      <c r="D1062" s="679" t="s">
        <v>824</v>
      </c>
      <c r="E1062" s="680">
        <v>8449</v>
      </c>
      <c r="F1062" s="681">
        <v>2213</v>
      </c>
      <c r="G1062" s="681">
        <v>2077</v>
      </c>
      <c r="H1062" s="681">
        <v>2076</v>
      </c>
      <c r="I1062" s="682">
        <v>2083</v>
      </c>
    </row>
    <row r="1063" spans="1:9" x14ac:dyDescent="0.25">
      <c r="A1063" s="692"/>
      <c r="B1063" s="679" t="s">
        <v>827</v>
      </c>
      <c r="C1063" s="679"/>
      <c r="D1063" s="679" t="s">
        <v>633</v>
      </c>
      <c r="E1063" s="680">
        <v>701</v>
      </c>
      <c r="F1063" s="681">
        <v>183</v>
      </c>
      <c r="G1063" s="681">
        <v>178</v>
      </c>
      <c r="H1063" s="681">
        <v>171</v>
      </c>
      <c r="I1063" s="682">
        <v>169</v>
      </c>
    </row>
    <row r="1064" spans="1:9" x14ac:dyDescent="0.25">
      <c r="A1064" s="692"/>
      <c r="B1064" s="679" t="s">
        <v>827</v>
      </c>
      <c r="C1064" s="679"/>
      <c r="D1064" s="679" t="s">
        <v>823</v>
      </c>
      <c r="E1064" s="680">
        <v>51</v>
      </c>
      <c r="F1064" s="681">
        <v>18</v>
      </c>
      <c r="G1064" s="681">
        <v>11</v>
      </c>
      <c r="H1064" s="681">
        <v>17</v>
      </c>
      <c r="I1064" s="682">
        <v>5</v>
      </c>
    </row>
    <row r="1065" spans="1:9" x14ac:dyDescent="0.25">
      <c r="A1065" s="692"/>
      <c r="B1065" s="679" t="s">
        <v>827</v>
      </c>
      <c r="C1065" s="679"/>
      <c r="D1065" s="679" t="s">
        <v>824</v>
      </c>
      <c r="E1065" s="680">
        <v>650</v>
      </c>
      <c r="F1065" s="681">
        <v>165</v>
      </c>
      <c r="G1065" s="681">
        <v>167</v>
      </c>
      <c r="H1065" s="681">
        <v>154</v>
      </c>
      <c r="I1065" s="682">
        <v>164</v>
      </c>
    </row>
    <row r="1066" spans="1:9" x14ac:dyDescent="0.25">
      <c r="A1066" s="692"/>
      <c r="B1066" s="679" t="s">
        <v>827</v>
      </c>
      <c r="C1066" s="679" t="s">
        <v>831</v>
      </c>
      <c r="D1066" s="679" t="s">
        <v>633</v>
      </c>
      <c r="E1066" s="680">
        <v>29</v>
      </c>
      <c r="F1066" s="681">
        <v>9</v>
      </c>
      <c r="G1066" s="681">
        <v>8</v>
      </c>
      <c r="H1066" s="681">
        <v>6</v>
      </c>
      <c r="I1066" s="682">
        <v>6</v>
      </c>
    </row>
    <row r="1067" spans="1:9" x14ac:dyDescent="0.25">
      <c r="A1067" s="692"/>
      <c r="B1067" s="679" t="s">
        <v>827</v>
      </c>
      <c r="C1067" s="679" t="s">
        <v>831</v>
      </c>
      <c r="D1067" s="679" t="s">
        <v>823</v>
      </c>
      <c r="E1067" s="680">
        <v>4</v>
      </c>
      <c r="F1067" s="681">
        <v>3</v>
      </c>
      <c r="G1067" s="681">
        <v>1</v>
      </c>
      <c r="H1067" s="681">
        <v>0</v>
      </c>
      <c r="I1067" s="682">
        <v>0</v>
      </c>
    </row>
    <row r="1068" spans="1:9" x14ac:dyDescent="0.25">
      <c r="A1068" s="692"/>
      <c r="B1068" s="679" t="s">
        <v>827</v>
      </c>
      <c r="C1068" s="679" t="s">
        <v>831</v>
      </c>
      <c r="D1068" s="679" t="s">
        <v>824</v>
      </c>
      <c r="E1068" s="680">
        <v>25</v>
      </c>
      <c r="F1068" s="681">
        <v>6</v>
      </c>
      <c r="G1068" s="681">
        <v>7</v>
      </c>
      <c r="H1068" s="681">
        <v>6</v>
      </c>
      <c r="I1068" s="682">
        <v>6</v>
      </c>
    </row>
    <row r="1069" spans="1:9" x14ac:dyDescent="0.25">
      <c r="A1069" s="692"/>
      <c r="B1069" s="679" t="s">
        <v>828</v>
      </c>
      <c r="C1069" s="679"/>
      <c r="D1069" s="679" t="s">
        <v>633</v>
      </c>
      <c r="E1069" s="680">
        <v>2140</v>
      </c>
      <c r="F1069" s="681">
        <v>552</v>
      </c>
      <c r="G1069" s="681">
        <v>535</v>
      </c>
      <c r="H1069" s="681">
        <v>531</v>
      </c>
      <c r="I1069" s="682">
        <v>522</v>
      </c>
    </row>
    <row r="1070" spans="1:9" x14ac:dyDescent="0.25">
      <c r="A1070" s="692"/>
      <c r="B1070" s="679" t="s">
        <v>828</v>
      </c>
      <c r="C1070" s="679"/>
      <c r="D1070" s="679" t="s">
        <v>823</v>
      </c>
      <c r="E1070" s="680">
        <v>215</v>
      </c>
      <c r="F1070" s="681">
        <v>47</v>
      </c>
      <c r="G1070" s="681">
        <v>60</v>
      </c>
      <c r="H1070" s="681">
        <v>56</v>
      </c>
      <c r="I1070" s="682">
        <v>52</v>
      </c>
    </row>
    <row r="1071" spans="1:9" x14ac:dyDescent="0.25">
      <c r="A1071" s="692"/>
      <c r="B1071" s="679" t="s">
        <v>828</v>
      </c>
      <c r="C1071" s="679"/>
      <c r="D1071" s="679" t="s">
        <v>824</v>
      </c>
      <c r="E1071" s="680">
        <v>1925</v>
      </c>
      <c r="F1071" s="681">
        <v>505</v>
      </c>
      <c r="G1071" s="681">
        <v>475</v>
      </c>
      <c r="H1071" s="681">
        <v>475</v>
      </c>
      <c r="I1071" s="682">
        <v>470</v>
      </c>
    </row>
    <row r="1072" spans="1:9" x14ac:dyDescent="0.25">
      <c r="A1072" s="692"/>
      <c r="B1072" s="679" t="s">
        <v>845</v>
      </c>
      <c r="C1072" s="679"/>
      <c r="D1072" s="679" t="s">
        <v>633</v>
      </c>
      <c r="E1072" s="680">
        <v>4972</v>
      </c>
      <c r="F1072" s="681">
        <v>1245</v>
      </c>
      <c r="G1072" s="681">
        <v>1245</v>
      </c>
      <c r="H1072" s="681">
        <v>1244</v>
      </c>
      <c r="I1072" s="682">
        <v>1238</v>
      </c>
    </row>
    <row r="1073" spans="1:9" x14ac:dyDescent="0.25">
      <c r="A1073" s="692"/>
      <c r="B1073" s="679" t="s">
        <v>845</v>
      </c>
      <c r="C1073" s="679"/>
      <c r="D1073" s="679" t="s">
        <v>823</v>
      </c>
      <c r="E1073" s="680">
        <v>515</v>
      </c>
      <c r="F1073" s="681">
        <v>89</v>
      </c>
      <c r="G1073" s="681">
        <v>114</v>
      </c>
      <c r="H1073" s="681">
        <v>162</v>
      </c>
      <c r="I1073" s="682">
        <v>150</v>
      </c>
    </row>
    <row r="1074" spans="1:9" x14ac:dyDescent="0.25">
      <c r="A1074" s="692"/>
      <c r="B1074" s="679" t="s">
        <v>845</v>
      </c>
      <c r="C1074" s="679"/>
      <c r="D1074" s="679" t="s">
        <v>824</v>
      </c>
      <c r="E1074" s="680">
        <v>4457</v>
      </c>
      <c r="F1074" s="681">
        <v>1156</v>
      </c>
      <c r="G1074" s="681">
        <v>1131</v>
      </c>
      <c r="H1074" s="681">
        <v>1082</v>
      </c>
      <c r="I1074" s="682">
        <v>1088</v>
      </c>
    </row>
    <row r="1075" spans="1:9" x14ac:dyDescent="0.25">
      <c r="A1075" s="692"/>
      <c r="B1075" s="679" t="s">
        <v>821</v>
      </c>
      <c r="C1075" s="679" t="s">
        <v>829</v>
      </c>
      <c r="D1075" s="679" t="s">
        <v>633</v>
      </c>
      <c r="E1075" s="680">
        <v>10674</v>
      </c>
      <c r="F1075" s="681">
        <v>2687</v>
      </c>
      <c r="G1075" s="681">
        <v>2673</v>
      </c>
      <c r="H1075" s="681">
        <v>2663</v>
      </c>
      <c r="I1075" s="682">
        <v>2651</v>
      </c>
    </row>
    <row r="1076" spans="1:9" ht="15" customHeight="1" x14ac:dyDescent="0.25">
      <c r="A1076" s="692"/>
      <c r="B1076" s="679" t="s">
        <v>821</v>
      </c>
      <c r="C1076" s="679" t="s">
        <v>829</v>
      </c>
      <c r="D1076" s="679" t="s">
        <v>823</v>
      </c>
      <c r="E1076" s="680">
        <v>701</v>
      </c>
      <c r="F1076" s="681">
        <v>46</v>
      </c>
      <c r="G1076" s="681">
        <v>91</v>
      </c>
      <c r="H1076" s="681">
        <v>390</v>
      </c>
      <c r="I1076" s="682">
        <v>174</v>
      </c>
    </row>
    <row r="1077" spans="1:9" ht="15" customHeight="1" thickBot="1" x14ac:dyDescent="0.3">
      <c r="A1077" s="700"/>
      <c r="B1077" s="701" t="s">
        <v>821</v>
      </c>
      <c r="C1077" s="701" t="s">
        <v>829</v>
      </c>
      <c r="D1077" s="701" t="s">
        <v>824</v>
      </c>
      <c r="E1077" s="702">
        <v>9973</v>
      </c>
      <c r="F1077" s="703">
        <v>2641</v>
      </c>
      <c r="G1077" s="703">
        <v>2582</v>
      </c>
      <c r="H1077" s="703">
        <v>2273</v>
      </c>
      <c r="I1077" s="704">
        <v>2477</v>
      </c>
    </row>
    <row r="1078" spans="1:9" ht="15" customHeight="1" x14ac:dyDescent="0.25">
      <c r="A1078" s="709" t="s">
        <v>882</v>
      </c>
      <c r="B1078" s="674" t="s">
        <v>821</v>
      </c>
      <c r="C1078" s="674" t="s">
        <v>822</v>
      </c>
      <c r="D1078" s="674" t="s">
        <v>633</v>
      </c>
      <c r="E1078" s="675">
        <v>6301</v>
      </c>
      <c r="F1078" s="676">
        <v>1596</v>
      </c>
      <c r="G1078" s="676">
        <v>1584</v>
      </c>
      <c r="H1078" s="676">
        <v>1566</v>
      </c>
      <c r="I1078" s="677">
        <v>1555</v>
      </c>
    </row>
    <row r="1079" spans="1:9" ht="15" customHeight="1" x14ac:dyDescent="0.25">
      <c r="A1079" s="710"/>
      <c r="B1079" s="679" t="s">
        <v>821</v>
      </c>
      <c r="C1079" s="679" t="s">
        <v>822</v>
      </c>
      <c r="D1079" s="679" t="s">
        <v>823</v>
      </c>
      <c r="E1079" s="680">
        <v>1042</v>
      </c>
      <c r="F1079" s="681">
        <v>254</v>
      </c>
      <c r="G1079" s="681">
        <v>252</v>
      </c>
      <c r="H1079" s="681">
        <v>283</v>
      </c>
      <c r="I1079" s="682">
        <v>253</v>
      </c>
    </row>
    <row r="1080" spans="1:9" ht="15" customHeight="1" x14ac:dyDescent="0.25">
      <c r="A1080" s="710"/>
      <c r="B1080" s="679" t="s">
        <v>821</v>
      </c>
      <c r="C1080" s="679" t="s">
        <v>822</v>
      </c>
      <c r="D1080" s="679" t="s">
        <v>824</v>
      </c>
      <c r="E1080" s="680">
        <v>5259</v>
      </c>
      <c r="F1080" s="681">
        <v>1342</v>
      </c>
      <c r="G1080" s="681">
        <v>1332</v>
      </c>
      <c r="H1080" s="681">
        <v>1283</v>
      </c>
      <c r="I1080" s="682">
        <v>1302</v>
      </c>
    </row>
    <row r="1081" spans="1:9" ht="15" customHeight="1" x14ac:dyDescent="0.25">
      <c r="A1081" s="710"/>
      <c r="B1081" s="679" t="s">
        <v>821</v>
      </c>
      <c r="C1081" s="679" t="s">
        <v>831</v>
      </c>
      <c r="D1081" s="679" t="s">
        <v>633</v>
      </c>
      <c r="E1081" s="680">
        <v>16215</v>
      </c>
      <c r="F1081" s="681">
        <v>4063</v>
      </c>
      <c r="G1081" s="681">
        <v>4057</v>
      </c>
      <c r="H1081" s="681">
        <v>4052</v>
      </c>
      <c r="I1081" s="682">
        <v>4043</v>
      </c>
    </row>
    <row r="1082" spans="1:9" ht="15" customHeight="1" x14ac:dyDescent="0.25">
      <c r="A1082" s="710"/>
      <c r="B1082" s="679" t="s">
        <v>821</v>
      </c>
      <c r="C1082" s="679" t="s">
        <v>831</v>
      </c>
      <c r="D1082" s="679" t="s">
        <v>823</v>
      </c>
      <c r="E1082" s="680">
        <v>3861</v>
      </c>
      <c r="F1082" s="681">
        <v>1202</v>
      </c>
      <c r="G1082" s="681">
        <v>1061</v>
      </c>
      <c r="H1082" s="681">
        <v>768</v>
      </c>
      <c r="I1082" s="682">
        <v>830</v>
      </c>
    </row>
    <row r="1083" spans="1:9" ht="15" customHeight="1" x14ac:dyDescent="0.25">
      <c r="A1083" s="710"/>
      <c r="B1083" s="679" t="s">
        <v>821</v>
      </c>
      <c r="C1083" s="679" t="s">
        <v>831</v>
      </c>
      <c r="D1083" s="679" t="s">
        <v>824</v>
      </c>
      <c r="E1083" s="680">
        <v>12354</v>
      </c>
      <c r="F1083" s="681">
        <v>2861</v>
      </c>
      <c r="G1083" s="681">
        <v>2996</v>
      </c>
      <c r="H1083" s="681">
        <v>3284</v>
      </c>
      <c r="I1083" s="682">
        <v>3213</v>
      </c>
    </row>
    <row r="1084" spans="1:9" ht="15" customHeight="1" thickBot="1" x14ac:dyDescent="0.3">
      <c r="A1084" s="711"/>
      <c r="B1084" s="684" t="s">
        <v>821</v>
      </c>
      <c r="C1084" s="684" t="s">
        <v>826</v>
      </c>
      <c r="D1084" s="684" t="s">
        <v>633</v>
      </c>
      <c r="E1084" s="685">
        <v>22331</v>
      </c>
      <c r="F1084" s="686">
        <v>5608</v>
      </c>
      <c r="G1084" s="686">
        <v>5590</v>
      </c>
      <c r="H1084" s="686">
        <v>5576</v>
      </c>
      <c r="I1084" s="687">
        <v>5557</v>
      </c>
    </row>
    <row r="1085" spans="1:9" ht="15" customHeight="1" x14ac:dyDescent="0.25">
      <c r="A1085" s="709" t="s">
        <v>882</v>
      </c>
      <c r="B1085" s="674" t="s">
        <v>821</v>
      </c>
      <c r="C1085" s="674" t="s">
        <v>826</v>
      </c>
      <c r="D1085" s="679" t="s">
        <v>823</v>
      </c>
      <c r="E1085" s="675">
        <v>4506</v>
      </c>
      <c r="F1085" s="676">
        <v>1121</v>
      </c>
      <c r="G1085" s="676">
        <v>1140</v>
      </c>
      <c r="H1085" s="676">
        <v>1207</v>
      </c>
      <c r="I1085" s="677">
        <v>1038</v>
      </c>
    </row>
    <row r="1086" spans="1:9" ht="15" customHeight="1" thickBot="1" x14ac:dyDescent="0.3">
      <c r="A1086" s="711"/>
      <c r="B1086" s="684" t="s">
        <v>821</v>
      </c>
      <c r="C1086" s="684" t="s">
        <v>826</v>
      </c>
      <c r="D1086" s="684" t="s">
        <v>824</v>
      </c>
      <c r="E1086" s="685">
        <v>17825</v>
      </c>
      <c r="F1086" s="686">
        <v>4487</v>
      </c>
      <c r="G1086" s="686">
        <v>4450</v>
      </c>
      <c r="H1086" s="686">
        <v>4369</v>
      </c>
      <c r="I1086" s="687">
        <v>4519</v>
      </c>
    </row>
    <row r="1087" spans="1:9" ht="15" customHeight="1" x14ac:dyDescent="0.25">
      <c r="A1087" s="698" t="s">
        <v>882</v>
      </c>
      <c r="B1087" s="705" t="s">
        <v>821</v>
      </c>
      <c r="C1087" s="705" t="s">
        <v>842</v>
      </c>
      <c r="D1087" s="705" t="s">
        <v>633</v>
      </c>
      <c r="E1087" s="706">
        <v>9448</v>
      </c>
      <c r="F1087" s="707">
        <v>2372</v>
      </c>
      <c r="G1087" s="707">
        <v>2366</v>
      </c>
      <c r="H1087" s="707">
        <v>2358</v>
      </c>
      <c r="I1087" s="708">
        <v>2352</v>
      </c>
    </row>
    <row r="1088" spans="1:9" ht="15" customHeight="1" x14ac:dyDescent="0.25">
      <c r="A1088" s="698"/>
      <c r="B1088" s="679" t="s">
        <v>821</v>
      </c>
      <c r="C1088" s="679" t="s">
        <v>842</v>
      </c>
      <c r="D1088" s="679" t="s">
        <v>823</v>
      </c>
      <c r="E1088" s="680">
        <v>2144</v>
      </c>
      <c r="F1088" s="681">
        <v>603</v>
      </c>
      <c r="G1088" s="681">
        <v>558</v>
      </c>
      <c r="H1088" s="681">
        <v>595</v>
      </c>
      <c r="I1088" s="682">
        <v>388</v>
      </c>
    </row>
    <row r="1089" spans="1:9" ht="15" customHeight="1" x14ac:dyDescent="0.25">
      <c r="A1089" s="698"/>
      <c r="B1089" s="679" t="s">
        <v>821</v>
      </c>
      <c r="C1089" s="679" t="s">
        <v>842</v>
      </c>
      <c r="D1089" s="679" t="s">
        <v>824</v>
      </c>
      <c r="E1089" s="680">
        <v>7304</v>
      </c>
      <c r="F1089" s="681">
        <v>1769</v>
      </c>
      <c r="G1089" s="681">
        <v>1808</v>
      </c>
      <c r="H1089" s="681">
        <v>1763</v>
      </c>
      <c r="I1089" s="682">
        <v>1964</v>
      </c>
    </row>
    <row r="1090" spans="1:9" ht="15" customHeight="1" x14ac:dyDescent="0.25">
      <c r="A1090" s="698"/>
      <c r="B1090" s="679" t="s">
        <v>827</v>
      </c>
      <c r="C1090" s="679"/>
      <c r="D1090" s="679" t="s">
        <v>633</v>
      </c>
      <c r="E1090" s="680">
        <v>701</v>
      </c>
      <c r="F1090" s="681">
        <v>180</v>
      </c>
      <c r="G1090" s="681">
        <v>177</v>
      </c>
      <c r="H1090" s="681">
        <v>173</v>
      </c>
      <c r="I1090" s="682">
        <v>171</v>
      </c>
    </row>
    <row r="1091" spans="1:9" ht="15" customHeight="1" x14ac:dyDescent="0.25">
      <c r="A1091" s="698"/>
      <c r="B1091" s="679" t="s">
        <v>827</v>
      </c>
      <c r="C1091" s="679"/>
      <c r="D1091" s="679" t="s">
        <v>823</v>
      </c>
      <c r="E1091" s="680">
        <v>120</v>
      </c>
      <c r="F1091" s="681">
        <v>27</v>
      </c>
      <c r="G1091" s="681">
        <v>36</v>
      </c>
      <c r="H1091" s="681">
        <v>30</v>
      </c>
      <c r="I1091" s="682">
        <v>27</v>
      </c>
    </row>
    <row r="1092" spans="1:9" ht="15" customHeight="1" x14ac:dyDescent="0.25">
      <c r="A1092" s="698"/>
      <c r="B1092" s="679" t="s">
        <v>827</v>
      </c>
      <c r="C1092" s="679"/>
      <c r="D1092" s="679" t="s">
        <v>824</v>
      </c>
      <c r="E1092" s="680">
        <v>581</v>
      </c>
      <c r="F1092" s="681">
        <v>153</v>
      </c>
      <c r="G1092" s="681">
        <v>141</v>
      </c>
      <c r="H1092" s="681">
        <v>143</v>
      </c>
      <c r="I1092" s="682">
        <v>144</v>
      </c>
    </row>
    <row r="1093" spans="1:9" ht="15" customHeight="1" x14ac:dyDescent="0.25">
      <c r="A1093" s="698"/>
      <c r="B1093" s="679" t="s">
        <v>827</v>
      </c>
      <c r="C1093" s="679" t="s">
        <v>831</v>
      </c>
      <c r="D1093" s="679" t="s">
        <v>633</v>
      </c>
      <c r="E1093" s="680">
        <v>29</v>
      </c>
      <c r="F1093" s="681">
        <v>9</v>
      </c>
      <c r="G1093" s="681">
        <v>8</v>
      </c>
      <c r="H1093" s="681">
        <v>6</v>
      </c>
      <c r="I1093" s="682">
        <v>6</v>
      </c>
    </row>
    <row r="1094" spans="1:9" ht="15" customHeight="1" x14ac:dyDescent="0.25">
      <c r="A1094" s="698"/>
      <c r="B1094" s="679" t="s">
        <v>827</v>
      </c>
      <c r="C1094" s="679" t="s">
        <v>831</v>
      </c>
      <c r="D1094" s="679" t="s">
        <v>823</v>
      </c>
      <c r="E1094" s="680">
        <v>5</v>
      </c>
      <c r="F1094" s="681">
        <v>3</v>
      </c>
      <c r="G1094" s="681">
        <v>2</v>
      </c>
      <c r="H1094" s="681">
        <v>0</v>
      </c>
      <c r="I1094" s="682">
        <v>0</v>
      </c>
    </row>
    <row r="1095" spans="1:9" ht="15" customHeight="1" x14ac:dyDescent="0.25">
      <c r="A1095" s="698"/>
      <c r="B1095" s="679" t="s">
        <v>827</v>
      </c>
      <c r="C1095" s="679" t="s">
        <v>831</v>
      </c>
      <c r="D1095" s="679" t="s">
        <v>824</v>
      </c>
      <c r="E1095" s="680">
        <v>24</v>
      </c>
      <c r="F1095" s="681">
        <v>6</v>
      </c>
      <c r="G1095" s="681">
        <v>6</v>
      </c>
      <c r="H1095" s="681">
        <v>6</v>
      </c>
      <c r="I1095" s="682">
        <v>6</v>
      </c>
    </row>
    <row r="1096" spans="1:9" ht="15" customHeight="1" x14ac:dyDescent="0.25">
      <c r="A1096" s="698"/>
      <c r="B1096" s="679" t="s">
        <v>828</v>
      </c>
      <c r="C1096" s="679"/>
      <c r="D1096" s="679" t="s">
        <v>633</v>
      </c>
      <c r="E1096" s="680">
        <v>2195</v>
      </c>
      <c r="F1096" s="681">
        <v>557</v>
      </c>
      <c r="G1096" s="681">
        <v>555</v>
      </c>
      <c r="H1096" s="681">
        <v>544</v>
      </c>
      <c r="I1096" s="682">
        <v>539</v>
      </c>
    </row>
    <row r="1097" spans="1:9" ht="15" customHeight="1" x14ac:dyDescent="0.25">
      <c r="A1097" s="698"/>
      <c r="B1097" s="679" t="s">
        <v>828</v>
      </c>
      <c r="C1097" s="679"/>
      <c r="D1097" s="679" t="s">
        <v>823</v>
      </c>
      <c r="E1097" s="680">
        <v>459</v>
      </c>
      <c r="F1097" s="681">
        <v>79</v>
      </c>
      <c r="G1097" s="681">
        <v>135</v>
      </c>
      <c r="H1097" s="681">
        <v>131</v>
      </c>
      <c r="I1097" s="682">
        <v>114</v>
      </c>
    </row>
    <row r="1098" spans="1:9" ht="15" customHeight="1" x14ac:dyDescent="0.25">
      <c r="A1098" s="698"/>
      <c r="B1098" s="679" t="s">
        <v>828</v>
      </c>
      <c r="C1098" s="679"/>
      <c r="D1098" s="679" t="s">
        <v>824</v>
      </c>
      <c r="E1098" s="680">
        <v>1736</v>
      </c>
      <c r="F1098" s="681">
        <v>478</v>
      </c>
      <c r="G1098" s="681">
        <v>420</v>
      </c>
      <c r="H1098" s="681">
        <v>413</v>
      </c>
      <c r="I1098" s="682">
        <v>425</v>
      </c>
    </row>
    <row r="1099" spans="1:9" ht="15" customHeight="1" x14ac:dyDescent="0.25">
      <c r="A1099" s="698"/>
      <c r="B1099" s="679" t="s">
        <v>845</v>
      </c>
      <c r="C1099" s="679"/>
      <c r="D1099" s="679" t="s">
        <v>633</v>
      </c>
      <c r="E1099" s="680">
        <v>5030</v>
      </c>
      <c r="F1099" s="681">
        <v>1262</v>
      </c>
      <c r="G1099" s="681">
        <v>1260</v>
      </c>
      <c r="H1099" s="681">
        <v>1254</v>
      </c>
      <c r="I1099" s="682">
        <v>1254</v>
      </c>
    </row>
    <row r="1100" spans="1:9" ht="15" customHeight="1" x14ac:dyDescent="0.25">
      <c r="A1100" s="698"/>
      <c r="B1100" s="679" t="s">
        <v>845</v>
      </c>
      <c r="C1100" s="679"/>
      <c r="D1100" s="679" t="s">
        <v>823</v>
      </c>
      <c r="E1100" s="680">
        <v>991</v>
      </c>
      <c r="F1100" s="681">
        <v>250</v>
      </c>
      <c r="G1100" s="681">
        <v>242</v>
      </c>
      <c r="H1100" s="681">
        <v>268</v>
      </c>
      <c r="I1100" s="682">
        <v>231</v>
      </c>
    </row>
    <row r="1101" spans="1:9" ht="15" customHeight="1" x14ac:dyDescent="0.25">
      <c r="A1101" s="698"/>
      <c r="B1101" s="679" t="s">
        <v>845</v>
      </c>
      <c r="C1101" s="679"/>
      <c r="D1101" s="679" t="s">
        <v>824</v>
      </c>
      <c r="E1101" s="680">
        <v>4039</v>
      </c>
      <c r="F1101" s="681">
        <v>1012</v>
      </c>
      <c r="G1101" s="681">
        <v>1018</v>
      </c>
      <c r="H1101" s="681">
        <v>986</v>
      </c>
      <c r="I1101" s="682">
        <v>1023</v>
      </c>
    </row>
    <row r="1102" spans="1:9" ht="15.75" customHeight="1" x14ac:dyDescent="0.25">
      <c r="A1102" s="698"/>
      <c r="B1102" s="679" t="s">
        <v>821</v>
      </c>
      <c r="C1102" s="679" t="s">
        <v>829</v>
      </c>
      <c r="D1102" s="679" t="s">
        <v>633</v>
      </c>
      <c r="E1102" s="680">
        <v>7548</v>
      </c>
      <c r="F1102" s="681">
        <v>1897</v>
      </c>
      <c r="G1102" s="681">
        <v>1887</v>
      </c>
      <c r="H1102" s="681">
        <v>1883</v>
      </c>
      <c r="I1102" s="682">
        <v>1881</v>
      </c>
    </row>
    <row r="1103" spans="1:9" ht="15" customHeight="1" x14ac:dyDescent="0.25">
      <c r="A1103" s="698"/>
      <c r="B1103" s="679" t="s">
        <v>821</v>
      </c>
      <c r="C1103" s="679" t="s">
        <v>829</v>
      </c>
      <c r="D1103" s="679" t="s">
        <v>823</v>
      </c>
      <c r="E1103" s="680">
        <v>1737</v>
      </c>
      <c r="F1103" s="681">
        <v>472</v>
      </c>
      <c r="G1103" s="681">
        <v>416</v>
      </c>
      <c r="H1103" s="681">
        <v>466</v>
      </c>
      <c r="I1103" s="682">
        <v>383</v>
      </c>
    </row>
    <row r="1104" spans="1:9" ht="15" customHeight="1" thickBot="1" x14ac:dyDescent="0.3">
      <c r="A1104" s="699"/>
      <c r="B1104" s="684" t="s">
        <v>821</v>
      </c>
      <c r="C1104" s="684" t="s">
        <v>829</v>
      </c>
      <c r="D1104" s="684" t="s">
        <v>824</v>
      </c>
      <c r="E1104" s="685">
        <v>5811</v>
      </c>
      <c r="F1104" s="686">
        <v>1425</v>
      </c>
      <c r="G1104" s="686">
        <v>1471</v>
      </c>
      <c r="H1104" s="686">
        <v>1417</v>
      </c>
      <c r="I1104" s="687">
        <v>1498</v>
      </c>
    </row>
    <row r="1105" spans="1:9" ht="15" customHeight="1" x14ac:dyDescent="0.25">
      <c r="A1105" s="694" t="s">
        <v>883</v>
      </c>
      <c r="B1105" s="674" t="s">
        <v>821</v>
      </c>
      <c r="C1105" s="674" t="s">
        <v>822</v>
      </c>
      <c r="D1105" s="674" t="s">
        <v>633</v>
      </c>
      <c r="E1105" s="675">
        <v>20598</v>
      </c>
      <c r="F1105" s="676">
        <v>4618</v>
      </c>
      <c r="G1105" s="676">
        <v>5307</v>
      </c>
      <c r="H1105" s="676">
        <v>5393</v>
      </c>
      <c r="I1105" s="677">
        <v>5280</v>
      </c>
    </row>
    <row r="1106" spans="1:9" ht="15" customHeight="1" x14ac:dyDescent="0.25">
      <c r="A1106" s="695"/>
      <c r="B1106" s="679" t="s">
        <v>821</v>
      </c>
      <c r="C1106" s="679" t="s">
        <v>822</v>
      </c>
      <c r="D1106" s="679" t="s">
        <v>823</v>
      </c>
      <c r="E1106" s="680">
        <v>5675</v>
      </c>
      <c r="F1106" s="681">
        <v>1006</v>
      </c>
      <c r="G1106" s="681">
        <v>1636</v>
      </c>
      <c r="H1106" s="681">
        <v>1206</v>
      </c>
      <c r="I1106" s="682">
        <v>1827</v>
      </c>
    </row>
    <row r="1107" spans="1:9" ht="15" customHeight="1" x14ac:dyDescent="0.25">
      <c r="A1107" s="695"/>
      <c r="B1107" s="679" t="s">
        <v>821</v>
      </c>
      <c r="C1107" s="679" t="s">
        <v>822</v>
      </c>
      <c r="D1107" s="679" t="s">
        <v>824</v>
      </c>
      <c r="E1107" s="680">
        <v>14923</v>
      </c>
      <c r="F1107" s="681">
        <v>3612</v>
      </c>
      <c r="G1107" s="681">
        <v>3671</v>
      </c>
      <c r="H1107" s="681">
        <v>4187</v>
      </c>
      <c r="I1107" s="682">
        <v>3453</v>
      </c>
    </row>
    <row r="1108" spans="1:9" ht="15" customHeight="1" x14ac:dyDescent="0.25">
      <c r="A1108" s="695"/>
      <c r="B1108" s="679" t="s">
        <v>821</v>
      </c>
      <c r="C1108" s="679" t="s">
        <v>831</v>
      </c>
      <c r="D1108" s="679" t="s">
        <v>633</v>
      </c>
      <c r="E1108" s="680">
        <v>37347</v>
      </c>
      <c r="F1108" s="681">
        <v>9195</v>
      </c>
      <c r="G1108" s="681">
        <v>9591</v>
      </c>
      <c r="H1108" s="681">
        <v>9591</v>
      </c>
      <c r="I1108" s="682">
        <v>8970</v>
      </c>
    </row>
    <row r="1109" spans="1:9" ht="15" customHeight="1" x14ac:dyDescent="0.25">
      <c r="A1109" s="695"/>
      <c r="B1109" s="679" t="s">
        <v>821</v>
      </c>
      <c r="C1109" s="679" t="s">
        <v>831</v>
      </c>
      <c r="D1109" s="679" t="s">
        <v>823</v>
      </c>
      <c r="E1109" s="680">
        <v>10791</v>
      </c>
      <c r="F1109" s="681">
        <v>2022</v>
      </c>
      <c r="G1109" s="681">
        <v>2961</v>
      </c>
      <c r="H1109" s="681">
        <v>2673</v>
      </c>
      <c r="I1109" s="682">
        <v>3135</v>
      </c>
    </row>
    <row r="1110" spans="1:9" ht="15" customHeight="1" x14ac:dyDescent="0.25">
      <c r="A1110" s="695"/>
      <c r="B1110" s="679" t="s">
        <v>821</v>
      </c>
      <c r="C1110" s="679" t="s">
        <v>831</v>
      </c>
      <c r="D1110" s="679" t="s">
        <v>824</v>
      </c>
      <c r="E1110" s="680">
        <v>26556</v>
      </c>
      <c r="F1110" s="681">
        <v>7173</v>
      </c>
      <c r="G1110" s="681">
        <v>6630</v>
      </c>
      <c r="H1110" s="681">
        <v>6918</v>
      </c>
      <c r="I1110" s="682">
        <v>5835</v>
      </c>
    </row>
    <row r="1111" spans="1:9" ht="15" customHeight="1" x14ac:dyDescent="0.25">
      <c r="A1111" s="695"/>
      <c r="B1111" s="679" t="s">
        <v>821</v>
      </c>
      <c r="C1111" s="679" t="s">
        <v>826</v>
      </c>
      <c r="D1111" s="679" t="s">
        <v>633</v>
      </c>
      <c r="E1111" s="680">
        <v>46682</v>
      </c>
      <c r="F1111" s="681">
        <v>12336</v>
      </c>
      <c r="G1111" s="681">
        <v>11612</v>
      </c>
      <c r="H1111" s="681">
        <v>10812</v>
      </c>
      <c r="I1111" s="682">
        <v>11922</v>
      </c>
    </row>
    <row r="1112" spans="1:9" ht="15" customHeight="1" x14ac:dyDescent="0.25">
      <c r="A1112" s="695"/>
      <c r="B1112" s="679" t="s">
        <v>821</v>
      </c>
      <c r="C1112" s="679" t="s">
        <v>826</v>
      </c>
      <c r="D1112" s="679" t="s">
        <v>823</v>
      </c>
      <c r="E1112" s="680">
        <v>14698</v>
      </c>
      <c r="F1112" s="681">
        <v>4358</v>
      </c>
      <c r="G1112" s="681">
        <v>3848</v>
      </c>
      <c r="H1112" s="681">
        <v>3040</v>
      </c>
      <c r="I1112" s="682">
        <v>3452</v>
      </c>
    </row>
    <row r="1113" spans="1:9" ht="15" customHeight="1" x14ac:dyDescent="0.25">
      <c r="A1113" s="695"/>
      <c r="B1113" s="679" t="s">
        <v>821</v>
      </c>
      <c r="C1113" s="679" t="s">
        <v>826</v>
      </c>
      <c r="D1113" s="679" t="s">
        <v>824</v>
      </c>
      <c r="E1113" s="680">
        <v>31984</v>
      </c>
      <c r="F1113" s="681">
        <v>7978</v>
      </c>
      <c r="G1113" s="681">
        <v>7764</v>
      </c>
      <c r="H1113" s="681">
        <v>7772</v>
      </c>
      <c r="I1113" s="682">
        <v>8470</v>
      </c>
    </row>
    <row r="1114" spans="1:9" ht="15" customHeight="1" x14ac:dyDescent="0.25">
      <c r="A1114" s="695"/>
      <c r="B1114" s="679" t="s">
        <v>821</v>
      </c>
      <c r="C1114" s="679" t="s">
        <v>842</v>
      </c>
      <c r="D1114" s="679" t="s">
        <v>633</v>
      </c>
      <c r="E1114" s="680">
        <v>19249</v>
      </c>
      <c r="F1114" s="681">
        <v>4992</v>
      </c>
      <c r="G1114" s="681">
        <v>4780</v>
      </c>
      <c r="H1114" s="681">
        <v>4569</v>
      </c>
      <c r="I1114" s="682">
        <v>4908</v>
      </c>
    </row>
    <row r="1115" spans="1:9" ht="15" customHeight="1" x14ac:dyDescent="0.25">
      <c r="A1115" s="695"/>
      <c r="B1115" s="679" t="s">
        <v>821</v>
      </c>
      <c r="C1115" s="679" t="s">
        <v>842</v>
      </c>
      <c r="D1115" s="679" t="s">
        <v>823</v>
      </c>
      <c r="E1115" s="680">
        <v>4709</v>
      </c>
      <c r="F1115" s="681">
        <v>2075</v>
      </c>
      <c r="G1115" s="681">
        <v>1119</v>
      </c>
      <c r="H1115" s="681">
        <v>299</v>
      </c>
      <c r="I1115" s="682">
        <v>1216</v>
      </c>
    </row>
    <row r="1116" spans="1:9" ht="15" customHeight="1" x14ac:dyDescent="0.25">
      <c r="A1116" s="695"/>
      <c r="B1116" s="679" t="s">
        <v>821</v>
      </c>
      <c r="C1116" s="679" t="s">
        <v>842</v>
      </c>
      <c r="D1116" s="679" t="s">
        <v>824</v>
      </c>
      <c r="E1116" s="680">
        <v>14540</v>
      </c>
      <c r="F1116" s="681">
        <v>2917</v>
      </c>
      <c r="G1116" s="681">
        <v>3661</v>
      </c>
      <c r="H1116" s="681">
        <v>4270</v>
      </c>
      <c r="I1116" s="682">
        <v>3692</v>
      </c>
    </row>
    <row r="1117" spans="1:9" ht="15" customHeight="1" x14ac:dyDescent="0.25">
      <c r="A1117" s="695"/>
      <c r="B1117" s="679" t="s">
        <v>827</v>
      </c>
      <c r="C1117" s="679"/>
      <c r="D1117" s="679" t="s">
        <v>633</v>
      </c>
      <c r="E1117" s="680">
        <v>1587</v>
      </c>
      <c r="F1117" s="681">
        <v>393</v>
      </c>
      <c r="G1117" s="681">
        <v>402</v>
      </c>
      <c r="H1117" s="681">
        <v>388</v>
      </c>
      <c r="I1117" s="682">
        <v>404</v>
      </c>
    </row>
    <row r="1118" spans="1:9" ht="15" customHeight="1" x14ac:dyDescent="0.25">
      <c r="A1118" s="695"/>
      <c r="B1118" s="679" t="s">
        <v>827</v>
      </c>
      <c r="C1118" s="679"/>
      <c r="D1118" s="679" t="s">
        <v>823</v>
      </c>
      <c r="E1118" s="680">
        <v>638</v>
      </c>
      <c r="F1118" s="681">
        <v>156</v>
      </c>
      <c r="G1118" s="681">
        <v>161</v>
      </c>
      <c r="H1118" s="681">
        <v>143</v>
      </c>
      <c r="I1118" s="682">
        <v>178</v>
      </c>
    </row>
    <row r="1119" spans="1:9" ht="15" customHeight="1" x14ac:dyDescent="0.25">
      <c r="A1119" s="695"/>
      <c r="B1119" s="679" t="s">
        <v>827</v>
      </c>
      <c r="C1119" s="679"/>
      <c r="D1119" s="679" t="s">
        <v>824</v>
      </c>
      <c r="E1119" s="680">
        <v>949</v>
      </c>
      <c r="F1119" s="681">
        <v>237</v>
      </c>
      <c r="G1119" s="681">
        <v>241</v>
      </c>
      <c r="H1119" s="681">
        <v>245</v>
      </c>
      <c r="I1119" s="682">
        <v>226</v>
      </c>
    </row>
    <row r="1120" spans="1:9" ht="15" customHeight="1" x14ac:dyDescent="0.25">
      <c r="A1120" s="695"/>
      <c r="B1120" s="679" t="s">
        <v>827</v>
      </c>
      <c r="C1120" s="679" t="s">
        <v>831</v>
      </c>
      <c r="D1120" s="679" t="s">
        <v>633</v>
      </c>
      <c r="E1120" s="680">
        <v>60</v>
      </c>
      <c r="F1120" s="681">
        <v>15</v>
      </c>
      <c r="G1120" s="681">
        <v>15</v>
      </c>
      <c r="H1120" s="681">
        <v>15</v>
      </c>
      <c r="I1120" s="682">
        <v>15</v>
      </c>
    </row>
    <row r="1121" spans="1:9" ht="15" customHeight="1" x14ac:dyDescent="0.25">
      <c r="A1121" s="695"/>
      <c r="B1121" s="679" t="s">
        <v>827</v>
      </c>
      <c r="C1121" s="679" t="s">
        <v>831</v>
      </c>
      <c r="D1121" s="679" t="s">
        <v>823</v>
      </c>
      <c r="E1121" s="680">
        <v>12</v>
      </c>
      <c r="F1121" s="681">
        <v>3</v>
      </c>
      <c r="G1121" s="681">
        <v>3</v>
      </c>
      <c r="H1121" s="681">
        <v>3</v>
      </c>
      <c r="I1121" s="682">
        <v>3</v>
      </c>
    </row>
    <row r="1122" spans="1:9" ht="15" customHeight="1" x14ac:dyDescent="0.25">
      <c r="A1122" s="695"/>
      <c r="B1122" s="679" t="s">
        <v>827</v>
      </c>
      <c r="C1122" s="679" t="s">
        <v>831</v>
      </c>
      <c r="D1122" s="679" t="s">
        <v>824</v>
      </c>
      <c r="E1122" s="680">
        <v>48</v>
      </c>
      <c r="F1122" s="681">
        <v>12</v>
      </c>
      <c r="G1122" s="681">
        <v>12</v>
      </c>
      <c r="H1122" s="681">
        <v>12</v>
      </c>
      <c r="I1122" s="682">
        <v>12</v>
      </c>
    </row>
    <row r="1123" spans="1:9" ht="15" customHeight="1" x14ac:dyDescent="0.25">
      <c r="A1123" s="695"/>
      <c r="B1123" s="679" t="s">
        <v>828</v>
      </c>
      <c r="C1123" s="679"/>
      <c r="D1123" s="679" t="s">
        <v>633</v>
      </c>
      <c r="E1123" s="680">
        <v>3568</v>
      </c>
      <c r="F1123" s="681">
        <v>906</v>
      </c>
      <c r="G1123" s="681">
        <v>875</v>
      </c>
      <c r="H1123" s="681">
        <v>861</v>
      </c>
      <c r="I1123" s="682">
        <v>926</v>
      </c>
    </row>
    <row r="1124" spans="1:9" ht="15" customHeight="1" x14ac:dyDescent="0.25">
      <c r="A1124" s="695"/>
      <c r="B1124" s="679" t="s">
        <v>828</v>
      </c>
      <c r="C1124" s="679"/>
      <c r="D1124" s="679" t="s">
        <v>823</v>
      </c>
      <c r="E1124" s="680">
        <v>1413</v>
      </c>
      <c r="F1124" s="681">
        <v>369</v>
      </c>
      <c r="G1124" s="681">
        <v>381</v>
      </c>
      <c r="H1124" s="681">
        <v>282</v>
      </c>
      <c r="I1124" s="682">
        <v>381</v>
      </c>
    </row>
    <row r="1125" spans="1:9" ht="15" customHeight="1" x14ac:dyDescent="0.25">
      <c r="A1125" s="695"/>
      <c r="B1125" s="679" t="s">
        <v>828</v>
      </c>
      <c r="C1125" s="679"/>
      <c r="D1125" s="679" t="s">
        <v>824</v>
      </c>
      <c r="E1125" s="680">
        <v>2155</v>
      </c>
      <c r="F1125" s="681">
        <v>537</v>
      </c>
      <c r="G1125" s="681">
        <v>494</v>
      </c>
      <c r="H1125" s="681">
        <v>579</v>
      </c>
      <c r="I1125" s="682">
        <v>545</v>
      </c>
    </row>
    <row r="1126" spans="1:9" ht="15" customHeight="1" x14ac:dyDescent="0.25">
      <c r="A1126" s="695"/>
      <c r="B1126" s="679" t="s">
        <v>845</v>
      </c>
      <c r="C1126" s="679"/>
      <c r="D1126" s="679" t="s">
        <v>633</v>
      </c>
      <c r="E1126" s="680">
        <v>10248</v>
      </c>
      <c r="F1126" s="681">
        <v>2565</v>
      </c>
      <c r="G1126" s="681">
        <v>2563</v>
      </c>
      <c r="H1126" s="681">
        <v>2561</v>
      </c>
      <c r="I1126" s="682">
        <v>2559</v>
      </c>
    </row>
    <row r="1127" spans="1:9" ht="15" customHeight="1" x14ac:dyDescent="0.25">
      <c r="A1127" s="695"/>
      <c r="B1127" s="679" t="s">
        <v>845</v>
      </c>
      <c r="C1127" s="679"/>
      <c r="D1127" s="679" t="s">
        <v>823</v>
      </c>
      <c r="E1127" s="680">
        <v>3377</v>
      </c>
      <c r="F1127" s="681">
        <v>917</v>
      </c>
      <c r="G1127" s="681">
        <v>871</v>
      </c>
      <c r="H1127" s="681">
        <v>811</v>
      </c>
      <c r="I1127" s="682">
        <v>778</v>
      </c>
    </row>
    <row r="1128" spans="1:9" ht="15" customHeight="1" x14ac:dyDescent="0.25">
      <c r="A1128" s="695"/>
      <c r="B1128" s="679" t="s">
        <v>845</v>
      </c>
      <c r="C1128" s="679"/>
      <c r="D1128" s="679" t="s">
        <v>824</v>
      </c>
      <c r="E1128" s="680">
        <v>6871</v>
      </c>
      <c r="F1128" s="681">
        <v>1648</v>
      </c>
      <c r="G1128" s="681">
        <v>1692</v>
      </c>
      <c r="H1128" s="681">
        <v>1750</v>
      </c>
      <c r="I1128" s="682">
        <v>1781</v>
      </c>
    </row>
    <row r="1129" spans="1:9" ht="15.75" customHeight="1" x14ac:dyDescent="0.25">
      <c r="A1129" s="695"/>
      <c r="B1129" s="679" t="s">
        <v>821</v>
      </c>
      <c r="C1129" s="679" t="s">
        <v>829</v>
      </c>
      <c r="D1129" s="679" t="s">
        <v>633</v>
      </c>
      <c r="E1129" s="680">
        <v>21832</v>
      </c>
      <c r="F1129" s="681">
        <v>5484</v>
      </c>
      <c r="G1129" s="681">
        <v>5465</v>
      </c>
      <c r="H1129" s="681">
        <v>5445</v>
      </c>
      <c r="I1129" s="682">
        <v>5438</v>
      </c>
    </row>
    <row r="1130" spans="1:9" ht="15" customHeight="1" x14ac:dyDescent="0.25">
      <c r="A1130" s="695"/>
      <c r="B1130" s="679" t="s">
        <v>821</v>
      </c>
      <c r="C1130" s="679" t="s">
        <v>829</v>
      </c>
      <c r="D1130" s="679" t="s">
        <v>823</v>
      </c>
      <c r="E1130" s="680">
        <v>6796</v>
      </c>
      <c r="F1130" s="681">
        <v>1448</v>
      </c>
      <c r="G1130" s="681">
        <v>1810</v>
      </c>
      <c r="H1130" s="681">
        <v>1644</v>
      </c>
      <c r="I1130" s="682">
        <v>1894</v>
      </c>
    </row>
    <row r="1131" spans="1:9" ht="15" customHeight="1" thickBot="1" x14ac:dyDescent="0.3">
      <c r="A1131" s="696"/>
      <c r="B1131" s="684" t="s">
        <v>821</v>
      </c>
      <c r="C1131" s="684" t="s">
        <v>829</v>
      </c>
      <c r="D1131" s="684" t="s">
        <v>824</v>
      </c>
      <c r="E1131" s="685">
        <v>15036</v>
      </c>
      <c r="F1131" s="686">
        <v>4036</v>
      </c>
      <c r="G1131" s="686">
        <v>3655</v>
      </c>
      <c r="H1131" s="686">
        <v>3801</v>
      </c>
      <c r="I1131" s="687">
        <v>3544</v>
      </c>
    </row>
    <row r="1132" spans="1:9" ht="15" customHeight="1" x14ac:dyDescent="0.25">
      <c r="A1132" s="694" t="s">
        <v>884</v>
      </c>
      <c r="B1132" s="674" t="s">
        <v>821</v>
      </c>
      <c r="C1132" s="674" t="s">
        <v>822</v>
      </c>
      <c r="D1132" s="674" t="s">
        <v>633</v>
      </c>
      <c r="E1132" s="675">
        <v>9975</v>
      </c>
      <c r="F1132" s="676">
        <v>2376</v>
      </c>
      <c r="G1132" s="676">
        <v>2527</v>
      </c>
      <c r="H1132" s="676">
        <v>2615</v>
      </c>
      <c r="I1132" s="677">
        <v>2457</v>
      </c>
    </row>
    <row r="1133" spans="1:9" ht="15" customHeight="1" x14ac:dyDescent="0.25">
      <c r="A1133" s="695"/>
      <c r="B1133" s="679" t="s">
        <v>821</v>
      </c>
      <c r="C1133" s="679" t="s">
        <v>822</v>
      </c>
      <c r="D1133" s="679" t="s">
        <v>823</v>
      </c>
      <c r="E1133" s="680">
        <v>3310</v>
      </c>
      <c r="F1133" s="681">
        <v>619</v>
      </c>
      <c r="G1133" s="681">
        <v>673</v>
      </c>
      <c r="H1133" s="681">
        <v>1088</v>
      </c>
      <c r="I1133" s="682">
        <v>930</v>
      </c>
    </row>
    <row r="1134" spans="1:9" ht="15" customHeight="1" x14ac:dyDescent="0.25">
      <c r="A1134" s="695"/>
      <c r="B1134" s="679" t="s">
        <v>821</v>
      </c>
      <c r="C1134" s="679" t="s">
        <v>822</v>
      </c>
      <c r="D1134" s="679" t="s">
        <v>824</v>
      </c>
      <c r="E1134" s="680">
        <v>6665</v>
      </c>
      <c r="F1134" s="681">
        <v>1757</v>
      </c>
      <c r="G1134" s="681">
        <v>1854</v>
      </c>
      <c r="H1134" s="681">
        <v>1527</v>
      </c>
      <c r="I1134" s="682">
        <v>1527</v>
      </c>
    </row>
    <row r="1135" spans="1:9" ht="15" customHeight="1" x14ac:dyDescent="0.25">
      <c r="A1135" s="695"/>
      <c r="B1135" s="679" t="s">
        <v>821</v>
      </c>
      <c r="C1135" s="679" t="s">
        <v>831</v>
      </c>
      <c r="D1135" s="679" t="s">
        <v>633</v>
      </c>
      <c r="E1135" s="680">
        <v>25645</v>
      </c>
      <c r="F1135" s="681">
        <v>6193</v>
      </c>
      <c r="G1135" s="681">
        <v>6475</v>
      </c>
      <c r="H1135" s="681">
        <v>6639</v>
      </c>
      <c r="I1135" s="682">
        <v>6338</v>
      </c>
    </row>
    <row r="1136" spans="1:9" ht="15" customHeight="1" x14ac:dyDescent="0.25">
      <c r="A1136" s="695"/>
      <c r="B1136" s="679" t="s">
        <v>821</v>
      </c>
      <c r="C1136" s="679" t="s">
        <v>831</v>
      </c>
      <c r="D1136" s="679" t="s">
        <v>823</v>
      </c>
      <c r="E1136" s="680">
        <v>9065</v>
      </c>
      <c r="F1136" s="681">
        <v>1049</v>
      </c>
      <c r="G1136" s="681">
        <v>2632</v>
      </c>
      <c r="H1136" s="681">
        <v>2881</v>
      </c>
      <c r="I1136" s="682">
        <v>2503</v>
      </c>
    </row>
    <row r="1137" spans="1:9" ht="15" customHeight="1" x14ac:dyDescent="0.25">
      <c r="A1137" s="695"/>
      <c r="B1137" s="679" t="s">
        <v>821</v>
      </c>
      <c r="C1137" s="679" t="s">
        <v>831</v>
      </c>
      <c r="D1137" s="679" t="s">
        <v>824</v>
      </c>
      <c r="E1137" s="680">
        <v>16580</v>
      </c>
      <c r="F1137" s="681">
        <v>5144</v>
      </c>
      <c r="G1137" s="681">
        <v>3843</v>
      </c>
      <c r="H1137" s="681">
        <v>3758</v>
      </c>
      <c r="I1137" s="682">
        <v>3835</v>
      </c>
    </row>
    <row r="1138" spans="1:9" ht="15" customHeight="1" x14ac:dyDescent="0.25">
      <c r="A1138" s="695"/>
      <c r="B1138" s="679" t="s">
        <v>821</v>
      </c>
      <c r="C1138" s="679" t="s">
        <v>826</v>
      </c>
      <c r="D1138" s="679" t="s">
        <v>633</v>
      </c>
      <c r="E1138" s="680">
        <v>31256</v>
      </c>
      <c r="F1138" s="681">
        <v>7568</v>
      </c>
      <c r="G1138" s="681">
        <v>7931</v>
      </c>
      <c r="H1138" s="681">
        <v>8108</v>
      </c>
      <c r="I1138" s="682">
        <v>7649</v>
      </c>
    </row>
    <row r="1139" spans="1:9" ht="15" customHeight="1" x14ac:dyDescent="0.25">
      <c r="A1139" s="695"/>
      <c r="B1139" s="679" t="s">
        <v>821</v>
      </c>
      <c r="C1139" s="679" t="s">
        <v>826</v>
      </c>
      <c r="D1139" s="679" t="s">
        <v>823</v>
      </c>
      <c r="E1139" s="680">
        <v>13529</v>
      </c>
      <c r="F1139" s="681">
        <v>2968</v>
      </c>
      <c r="G1139" s="681">
        <v>3541</v>
      </c>
      <c r="H1139" s="681">
        <v>3619</v>
      </c>
      <c r="I1139" s="682">
        <v>3401</v>
      </c>
    </row>
    <row r="1140" spans="1:9" ht="15" customHeight="1" x14ac:dyDescent="0.25">
      <c r="A1140" s="695"/>
      <c r="B1140" s="679" t="s">
        <v>821</v>
      </c>
      <c r="C1140" s="679" t="s">
        <v>826</v>
      </c>
      <c r="D1140" s="679" t="s">
        <v>824</v>
      </c>
      <c r="E1140" s="680">
        <v>17727</v>
      </c>
      <c r="F1140" s="681">
        <v>4600</v>
      </c>
      <c r="G1140" s="681">
        <v>4390</v>
      </c>
      <c r="H1140" s="681">
        <v>4489</v>
      </c>
      <c r="I1140" s="682">
        <v>4248</v>
      </c>
    </row>
    <row r="1141" spans="1:9" ht="15" customHeight="1" x14ac:dyDescent="0.25">
      <c r="A1141" s="695"/>
      <c r="B1141" s="679" t="s">
        <v>821</v>
      </c>
      <c r="C1141" s="679" t="s">
        <v>842</v>
      </c>
      <c r="D1141" s="679" t="s">
        <v>633</v>
      </c>
      <c r="E1141" s="680">
        <v>13851</v>
      </c>
      <c r="F1141" s="681">
        <v>3409</v>
      </c>
      <c r="G1141" s="681">
        <v>3483</v>
      </c>
      <c r="H1141" s="681">
        <v>3522</v>
      </c>
      <c r="I1141" s="682">
        <v>3437</v>
      </c>
    </row>
    <row r="1142" spans="1:9" ht="15" customHeight="1" x14ac:dyDescent="0.25">
      <c r="A1142" s="695"/>
      <c r="B1142" s="679" t="s">
        <v>821</v>
      </c>
      <c r="C1142" s="679" t="s">
        <v>842</v>
      </c>
      <c r="D1142" s="679" t="s">
        <v>823</v>
      </c>
      <c r="E1142" s="680">
        <v>6179</v>
      </c>
      <c r="F1142" s="681">
        <v>1455</v>
      </c>
      <c r="G1142" s="681">
        <v>1618</v>
      </c>
      <c r="H1142" s="681">
        <v>1586</v>
      </c>
      <c r="I1142" s="682">
        <v>1520</v>
      </c>
    </row>
    <row r="1143" spans="1:9" ht="15" customHeight="1" x14ac:dyDescent="0.25">
      <c r="A1143" s="695"/>
      <c r="B1143" s="679" t="s">
        <v>821</v>
      </c>
      <c r="C1143" s="679" t="s">
        <v>842</v>
      </c>
      <c r="D1143" s="679" t="s">
        <v>824</v>
      </c>
      <c r="E1143" s="680">
        <v>7672</v>
      </c>
      <c r="F1143" s="681">
        <v>1954</v>
      </c>
      <c r="G1143" s="681">
        <v>1865</v>
      </c>
      <c r="H1143" s="681">
        <v>1936</v>
      </c>
      <c r="I1143" s="682">
        <v>1917</v>
      </c>
    </row>
    <row r="1144" spans="1:9" ht="15" customHeight="1" x14ac:dyDescent="0.25">
      <c r="A1144" s="695"/>
      <c r="B1144" s="679" t="s">
        <v>827</v>
      </c>
      <c r="C1144" s="679"/>
      <c r="D1144" s="679" t="s">
        <v>633</v>
      </c>
      <c r="E1144" s="680">
        <v>851</v>
      </c>
      <c r="F1144" s="681">
        <v>199</v>
      </c>
      <c r="G1144" s="681">
        <v>217</v>
      </c>
      <c r="H1144" s="681">
        <v>230</v>
      </c>
      <c r="I1144" s="682">
        <v>205</v>
      </c>
    </row>
    <row r="1145" spans="1:9" ht="15" customHeight="1" x14ac:dyDescent="0.25">
      <c r="A1145" s="695"/>
      <c r="B1145" s="679" t="s">
        <v>827</v>
      </c>
      <c r="C1145" s="679"/>
      <c r="D1145" s="679" t="s">
        <v>823</v>
      </c>
      <c r="E1145" s="680">
        <v>367</v>
      </c>
      <c r="F1145" s="681">
        <v>85</v>
      </c>
      <c r="G1145" s="681">
        <v>92</v>
      </c>
      <c r="H1145" s="681">
        <v>98</v>
      </c>
      <c r="I1145" s="682">
        <v>92</v>
      </c>
    </row>
    <row r="1146" spans="1:9" ht="15" customHeight="1" x14ac:dyDescent="0.25">
      <c r="A1146" s="695"/>
      <c r="B1146" s="679" t="s">
        <v>827</v>
      </c>
      <c r="C1146" s="679"/>
      <c r="D1146" s="679" t="s">
        <v>824</v>
      </c>
      <c r="E1146" s="680">
        <v>484</v>
      </c>
      <c r="F1146" s="681">
        <v>114</v>
      </c>
      <c r="G1146" s="681">
        <v>125</v>
      </c>
      <c r="H1146" s="681">
        <v>132</v>
      </c>
      <c r="I1146" s="682">
        <v>113</v>
      </c>
    </row>
    <row r="1147" spans="1:9" ht="15" customHeight="1" x14ac:dyDescent="0.25">
      <c r="A1147" s="695"/>
      <c r="B1147" s="679" t="s">
        <v>827</v>
      </c>
      <c r="C1147" s="679" t="s">
        <v>831</v>
      </c>
      <c r="D1147" s="679" t="s">
        <v>633</v>
      </c>
      <c r="E1147" s="680">
        <v>31</v>
      </c>
      <c r="F1147" s="681">
        <v>7</v>
      </c>
      <c r="G1147" s="681">
        <v>8</v>
      </c>
      <c r="H1147" s="681">
        <v>9</v>
      </c>
      <c r="I1147" s="682">
        <v>7</v>
      </c>
    </row>
    <row r="1148" spans="1:9" ht="15" customHeight="1" x14ac:dyDescent="0.25">
      <c r="A1148" s="695"/>
      <c r="B1148" s="679" t="s">
        <v>827</v>
      </c>
      <c r="C1148" s="679" t="s">
        <v>831</v>
      </c>
      <c r="D1148" s="679" t="s">
        <v>823</v>
      </c>
      <c r="E1148" s="680">
        <v>11</v>
      </c>
      <c r="F1148" s="681">
        <v>2</v>
      </c>
      <c r="G1148" s="681">
        <v>3</v>
      </c>
      <c r="H1148" s="681">
        <v>3</v>
      </c>
      <c r="I1148" s="682">
        <v>3</v>
      </c>
    </row>
    <row r="1149" spans="1:9" ht="15" customHeight="1" x14ac:dyDescent="0.25">
      <c r="A1149" s="695"/>
      <c r="B1149" s="679" t="s">
        <v>827</v>
      </c>
      <c r="C1149" s="679" t="s">
        <v>831</v>
      </c>
      <c r="D1149" s="679" t="s">
        <v>824</v>
      </c>
      <c r="E1149" s="680">
        <v>20</v>
      </c>
      <c r="F1149" s="681">
        <v>5</v>
      </c>
      <c r="G1149" s="681">
        <v>5</v>
      </c>
      <c r="H1149" s="681">
        <v>6</v>
      </c>
      <c r="I1149" s="682">
        <v>4</v>
      </c>
    </row>
    <row r="1150" spans="1:9" ht="15" customHeight="1" x14ac:dyDescent="0.25">
      <c r="A1150" s="695"/>
      <c r="B1150" s="679" t="s">
        <v>828</v>
      </c>
      <c r="C1150" s="679"/>
      <c r="D1150" s="679" t="s">
        <v>633</v>
      </c>
      <c r="E1150" s="680">
        <v>3404</v>
      </c>
      <c r="F1150" s="681">
        <v>826</v>
      </c>
      <c r="G1150" s="681">
        <v>876</v>
      </c>
      <c r="H1150" s="681">
        <v>886</v>
      </c>
      <c r="I1150" s="682">
        <v>816</v>
      </c>
    </row>
    <row r="1151" spans="1:9" ht="15" customHeight="1" x14ac:dyDescent="0.25">
      <c r="A1151" s="695"/>
      <c r="B1151" s="679" t="s">
        <v>828</v>
      </c>
      <c r="C1151" s="679"/>
      <c r="D1151" s="679" t="s">
        <v>823</v>
      </c>
      <c r="E1151" s="680">
        <v>1408</v>
      </c>
      <c r="F1151" s="681">
        <v>291</v>
      </c>
      <c r="G1151" s="681">
        <v>365</v>
      </c>
      <c r="H1151" s="681">
        <v>384</v>
      </c>
      <c r="I1151" s="682">
        <v>368</v>
      </c>
    </row>
    <row r="1152" spans="1:9" ht="15" customHeight="1" x14ac:dyDescent="0.25">
      <c r="A1152" s="695"/>
      <c r="B1152" s="679" t="s">
        <v>828</v>
      </c>
      <c r="C1152" s="679"/>
      <c r="D1152" s="679" t="s">
        <v>824</v>
      </c>
      <c r="E1152" s="680">
        <v>1996</v>
      </c>
      <c r="F1152" s="681">
        <v>535</v>
      </c>
      <c r="G1152" s="681">
        <v>511</v>
      </c>
      <c r="H1152" s="681">
        <v>502</v>
      </c>
      <c r="I1152" s="682">
        <v>448</v>
      </c>
    </row>
    <row r="1153" spans="1:9" ht="15" customHeight="1" x14ac:dyDescent="0.25">
      <c r="A1153" s="695"/>
      <c r="B1153" s="679" t="s">
        <v>845</v>
      </c>
      <c r="C1153" s="679"/>
      <c r="D1153" s="679" t="s">
        <v>633</v>
      </c>
      <c r="E1153" s="680">
        <v>7374</v>
      </c>
      <c r="F1153" s="681">
        <v>1776</v>
      </c>
      <c r="G1153" s="681">
        <v>1860</v>
      </c>
      <c r="H1153" s="681">
        <v>1920</v>
      </c>
      <c r="I1153" s="682">
        <v>1818</v>
      </c>
    </row>
    <row r="1154" spans="1:9" ht="15" customHeight="1" x14ac:dyDescent="0.25">
      <c r="A1154" s="695"/>
      <c r="B1154" s="679" t="s">
        <v>845</v>
      </c>
      <c r="C1154" s="679"/>
      <c r="D1154" s="679" t="s">
        <v>823</v>
      </c>
      <c r="E1154" s="680">
        <v>3287</v>
      </c>
      <c r="F1154" s="681">
        <v>788</v>
      </c>
      <c r="G1154" s="681">
        <v>848</v>
      </c>
      <c r="H1154" s="681">
        <v>876</v>
      </c>
      <c r="I1154" s="682">
        <v>775</v>
      </c>
    </row>
    <row r="1155" spans="1:9" ht="15" customHeight="1" x14ac:dyDescent="0.25">
      <c r="A1155" s="695"/>
      <c r="B1155" s="679" t="s">
        <v>845</v>
      </c>
      <c r="C1155" s="679"/>
      <c r="D1155" s="679" t="s">
        <v>824</v>
      </c>
      <c r="E1155" s="680">
        <v>4087</v>
      </c>
      <c r="F1155" s="681">
        <v>988</v>
      </c>
      <c r="G1155" s="681">
        <v>1012</v>
      </c>
      <c r="H1155" s="681">
        <v>1044</v>
      </c>
      <c r="I1155" s="682">
        <v>1043</v>
      </c>
    </row>
    <row r="1156" spans="1:9" ht="15.75" customHeight="1" x14ac:dyDescent="0.25">
      <c r="A1156" s="695"/>
      <c r="B1156" s="679" t="s">
        <v>821</v>
      </c>
      <c r="C1156" s="679" t="s">
        <v>829</v>
      </c>
      <c r="D1156" s="679" t="s">
        <v>633</v>
      </c>
      <c r="E1156" s="680">
        <v>17472</v>
      </c>
      <c r="F1156" s="681">
        <v>4205</v>
      </c>
      <c r="G1156" s="681">
        <v>4407</v>
      </c>
      <c r="H1156" s="681">
        <v>4537</v>
      </c>
      <c r="I1156" s="682">
        <v>4323</v>
      </c>
    </row>
    <row r="1157" spans="1:9" x14ac:dyDescent="0.25">
      <c r="A1157" s="695"/>
      <c r="B1157" s="679" t="s">
        <v>821</v>
      </c>
      <c r="C1157" s="679" t="s">
        <v>829</v>
      </c>
      <c r="D1157" s="679" t="s">
        <v>823</v>
      </c>
      <c r="E1157" s="680">
        <v>7611</v>
      </c>
      <c r="F1157" s="681">
        <v>1706</v>
      </c>
      <c r="G1157" s="681">
        <v>1968</v>
      </c>
      <c r="H1157" s="681">
        <v>2108</v>
      </c>
      <c r="I1157" s="682">
        <v>1829</v>
      </c>
    </row>
    <row r="1158" spans="1:9" ht="15.75" thickBot="1" x14ac:dyDescent="0.3">
      <c r="A1158" s="695"/>
      <c r="B1158" s="701" t="s">
        <v>821</v>
      </c>
      <c r="C1158" s="701" t="s">
        <v>829</v>
      </c>
      <c r="D1158" s="701" t="s">
        <v>824</v>
      </c>
      <c r="E1158" s="702">
        <v>9861</v>
      </c>
      <c r="F1158" s="703">
        <v>2499</v>
      </c>
      <c r="G1158" s="703">
        <v>2439</v>
      </c>
      <c r="H1158" s="703">
        <v>2429</v>
      </c>
      <c r="I1158" s="704">
        <v>2494</v>
      </c>
    </row>
    <row r="1159" spans="1:9" ht="15" customHeight="1" x14ac:dyDescent="0.25">
      <c r="A1159" s="709" t="s">
        <v>885</v>
      </c>
      <c r="B1159" s="674" t="s">
        <v>821</v>
      </c>
      <c r="C1159" s="674" t="s">
        <v>822</v>
      </c>
      <c r="D1159" s="674" t="s">
        <v>633</v>
      </c>
      <c r="E1159" s="675">
        <v>17727</v>
      </c>
      <c r="F1159" s="676">
        <v>4452</v>
      </c>
      <c r="G1159" s="676">
        <v>4438</v>
      </c>
      <c r="H1159" s="676">
        <v>4425</v>
      </c>
      <c r="I1159" s="677">
        <v>4412</v>
      </c>
    </row>
    <row r="1160" spans="1:9" ht="15" customHeight="1" x14ac:dyDescent="0.25">
      <c r="A1160" s="710"/>
      <c r="B1160" s="679" t="s">
        <v>821</v>
      </c>
      <c r="C1160" s="679" t="s">
        <v>822</v>
      </c>
      <c r="D1160" s="679" t="s">
        <v>823</v>
      </c>
      <c r="E1160" s="680">
        <v>1288</v>
      </c>
      <c r="F1160" s="681">
        <v>363</v>
      </c>
      <c r="G1160" s="681">
        <v>297</v>
      </c>
      <c r="H1160" s="681">
        <v>360</v>
      </c>
      <c r="I1160" s="682">
        <v>268</v>
      </c>
    </row>
    <row r="1161" spans="1:9" ht="15" customHeight="1" x14ac:dyDescent="0.25">
      <c r="A1161" s="710"/>
      <c r="B1161" s="679" t="s">
        <v>821</v>
      </c>
      <c r="C1161" s="679" t="s">
        <v>822</v>
      </c>
      <c r="D1161" s="679" t="s">
        <v>824</v>
      </c>
      <c r="E1161" s="680">
        <v>16439</v>
      </c>
      <c r="F1161" s="681">
        <v>4089</v>
      </c>
      <c r="G1161" s="681">
        <v>4141</v>
      </c>
      <c r="H1161" s="681">
        <v>4065</v>
      </c>
      <c r="I1161" s="682">
        <v>4144</v>
      </c>
    </row>
    <row r="1162" spans="1:9" ht="15" customHeight="1" x14ac:dyDescent="0.25">
      <c r="A1162" s="710"/>
      <c r="B1162" s="679" t="s">
        <v>821</v>
      </c>
      <c r="C1162" s="679" t="s">
        <v>831</v>
      </c>
      <c r="D1162" s="679" t="s">
        <v>633</v>
      </c>
      <c r="E1162" s="680">
        <v>50018</v>
      </c>
      <c r="F1162" s="681">
        <v>12517</v>
      </c>
      <c r="G1162" s="681">
        <v>12511</v>
      </c>
      <c r="H1162" s="681">
        <v>12500</v>
      </c>
      <c r="I1162" s="682">
        <v>12490</v>
      </c>
    </row>
    <row r="1163" spans="1:9" ht="15" customHeight="1" x14ac:dyDescent="0.25">
      <c r="A1163" s="710"/>
      <c r="B1163" s="679" t="s">
        <v>821</v>
      </c>
      <c r="C1163" s="679" t="s">
        <v>831</v>
      </c>
      <c r="D1163" s="679" t="s">
        <v>823</v>
      </c>
      <c r="E1163" s="680">
        <v>2162</v>
      </c>
      <c r="F1163" s="681">
        <v>506</v>
      </c>
      <c r="G1163" s="681">
        <v>601</v>
      </c>
      <c r="H1163" s="681">
        <v>571</v>
      </c>
      <c r="I1163" s="682">
        <v>484</v>
      </c>
    </row>
    <row r="1164" spans="1:9" ht="15" customHeight="1" x14ac:dyDescent="0.25">
      <c r="A1164" s="710"/>
      <c r="B1164" s="679" t="s">
        <v>821</v>
      </c>
      <c r="C1164" s="679" t="s">
        <v>831</v>
      </c>
      <c r="D1164" s="679" t="s">
        <v>824</v>
      </c>
      <c r="E1164" s="680">
        <v>47856</v>
      </c>
      <c r="F1164" s="681">
        <v>12011</v>
      </c>
      <c r="G1164" s="681">
        <v>11910</v>
      </c>
      <c r="H1164" s="681">
        <v>11929</v>
      </c>
      <c r="I1164" s="682">
        <v>12006</v>
      </c>
    </row>
    <row r="1165" spans="1:9" ht="15" customHeight="1" x14ac:dyDescent="0.25">
      <c r="A1165" s="710"/>
      <c r="B1165" s="679" t="s">
        <v>821</v>
      </c>
      <c r="C1165" s="679" t="s">
        <v>826</v>
      </c>
      <c r="D1165" s="679" t="s">
        <v>633</v>
      </c>
      <c r="E1165" s="680">
        <v>52055</v>
      </c>
      <c r="F1165" s="681">
        <v>13049</v>
      </c>
      <c r="G1165" s="681">
        <v>13024</v>
      </c>
      <c r="H1165" s="681">
        <v>13003</v>
      </c>
      <c r="I1165" s="682">
        <v>12979</v>
      </c>
    </row>
    <row r="1166" spans="1:9" ht="15" customHeight="1" x14ac:dyDescent="0.25">
      <c r="A1166" s="710"/>
      <c r="B1166" s="679" t="s">
        <v>821</v>
      </c>
      <c r="C1166" s="679" t="s">
        <v>826</v>
      </c>
      <c r="D1166" s="679" t="s">
        <v>823</v>
      </c>
      <c r="E1166" s="680">
        <v>2338</v>
      </c>
      <c r="F1166" s="681">
        <v>666</v>
      </c>
      <c r="G1166" s="681">
        <v>621</v>
      </c>
      <c r="H1166" s="681">
        <v>589</v>
      </c>
      <c r="I1166" s="682">
        <v>462</v>
      </c>
    </row>
    <row r="1167" spans="1:9" ht="15" customHeight="1" x14ac:dyDescent="0.25">
      <c r="A1167" s="710"/>
      <c r="B1167" s="679" t="s">
        <v>821</v>
      </c>
      <c r="C1167" s="679" t="s">
        <v>826</v>
      </c>
      <c r="D1167" s="679" t="s">
        <v>824</v>
      </c>
      <c r="E1167" s="680">
        <v>49717</v>
      </c>
      <c r="F1167" s="681">
        <v>12383</v>
      </c>
      <c r="G1167" s="681">
        <v>12403</v>
      </c>
      <c r="H1167" s="681">
        <v>12414</v>
      </c>
      <c r="I1167" s="682">
        <v>12517</v>
      </c>
    </row>
    <row r="1168" spans="1:9" ht="15" customHeight="1" x14ac:dyDescent="0.25">
      <c r="A1168" s="710"/>
      <c r="B1168" s="679" t="s">
        <v>821</v>
      </c>
      <c r="C1168" s="679" t="s">
        <v>842</v>
      </c>
      <c r="D1168" s="679" t="s">
        <v>633</v>
      </c>
      <c r="E1168" s="680">
        <v>21308</v>
      </c>
      <c r="F1168" s="681">
        <v>5337</v>
      </c>
      <c r="G1168" s="681">
        <v>5331</v>
      </c>
      <c r="H1168" s="681">
        <v>5323</v>
      </c>
      <c r="I1168" s="682">
        <v>5317</v>
      </c>
    </row>
    <row r="1169" spans="1:9" ht="15" customHeight="1" x14ac:dyDescent="0.25">
      <c r="A1169" s="710"/>
      <c r="B1169" s="679" t="s">
        <v>821</v>
      </c>
      <c r="C1169" s="679" t="s">
        <v>842</v>
      </c>
      <c r="D1169" s="679" t="s">
        <v>823</v>
      </c>
      <c r="E1169" s="680">
        <v>581</v>
      </c>
      <c r="F1169" s="681">
        <v>204</v>
      </c>
      <c r="G1169" s="681">
        <v>141</v>
      </c>
      <c r="H1169" s="681">
        <v>107</v>
      </c>
      <c r="I1169" s="682">
        <v>129</v>
      </c>
    </row>
    <row r="1170" spans="1:9" ht="15" customHeight="1" x14ac:dyDescent="0.25">
      <c r="A1170" s="710"/>
      <c r="B1170" s="679" t="s">
        <v>821</v>
      </c>
      <c r="C1170" s="679" t="s">
        <v>842</v>
      </c>
      <c r="D1170" s="679" t="s">
        <v>824</v>
      </c>
      <c r="E1170" s="680">
        <v>20727</v>
      </c>
      <c r="F1170" s="681">
        <v>5133</v>
      </c>
      <c r="G1170" s="681">
        <v>5190</v>
      </c>
      <c r="H1170" s="681">
        <v>5216</v>
      </c>
      <c r="I1170" s="682">
        <v>5188</v>
      </c>
    </row>
    <row r="1171" spans="1:9" ht="15" customHeight="1" x14ac:dyDescent="0.25">
      <c r="A1171" s="710"/>
      <c r="B1171" s="679" t="s">
        <v>827</v>
      </c>
      <c r="C1171" s="679"/>
      <c r="D1171" s="679" t="s">
        <v>633</v>
      </c>
      <c r="E1171" s="680">
        <v>1931</v>
      </c>
      <c r="F1171" s="681">
        <v>488</v>
      </c>
      <c r="G1171" s="681">
        <v>485</v>
      </c>
      <c r="H1171" s="681">
        <v>480</v>
      </c>
      <c r="I1171" s="682">
        <v>478</v>
      </c>
    </row>
    <row r="1172" spans="1:9" ht="15" customHeight="1" x14ac:dyDescent="0.25">
      <c r="A1172" s="710"/>
      <c r="B1172" s="679" t="s">
        <v>827</v>
      </c>
      <c r="C1172" s="679"/>
      <c r="D1172" s="679" t="s">
        <v>823</v>
      </c>
      <c r="E1172" s="680">
        <v>70</v>
      </c>
      <c r="F1172" s="681">
        <v>18</v>
      </c>
      <c r="G1172" s="681">
        <v>12</v>
      </c>
      <c r="H1172" s="681">
        <v>24</v>
      </c>
      <c r="I1172" s="682">
        <v>16</v>
      </c>
    </row>
    <row r="1173" spans="1:9" ht="15" customHeight="1" x14ac:dyDescent="0.25">
      <c r="A1173" s="710"/>
      <c r="B1173" s="679" t="s">
        <v>827</v>
      </c>
      <c r="C1173" s="679"/>
      <c r="D1173" s="679" t="s">
        <v>824</v>
      </c>
      <c r="E1173" s="680">
        <v>1861</v>
      </c>
      <c r="F1173" s="681">
        <v>470</v>
      </c>
      <c r="G1173" s="681">
        <v>473</v>
      </c>
      <c r="H1173" s="681">
        <v>456</v>
      </c>
      <c r="I1173" s="682">
        <v>462</v>
      </c>
    </row>
    <row r="1174" spans="1:9" ht="15" customHeight="1" x14ac:dyDescent="0.25">
      <c r="A1174" s="710"/>
      <c r="B1174" s="679" t="s">
        <v>827</v>
      </c>
      <c r="C1174" s="679" t="s">
        <v>831</v>
      </c>
      <c r="D1174" s="679" t="s">
        <v>633</v>
      </c>
      <c r="E1174" s="680">
        <v>64</v>
      </c>
      <c r="F1174" s="681">
        <v>18</v>
      </c>
      <c r="G1174" s="681">
        <v>16</v>
      </c>
      <c r="H1174" s="681">
        <v>15</v>
      </c>
      <c r="I1174" s="682">
        <v>15</v>
      </c>
    </row>
    <row r="1175" spans="1:9" ht="15" customHeight="1" x14ac:dyDescent="0.25">
      <c r="A1175" s="710"/>
      <c r="B1175" s="679" t="s">
        <v>827</v>
      </c>
      <c r="C1175" s="679" t="s">
        <v>831</v>
      </c>
      <c r="D1175" s="679" t="s">
        <v>823</v>
      </c>
      <c r="E1175" s="680">
        <v>2</v>
      </c>
      <c r="F1175" s="681">
        <v>0</v>
      </c>
      <c r="G1175" s="681">
        <v>0</v>
      </c>
      <c r="H1175" s="681">
        <v>0</v>
      </c>
      <c r="I1175" s="682">
        <v>2</v>
      </c>
    </row>
    <row r="1176" spans="1:9" ht="15" customHeight="1" x14ac:dyDescent="0.25">
      <c r="A1176" s="710"/>
      <c r="B1176" s="679" t="s">
        <v>827</v>
      </c>
      <c r="C1176" s="679" t="s">
        <v>831</v>
      </c>
      <c r="D1176" s="679" t="s">
        <v>824</v>
      </c>
      <c r="E1176" s="680">
        <v>62</v>
      </c>
      <c r="F1176" s="681">
        <v>18</v>
      </c>
      <c r="G1176" s="681">
        <v>16</v>
      </c>
      <c r="H1176" s="681">
        <v>15</v>
      </c>
      <c r="I1176" s="682">
        <v>13</v>
      </c>
    </row>
    <row r="1177" spans="1:9" ht="15" customHeight="1" x14ac:dyDescent="0.25">
      <c r="A1177" s="710"/>
      <c r="B1177" s="679" t="s">
        <v>828</v>
      </c>
      <c r="C1177" s="679"/>
      <c r="D1177" s="679" t="s">
        <v>633</v>
      </c>
      <c r="E1177" s="680">
        <v>5048</v>
      </c>
      <c r="F1177" s="681">
        <v>1279</v>
      </c>
      <c r="G1177" s="681">
        <v>1265</v>
      </c>
      <c r="H1177" s="681">
        <v>1255</v>
      </c>
      <c r="I1177" s="682">
        <v>1249</v>
      </c>
    </row>
    <row r="1178" spans="1:9" ht="15" customHeight="1" x14ac:dyDescent="0.25">
      <c r="A1178" s="710"/>
      <c r="B1178" s="679" t="s">
        <v>828</v>
      </c>
      <c r="C1178" s="679"/>
      <c r="D1178" s="679" t="s">
        <v>823</v>
      </c>
      <c r="E1178" s="680">
        <v>166</v>
      </c>
      <c r="F1178" s="681">
        <v>59</v>
      </c>
      <c r="G1178" s="681">
        <v>27</v>
      </c>
      <c r="H1178" s="681">
        <v>34</v>
      </c>
      <c r="I1178" s="682">
        <v>46</v>
      </c>
    </row>
    <row r="1179" spans="1:9" ht="15" customHeight="1" x14ac:dyDescent="0.25">
      <c r="A1179" s="710"/>
      <c r="B1179" s="679" t="s">
        <v>828</v>
      </c>
      <c r="C1179" s="679"/>
      <c r="D1179" s="679" t="s">
        <v>824</v>
      </c>
      <c r="E1179" s="680">
        <v>4882</v>
      </c>
      <c r="F1179" s="681">
        <v>1220</v>
      </c>
      <c r="G1179" s="681">
        <v>1238</v>
      </c>
      <c r="H1179" s="681">
        <v>1221</v>
      </c>
      <c r="I1179" s="682">
        <v>1203</v>
      </c>
    </row>
    <row r="1180" spans="1:9" ht="15" customHeight="1" x14ac:dyDescent="0.25">
      <c r="A1180" s="710"/>
      <c r="B1180" s="679" t="s">
        <v>845</v>
      </c>
      <c r="C1180" s="679"/>
      <c r="D1180" s="679" t="s">
        <v>633</v>
      </c>
      <c r="E1180" s="680">
        <v>10189</v>
      </c>
      <c r="F1180" s="681">
        <v>2550</v>
      </c>
      <c r="G1180" s="681">
        <v>2548</v>
      </c>
      <c r="H1180" s="681">
        <v>2547</v>
      </c>
      <c r="I1180" s="682">
        <v>2544</v>
      </c>
    </row>
    <row r="1181" spans="1:9" ht="15" customHeight="1" x14ac:dyDescent="0.25">
      <c r="A1181" s="710"/>
      <c r="B1181" s="679" t="s">
        <v>845</v>
      </c>
      <c r="C1181" s="679"/>
      <c r="D1181" s="679" t="s">
        <v>823</v>
      </c>
      <c r="E1181" s="680">
        <v>324</v>
      </c>
      <c r="F1181" s="681">
        <v>90</v>
      </c>
      <c r="G1181" s="681">
        <v>97</v>
      </c>
      <c r="H1181" s="681">
        <v>80</v>
      </c>
      <c r="I1181" s="682">
        <v>57</v>
      </c>
    </row>
    <row r="1182" spans="1:9" ht="15" customHeight="1" x14ac:dyDescent="0.25">
      <c r="A1182" s="710"/>
      <c r="B1182" s="679" t="s">
        <v>845</v>
      </c>
      <c r="C1182" s="679"/>
      <c r="D1182" s="679" t="s">
        <v>824</v>
      </c>
      <c r="E1182" s="680">
        <v>9865</v>
      </c>
      <c r="F1182" s="681">
        <v>2460</v>
      </c>
      <c r="G1182" s="681">
        <v>2451</v>
      </c>
      <c r="H1182" s="681">
        <v>2467</v>
      </c>
      <c r="I1182" s="682">
        <v>2487</v>
      </c>
    </row>
    <row r="1183" spans="1:9" ht="15" customHeight="1" thickBot="1" x14ac:dyDescent="0.3">
      <c r="A1183" s="711"/>
      <c r="B1183" s="684" t="s">
        <v>821</v>
      </c>
      <c r="C1183" s="684" t="s">
        <v>829</v>
      </c>
      <c r="D1183" s="684" t="s">
        <v>633</v>
      </c>
      <c r="E1183" s="685">
        <v>25195</v>
      </c>
      <c r="F1183" s="686">
        <v>6323</v>
      </c>
      <c r="G1183" s="686">
        <v>6301</v>
      </c>
      <c r="H1183" s="686">
        <v>6292</v>
      </c>
      <c r="I1183" s="687">
        <v>6279</v>
      </c>
    </row>
    <row r="1184" spans="1:9" ht="15" customHeight="1" x14ac:dyDescent="0.25">
      <c r="A1184" s="709" t="s">
        <v>885</v>
      </c>
      <c r="B1184" s="674" t="s">
        <v>821</v>
      </c>
      <c r="C1184" s="674" t="s">
        <v>829</v>
      </c>
      <c r="D1184" s="679" t="s">
        <v>823</v>
      </c>
      <c r="E1184" s="675">
        <v>1337</v>
      </c>
      <c r="F1184" s="676">
        <v>317</v>
      </c>
      <c r="G1184" s="676">
        <v>295</v>
      </c>
      <c r="H1184" s="676">
        <v>306</v>
      </c>
      <c r="I1184" s="677">
        <v>419</v>
      </c>
    </row>
    <row r="1185" spans="1:9" ht="15.75" customHeight="1" thickBot="1" x14ac:dyDescent="0.3">
      <c r="A1185" s="711"/>
      <c r="B1185" s="684" t="s">
        <v>821</v>
      </c>
      <c r="C1185" s="684" t="s">
        <v>829</v>
      </c>
      <c r="D1185" s="684" t="s">
        <v>824</v>
      </c>
      <c r="E1185" s="685">
        <v>23858</v>
      </c>
      <c r="F1185" s="686">
        <v>6006</v>
      </c>
      <c r="G1185" s="686">
        <v>6006</v>
      </c>
      <c r="H1185" s="686">
        <v>5986</v>
      </c>
      <c r="I1185" s="687">
        <v>5860</v>
      </c>
    </row>
    <row r="1186" spans="1:9" x14ac:dyDescent="0.25">
      <c r="A1186" s="712" t="s">
        <v>886</v>
      </c>
      <c r="B1186" s="705" t="s">
        <v>821</v>
      </c>
      <c r="C1186" s="705" t="s">
        <v>822</v>
      </c>
      <c r="D1186" s="705" t="s">
        <v>633</v>
      </c>
      <c r="E1186" s="706">
        <v>153859</v>
      </c>
      <c r="F1186" s="707">
        <v>38247</v>
      </c>
      <c r="G1186" s="707">
        <v>37071</v>
      </c>
      <c r="H1186" s="707">
        <v>37414</v>
      </c>
      <c r="I1186" s="708">
        <v>41127</v>
      </c>
    </row>
    <row r="1187" spans="1:9" x14ac:dyDescent="0.25">
      <c r="A1187" s="692"/>
      <c r="B1187" s="679" t="s">
        <v>821</v>
      </c>
      <c r="C1187" s="679" t="s">
        <v>822</v>
      </c>
      <c r="D1187" s="679" t="s">
        <v>823</v>
      </c>
      <c r="E1187" s="680">
        <v>13339</v>
      </c>
      <c r="F1187" s="681">
        <v>2893</v>
      </c>
      <c r="G1187" s="681">
        <v>3179</v>
      </c>
      <c r="H1187" s="681">
        <v>3945</v>
      </c>
      <c r="I1187" s="682">
        <v>3322</v>
      </c>
    </row>
    <row r="1188" spans="1:9" x14ac:dyDescent="0.25">
      <c r="A1188" s="692"/>
      <c r="B1188" s="679" t="s">
        <v>821</v>
      </c>
      <c r="C1188" s="679" t="s">
        <v>822</v>
      </c>
      <c r="D1188" s="679" t="s">
        <v>824</v>
      </c>
      <c r="E1188" s="680">
        <v>140520</v>
      </c>
      <c r="F1188" s="681">
        <v>35354</v>
      </c>
      <c r="G1188" s="681">
        <v>33892</v>
      </c>
      <c r="H1188" s="681">
        <v>33469</v>
      </c>
      <c r="I1188" s="682">
        <v>37805</v>
      </c>
    </row>
    <row r="1189" spans="1:9" x14ac:dyDescent="0.25">
      <c r="A1189" s="692"/>
      <c r="B1189" s="679" t="s">
        <v>821</v>
      </c>
      <c r="C1189" s="679" t="s">
        <v>831</v>
      </c>
      <c r="D1189" s="679" t="s">
        <v>633</v>
      </c>
      <c r="E1189" s="680">
        <v>126162</v>
      </c>
      <c r="F1189" s="681">
        <v>31552</v>
      </c>
      <c r="G1189" s="681">
        <v>31548</v>
      </c>
      <c r="H1189" s="681">
        <v>31537</v>
      </c>
      <c r="I1189" s="682">
        <v>31525</v>
      </c>
    </row>
    <row r="1190" spans="1:9" x14ac:dyDescent="0.25">
      <c r="A1190" s="692"/>
      <c r="B1190" s="679" t="s">
        <v>821</v>
      </c>
      <c r="C1190" s="679" t="s">
        <v>831</v>
      </c>
      <c r="D1190" s="679" t="s">
        <v>823</v>
      </c>
      <c r="E1190" s="680">
        <v>11058</v>
      </c>
      <c r="F1190" s="681">
        <v>2137</v>
      </c>
      <c r="G1190" s="681">
        <v>2520</v>
      </c>
      <c r="H1190" s="681">
        <v>3694</v>
      </c>
      <c r="I1190" s="682">
        <v>2707</v>
      </c>
    </row>
    <row r="1191" spans="1:9" x14ac:dyDescent="0.25">
      <c r="A1191" s="692"/>
      <c r="B1191" s="679" t="s">
        <v>821</v>
      </c>
      <c r="C1191" s="679" t="s">
        <v>831</v>
      </c>
      <c r="D1191" s="679" t="s">
        <v>824</v>
      </c>
      <c r="E1191" s="680">
        <v>115104</v>
      </c>
      <c r="F1191" s="681">
        <v>29415</v>
      </c>
      <c r="G1191" s="681">
        <v>29028</v>
      </c>
      <c r="H1191" s="681">
        <v>27843</v>
      </c>
      <c r="I1191" s="682">
        <v>28818</v>
      </c>
    </row>
    <row r="1192" spans="1:9" x14ac:dyDescent="0.25">
      <c r="A1192" s="692"/>
      <c r="B1192" s="679" t="s">
        <v>821</v>
      </c>
      <c r="C1192" s="679" t="s">
        <v>826</v>
      </c>
      <c r="D1192" s="679" t="s">
        <v>633</v>
      </c>
      <c r="E1192" s="680">
        <v>239904</v>
      </c>
      <c r="F1192" s="681">
        <v>60007</v>
      </c>
      <c r="G1192" s="681">
        <v>60005</v>
      </c>
      <c r="H1192" s="681">
        <v>59961</v>
      </c>
      <c r="I1192" s="682">
        <v>59931</v>
      </c>
    </row>
    <row r="1193" spans="1:9" x14ac:dyDescent="0.25">
      <c r="A1193" s="692"/>
      <c r="B1193" s="679" t="s">
        <v>821</v>
      </c>
      <c r="C1193" s="679" t="s">
        <v>826</v>
      </c>
      <c r="D1193" s="679" t="s">
        <v>823</v>
      </c>
      <c r="E1193" s="680">
        <v>23413</v>
      </c>
      <c r="F1193" s="681">
        <v>6478</v>
      </c>
      <c r="G1193" s="681">
        <v>5765</v>
      </c>
      <c r="H1193" s="681">
        <v>6211</v>
      </c>
      <c r="I1193" s="682">
        <v>4959</v>
      </c>
    </row>
    <row r="1194" spans="1:9" x14ac:dyDescent="0.25">
      <c r="A1194" s="692"/>
      <c r="B1194" s="679" t="s">
        <v>821</v>
      </c>
      <c r="C1194" s="679" t="s">
        <v>826</v>
      </c>
      <c r="D1194" s="679" t="s">
        <v>824</v>
      </c>
      <c r="E1194" s="680">
        <v>216491</v>
      </c>
      <c r="F1194" s="681">
        <v>53529</v>
      </c>
      <c r="G1194" s="681">
        <v>54240</v>
      </c>
      <c r="H1194" s="681">
        <v>53750</v>
      </c>
      <c r="I1194" s="682">
        <v>54972</v>
      </c>
    </row>
    <row r="1195" spans="1:9" x14ac:dyDescent="0.25">
      <c r="A1195" s="692"/>
      <c r="B1195" s="679" t="s">
        <v>821</v>
      </c>
      <c r="C1195" s="679" t="s">
        <v>842</v>
      </c>
      <c r="D1195" s="679" t="s">
        <v>633</v>
      </c>
      <c r="E1195" s="680">
        <v>71043</v>
      </c>
      <c r="F1195" s="681">
        <v>17763</v>
      </c>
      <c r="G1195" s="681">
        <v>17760</v>
      </c>
      <c r="H1195" s="681">
        <v>17760</v>
      </c>
      <c r="I1195" s="682">
        <v>17760</v>
      </c>
    </row>
    <row r="1196" spans="1:9" x14ac:dyDescent="0.25">
      <c r="A1196" s="692"/>
      <c r="B1196" s="679" t="s">
        <v>821</v>
      </c>
      <c r="C1196" s="679" t="s">
        <v>842</v>
      </c>
      <c r="D1196" s="679" t="s">
        <v>823</v>
      </c>
      <c r="E1196" s="680">
        <v>7624</v>
      </c>
      <c r="F1196" s="681">
        <v>1659</v>
      </c>
      <c r="G1196" s="681">
        <v>1906</v>
      </c>
      <c r="H1196" s="681">
        <v>2059</v>
      </c>
      <c r="I1196" s="682">
        <v>2000</v>
      </c>
    </row>
    <row r="1197" spans="1:9" x14ac:dyDescent="0.25">
      <c r="A1197" s="692"/>
      <c r="B1197" s="679" t="s">
        <v>821</v>
      </c>
      <c r="C1197" s="679" t="s">
        <v>842</v>
      </c>
      <c r="D1197" s="679" t="s">
        <v>824</v>
      </c>
      <c r="E1197" s="680">
        <v>63419</v>
      </c>
      <c r="F1197" s="681">
        <v>16104</v>
      </c>
      <c r="G1197" s="681">
        <v>15854</v>
      </c>
      <c r="H1197" s="681">
        <v>15701</v>
      </c>
      <c r="I1197" s="682">
        <v>15760</v>
      </c>
    </row>
    <row r="1198" spans="1:9" x14ac:dyDescent="0.25">
      <c r="A1198" s="692"/>
      <c r="B1198" s="679" t="s">
        <v>827</v>
      </c>
      <c r="C1198" s="679"/>
      <c r="D1198" s="679" t="s">
        <v>633</v>
      </c>
      <c r="E1198" s="680">
        <v>7292</v>
      </c>
      <c r="F1198" s="681">
        <v>1763</v>
      </c>
      <c r="G1198" s="681">
        <v>1851</v>
      </c>
      <c r="H1198" s="681">
        <v>1844</v>
      </c>
      <c r="I1198" s="682">
        <v>1834</v>
      </c>
    </row>
    <row r="1199" spans="1:9" x14ac:dyDescent="0.25">
      <c r="A1199" s="692"/>
      <c r="B1199" s="679" t="s">
        <v>827</v>
      </c>
      <c r="C1199" s="679"/>
      <c r="D1199" s="679" t="s">
        <v>823</v>
      </c>
      <c r="E1199" s="680">
        <v>671</v>
      </c>
      <c r="F1199" s="681">
        <v>187</v>
      </c>
      <c r="G1199" s="681">
        <v>184</v>
      </c>
      <c r="H1199" s="681">
        <v>136</v>
      </c>
      <c r="I1199" s="682">
        <v>164</v>
      </c>
    </row>
    <row r="1200" spans="1:9" x14ac:dyDescent="0.25">
      <c r="A1200" s="692"/>
      <c r="B1200" s="679" t="s">
        <v>827</v>
      </c>
      <c r="C1200" s="679"/>
      <c r="D1200" s="679" t="s">
        <v>824</v>
      </c>
      <c r="E1200" s="680">
        <v>6621</v>
      </c>
      <c r="F1200" s="681">
        <v>1576</v>
      </c>
      <c r="G1200" s="681">
        <v>1667</v>
      </c>
      <c r="H1200" s="681">
        <v>1708</v>
      </c>
      <c r="I1200" s="682">
        <v>1670</v>
      </c>
    </row>
    <row r="1201" spans="1:9" x14ac:dyDescent="0.25">
      <c r="A1201" s="692"/>
      <c r="B1201" s="679" t="s">
        <v>827</v>
      </c>
      <c r="C1201" s="679" t="s">
        <v>831</v>
      </c>
      <c r="D1201" s="679" t="s">
        <v>633</v>
      </c>
      <c r="E1201" s="680">
        <v>195</v>
      </c>
      <c r="F1201" s="681">
        <v>51</v>
      </c>
      <c r="G1201" s="681">
        <v>48</v>
      </c>
      <c r="H1201" s="681">
        <v>48</v>
      </c>
      <c r="I1201" s="682">
        <v>48</v>
      </c>
    </row>
    <row r="1202" spans="1:9" x14ac:dyDescent="0.25">
      <c r="A1202" s="692"/>
      <c r="B1202" s="679" t="s">
        <v>827</v>
      </c>
      <c r="C1202" s="679" t="s">
        <v>831</v>
      </c>
      <c r="D1202" s="679" t="s">
        <v>823</v>
      </c>
      <c r="E1202" s="680">
        <v>20</v>
      </c>
      <c r="F1202" s="681">
        <v>0</v>
      </c>
      <c r="G1202" s="681">
        <v>3</v>
      </c>
      <c r="H1202" s="681">
        <v>8</v>
      </c>
      <c r="I1202" s="682">
        <v>9</v>
      </c>
    </row>
    <row r="1203" spans="1:9" x14ac:dyDescent="0.25">
      <c r="A1203" s="692"/>
      <c r="B1203" s="679" t="s">
        <v>827</v>
      </c>
      <c r="C1203" s="679" t="s">
        <v>831</v>
      </c>
      <c r="D1203" s="679" t="s">
        <v>824</v>
      </c>
      <c r="E1203" s="680">
        <v>175</v>
      </c>
      <c r="F1203" s="681">
        <v>51</v>
      </c>
      <c r="G1203" s="681">
        <v>45</v>
      </c>
      <c r="H1203" s="681">
        <v>40</v>
      </c>
      <c r="I1203" s="682">
        <v>39</v>
      </c>
    </row>
    <row r="1204" spans="1:9" x14ac:dyDescent="0.25">
      <c r="A1204" s="692"/>
      <c r="B1204" s="679" t="s">
        <v>828</v>
      </c>
      <c r="C1204" s="679"/>
      <c r="D1204" s="679" t="s">
        <v>633</v>
      </c>
      <c r="E1204" s="680">
        <v>15635</v>
      </c>
      <c r="F1204" s="681">
        <v>3928</v>
      </c>
      <c r="G1204" s="681">
        <v>3973</v>
      </c>
      <c r="H1204" s="681">
        <v>3950</v>
      </c>
      <c r="I1204" s="682">
        <v>3784</v>
      </c>
    </row>
    <row r="1205" spans="1:9" x14ac:dyDescent="0.25">
      <c r="A1205" s="692"/>
      <c r="B1205" s="679" t="s">
        <v>828</v>
      </c>
      <c r="C1205" s="679"/>
      <c r="D1205" s="679" t="s">
        <v>823</v>
      </c>
      <c r="E1205" s="680">
        <v>1512</v>
      </c>
      <c r="F1205" s="681">
        <v>378</v>
      </c>
      <c r="G1205" s="681">
        <v>284</v>
      </c>
      <c r="H1205" s="681">
        <v>501</v>
      </c>
      <c r="I1205" s="682">
        <v>349</v>
      </c>
    </row>
    <row r="1206" spans="1:9" x14ac:dyDescent="0.25">
      <c r="A1206" s="692"/>
      <c r="B1206" s="679" t="s">
        <v>828</v>
      </c>
      <c r="C1206" s="679"/>
      <c r="D1206" s="679" t="s">
        <v>824</v>
      </c>
      <c r="E1206" s="680">
        <v>14123</v>
      </c>
      <c r="F1206" s="681">
        <v>3550</v>
      </c>
      <c r="G1206" s="681">
        <v>3689</v>
      </c>
      <c r="H1206" s="681">
        <v>3449</v>
      </c>
      <c r="I1206" s="682">
        <v>3435</v>
      </c>
    </row>
    <row r="1207" spans="1:9" x14ac:dyDescent="0.25">
      <c r="A1207" s="692"/>
      <c r="B1207" s="679" t="s">
        <v>845</v>
      </c>
      <c r="C1207" s="679"/>
      <c r="D1207" s="679" t="s">
        <v>633</v>
      </c>
      <c r="E1207" s="680">
        <v>38059</v>
      </c>
      <c r="F1207" s="681">
        <v>9516</v>
      </c>
      <c r="G1207" s="681">
        <v>9516</v>
      </c>
      <c r="H1207" s="681">
        <v>9515</v>
      </c>
      <c r="I1207" s="682">
        <v>9512</v>
      </c>
    </row>
    <row r="1208" spans="1:9" x14ac:dyDescent="0.25">
      <c r="A1208" s="692"/>
      <c r="B1208" s="679" t="s">
        <v>845</v>
      </c>
      <c r="C1208" s="679"/>
      <c r="D1208" s="679" t="s">
        <v>823</v>
      </c>
      <c r="E1208" s="680">
        <v>4063</v>
      </c>
      <c r="F1208" s="681">
        <v>1114</v>
      </c>
      <c r="G1208" s="681">
        <v>1036</v>
      </c>
      <c r="H1208" s="681">
        <v>986</v>
      </c>
      <c r="I1208" s="682">
        <v>927</v>
      </c>
    </row>
    <row r="1209" spans="1:9" x14ac:dyDescent="0.25">
      <c r="A1209" s="692"/>
      <c r="B1209" s="679" t="s">
        <v>845</v>
      </c>
      <c r="C1209" s="679"/>
      <c r="D1209" s="679" t="s">
        <v>824</v>
      </c>
      <c r="E1209" s="680">
        <v>33996</v>
      </c>
      <c r="F1209" s="681">
        <v>8402</v>
      </c>
      <c r="G1209" s="681">
        <v>8480</v>
      </c>
      <c r="H1209" s="681">
        <v>8529</v>
      </c>
      <c r="I1209" s="682">
        <v>8585</v>
      </c>
    </row>
    <row r="1210" spans="1:9" x14ac:dyDescent="0.25">
      <c r="A1210" s="692"/>
      <c r="B1210" s="679" t="s">
        <v>821</v>
      </c>
      <c r="C1210" s="679" t="s">
        <v>829</v>
      </c>
      <c r="D1210" s="679" t="s">
        <v>633</v>
      </c>
      <c r="E1210" s="680">
        <v>80255</v>
      </c>
      <c r="F1210" s="681">
        <v>20081</v>
      </c>
      <c r="G1210" s="681">
        <v>20080</v>
      </c>
      <c r="H1210" s="681">
        <v>20062</v>
      </c>
      <c r="I1210" s="682">
        <v>20032</v>
      </c>
    </row>
    <row r="1211" spans="1:9" x14ac:dyDescent="0.25">
      <c r="A1211" s="692"/>
      <c r="B1211" s="679" t="s">
        <v>821</v>
      </c>
      <c r="C1211" s="679" t="s">
        <v>829</v>
      </c>
      <c r="D1211" s="679" t="s">
        <v>823</v>
      </c>
      <c r="E1211" s="680">
        <v>9566</v>
      </c>
      <c r="F1211" s="681">
        <v>2573</v>
      </c>
      <c r="G1211" s="681">
        <v>2438</v>
      </c>
      <c r="H1211" s="681">
        <v>2268</v>
      </c>
      <c r="I1211" s="682">
        <v>2287</v>
      </c>
    </row>
    <row r="1212" spans="1:9" ht="15.75" thickBot="1" x14ac:dyDescent="0.3">
      <c r="A1212" s="693"/>
      <c r="B1212" s="684" t="s">
        <v>821</v>
      </c>
      <c r="C1212" s="684" t="s">
        <v>829</v>
      </c>
      <c r="D1212" s="684" t="s">
        <v>824</v>
      </c>
      <c r="E1212" s="685">
        <v>70689</v>
      </c>
      <c r="F1212" s="686">
        <v>17508</v>
      </c>
      <c r="G1212" s="686">
        <v>17642</v>
      </c>
      <c r="H1212" s="686">
        <v>17794</v>
      </c>
      <c r="I1212" s="687">
        <v>17745</v>
      </c>
    </row>
    <row r="1213" spans="1:9" x14ac:dyDescent="0.25">
      <c r="A1213" s="691" t="s">
        <v>887</v>
      </c>
      <c r="B1213" s="674" t="s">
        <v>821</v>
      </c>
      <c r="C1213" s="674" t="s">
        <v>822</v>
      </c>
      <c r="D1213" s="674" t="s">
        <v>633</v>
      </c>
      <c r="E1213" s="675">
        <v>11762</v>
      </c>
      <c r="F1213" s="676">
        <v>2972</v>
      </c>
      <c r="G1213" s="676">
        <v>2952</v>
      </c>
      <c r="H1213" s="676">
        <v>2931</v>
      </c>
      <c r="I1213" s="677">
        <v>2907</v>
      </c>
    </row>
    <row r="1214" spans="1:9" x14ac:dyDescent="0.25">
      <c r="A1214" s="692"/>
      <c r="B1214" s="679" t="s">
        <v>821</v>
      </c>
      <c r="C1214" s="679" t="s">
        <v>822</v>
      </c>
      <c r="D1214" s="679" t="s">
        <v>823</v>
      </c>
      <c r="E1214" s="680">
        <v>774</v>
      </c>
      <c r="F1214" s="681">
        <v>169</v>
      </c>
      <c r="G1214" s="681">
        <v>180</v>
      </c>
      <c r="H1214" s="681">
        <v>152</v>
      </c>
      <c r="I1214" s="682">
        <v>273</v>
      </c>
    </row>
    <row r="1215" spans="1:9" x14ac:dyDescent="0.25">
      <c r="A1215" s="692"/>
      <c r="B1215" s="679" t="s">
        <v>821</v>
      </c>
      <c r="C1215" s="679" t="s">
        <v>822</v>
      </c>
      <c r="D1215" s="679" t="s">
        <v>824</v>
      </c>
      <c r="E1215" s="680">
        <v>10988</v>
      </c>
      <c r="F1215" s="681">
        <v>2803</v>
      </c>
      <c r="G1215" s="681">
        <v>2772</v>
      </c>
      <c r="H1215" s="681">
        <v>2779</v>
      </c>
      <c r="I1215" s="682">
        <v>2634</v>
      </c>
    </row>
    <row r="1216" spans="1:9" x14ac:dyDescent="0.25">
      <c r="A1216" s="692"/>
      <c r="B1216" s="679" t="s">
        <v>821</v>
      </c>
      <c r="C1216" s="679" t="s">
        <v>826</v>
      </c>
      <c r="D1216" s="679" t="s">
        <v>633</v>
      </c>
      <c r="E1216" s="680">
        <v>6405</v>
      </c>
      <c r="F1216" s="681">
        <v>1636</v>
      </c>
      <c r="G1216" s="681">
        <v>1616</v>
      </c>
      <c r="H1216" s="681">
        <v>1588</v>
      </c>
      <c r="I1216" s="682">
        <v>1565</v>
      </c>
    </row>
    <row r="1217" spans="1:9" x14ac:dyDescent="0.25">
      <c r="A1217" s="692"/>
      <c r="B1217" s="679" t="s">
        <v>821</v>
      </c>
      <c r="C1217" s="679" t="s">
        <v>826</v>
      </c>
      <c r="D1217" s="679" t="s">
        <v>823</v>
      </c>
      <c r="E1217" s="680">
        <v>422</v>
      </c>
      <c r="F1217" s="681">
        <v>124</v>
      </c>
      <c r="G1217" s="681">
        <v>112</v>
      </c>
      <c r="H1217" s="681">
        <v>72</v>
      </c>
      <c r="I1217" s="682">
        <v>114</v>
      </c>
    </row>
    <row r="1218" spans="1:9" x14ac:dyDescent="0.25">
      <c r="A1218" s="692"/>
      <c r="B1218" s="679" t="s">
        <v>821</v>
      </c>
      <c r="C1218" s="679" t="s">
        <v>826</v>
      </c>
      <c r="D1218" s="679" t="s">
        <v>824</v>
      </c>
      <c r="E1218" s="680">
        <v>5983</v>
      </c>
      <c r="F1218" s="681">
        <v>1512</v>
      </c>
      <c r="G1218" s="681">
        <v>1504</v>
      </c>
      <c r="H1218" s="681">
        <v>1516</v>
      </c>
      <c r="I1218" s="682">
        <v>1451</v>
      </c>
    </row>
    <row r="1219" spans="1:9" x14ac:dyDescent="0.25">
      <c r="A1219" s="692"/>
      <c r="B1219" s="679" t="s">
        <v>827</v>
      </c>
      <c r="C1219" s="679"/>
      <c r="D1219" s="679" t="s">
        <v>633</v>
      </c>
      <c r="E1219" s="680">
        <v>115</v>
      </c>
      <c r="F1219" s="681">
        <v>42</v>
      </c>
      <c r="G1219" s="681">
        <v>32</v>
      </c>
      <c r="H1219" s="681">
        <v>24</v>
      </c>
      <c r="I1219" s="682">
        <v>17</v>
      </c>
    </row>
    <row r="1220" spans="1:9" x14ac:dyDescent="0.25">
      <c r="A1220" s="692"/>
      <c r="B1220" s="679" t="s">
        <v>827</v>
      </c>
      <c r="C1220" s="679"/>
      <c r="D1220" s="679" t="s">
        <v>823</v>
      </c>
      <c r="E1220" s="680">
        <v>19</v>
      </c>
      <c r="F1220" s="681">
        <v>7</v>
      </c>
      <c r="G1220" s="681">
        <v>4</v>
      </c>
      <c r="H1220" s="681">
        <v>6</v>
      </c>
      <c r="I1220" s="682">
        <v>2</v>
      </c>
    </row>
    <row r="1221" spans="1:9" x14ac:dyDescent="0.25">
      <c r="A1221" s="692"/>
      <c r="B1221" s="679" t="s">
        <v>827</v>
      </c>
      <c r="C1221" s="679"/>
      <c r="D1221" s="679" t="s">
        <v>824</v>
      </c>
      <c r="E1221" s="680">
        <v>96</v>
      </c>
      <c r="F1221" s="681">
        <v>35</v>
      </c>
      <c r="G1221" s="681">
        <v>28</v>
      </c>
      <c r="H1221" s="681">
        <v>18</v>
      </c>
      <c r="I1221" s="682">
        <v>15</v>
      </c>
    </row>
    <row r="1222" spans="1:9" x14ac:dyDescent="0.25">
      <c r="A1222" s="692"/>
      <c r="B1222" s="679" t="s">
        <v>828</v>
      </c>
      <c r="C1222" s="679"/>
      <c r="D1222" s="679" t="s">
        <v>633</v>
      </c>
      <c r="E1222" s="680">
        <v>2015</v>
      </c>
      <c r="F1222" s="681">
        <v>532</v>
      </c>
      <c r="G1222" s="681">
        <v>511</v>
      </c>
      <c r="H1222" s="681">
        <v>493</v>
      </c>
      <c r="I1222" s="682">
        <v>479</v>
      </c>
    </row>
    <row r="1223" spans="1:9" x14ac:dyDescent="0.25">
      <c r="A1223" s="692"/>
      <c r="B1223" s="679" t="s">
        <v>828</v>
      </c>
      <c r="C1223" s="679"/>
      <c r="D1223" s="679" t="s">
        <v>823</v>
      </c>
      <c r="E1223" s="680">
        <v>93</v>
      </c>
      <c r="F1223" s="681">
        <v>28</v>
      </c>
      <c r="G1223" s="681">
        <v>24</v>
      </c>
      <c r="H1223" s="681">
        <v>17</v>
      </c>
      <c r="I1223" s="682">
        <v>24</v>
      </c>
    </row>
    <row r="1224" spans="1:9" x14ac:dyDescent="0.25">
      <c r="A1224" s="692"/>
      <c r="B1224" s="679" t="s">
        <v>828</v>
      </c>
      <c r="C1224" s="679"/>
      <c r="D1224" s="679" t="s">
        <v>824</v>
      </c>
      <c r="E1224" s="680">
        <v>1922</v>
      </c>
      <c r="F1224" s="681">
        <v>504</v>
      </c>
      <c r="G1224" s="681">
        <v>487</v>
      </c>
      <c r="H1224" s="681">
        <v>476</v>
      </c>
      <c r="I1224" s="682">
        <v>455</v>
      </c>
    </row>
    <row r="1225" spans="1:9" x14ac:dyDescent="0.25">
      <c r="A1225" s="692"/>
      <c r="B1225" s="679" t="s">
        <v>821</v>
      </c>
      <c r="C1225" s="679" t="s">
        <v>829</v>
      </c>
      <c r="D1225" s="679" t="s">
        <v>633</v>
      </c>
      <c r="E1225" s="680">
        <v>26211</v>
      </c>
      <c r="F1225" s="681">
        <v>6562</v>
      </c>
      <c r="G1225" s="681">
        <v>6555</v>
      </c>
      <c r="H1225" s="681">
        <v>6552</v>
      </c>
      <c r="I1225" s="682">
        <v>6542</v>
      </c>
    </row>
    <row r="1226" spans="1:9" x14ac:dyDescent="0.25">
      <c r="A1226" s="692"/>
      <c r="B1226" s="679" t="s">
        <v>821</v>
      </c>
      <c r="C1226" s="679" t="s">
        <v>829</v>
      </c>
      <c r="D1226" s="679" t="s">
        <v>823</v>
      </c>
      <c r="E1226" s="680">
        <v>1475</v>
      </c>
      <c r="F1226" s="681">
        <v>332</v>
      </c>
      <c r="G1226" s="681">
        <v>214</v>
      </c>
      <c r="H1226" s="681">
        <v>310</v>
      </c>
      <c r="I1226" s="682">
        <v>619</v>
      </c>
    </row>
    <row r="1227" spans="1:9" ht="15.75" thickBot="1" x14ac:dyDescent="0.3">
      <c r="A1227" s="693"/>
      <c r="B1227" s="684" t="s">
        <v>821</v>
      </c>
      <c r="C1227" s="684" t="s">
        <v>829</v>
      </c>
      <c r="D1227" s="684" t="s">
        <v>824</v>
      </c>
      <c r="E1227" s="685">
        <v>24736</v>
      </c>
      <c r="F1227" s="686">
        <v>6230</v>
      </c>
      <c r="G1227" s="686">
        <v>6341</v>
      </c>
      <c r="H1227" s="686">
        <v>6242</v>
      </c>
      <c r="I1227" s="687">
        <v>5923</v>
      </c>
    </row>
    <row r="1228" spans="1:9" x14ac:dyDescent="0.25">
      <c r="A1228" s="691" t="s">
        <v>888</v>
      </c>
      <c r="B1228" s="674" t="s">
        <v>821</v>
      </c>
      <c r="C1228" s="674" t="s">
        <v>822</v>
      </c>
      <c r="D1228" s="674" t="s">
        <v>633</v>
      </c>
      <c r="E1228" s="675">
        <v>3984</v>
      </c>
      <c r="F1228" s="676">
        <v>1003</v>
      </c>
      <c r="G1228" s="676">
        <v>999</v>
      </c>
      <c r="H1228" s="676">
        <v>995</v>
      </c>
      <c r="I1228" s="677">
        <v>987</v>
      </c>
    </row>
    <row r="1229" spans="1:9" x14ac:dyDescent="0.25">
      <c r="A1229" s="692"/>
      <c r="B1229" s="679" t="s">
        <v>821</v>
      </c>
      <c r="C1229" s="679" t="s">
        <v>822</v>
      </c>
      <c r="D1229" s="679" t="s">
        <v>823</v>
      </c>
      <c r="E1229" s="680">
        <v>1060</v>
      </c>
      <c r="F1229" s="681">
        <v>300</v>
      </c>
      <c r="G1229" s="681">
        <v>221</v>
      </c>
      <c r="H1229" s="681">
        <v>288</v>
      </c>
      <c r="I1229" s="682">
        <v>251</v>
      </c>
    </row>
    <row r="1230" spans="1:9" x14ac:dyDescent="0.25">
      <c r="A1230" s="692"/>
      <c r="B1230" s="679" t="s">
        <v>821</v>
      </c>
      <c r="C1230" s="679" t="s">
        <v>822</v>
      </c>
      <c r="D1230" s="679" t="s">
        <v>824</v>
      </c>
      <c r="E1230" s="680">
        <v>2924</v>
      </c>
      <c r="F1230" s="681">
        <v>703</v>
      </c>
      <c r="G1230" s="681">
        <v>778</v>
      </c>
      <c r="H1230" s="681">
        <v>707</v>
      </c>
      <c r="I1230" s="682">
        <v>736</v>
      </c>
    </row>
    <row r="1231" spans="1:9" x14ac:dyDescent="0.25">
      <c r="A1231" s="692"/>
      <c r="B1231" s="679" t="s">
        <v>821</v>
      </c>
      <c r="C1231" s="679" t="s">
        <v>826</v>
      </c>
      <c r="D1231" s="679" t="s">
        <v>633</v>
      </c>
      <c r="E1231" s="680">
        <v>2525</v>
      </c>
      <c r="F1231" s="681">
        <v>639</v>
      </c>
      <c r="G1231" s="681">
        <v>635</v>
      </c>
      <c r="H1231" s="681">
        <v>628</v>
      </c>
      <c r="I1231" s="682">
        <v>623</v>
      </c>
    </row>
    <row r="1232" spans="1:9" x14ac:dyDescent="0.25">
      <c r="A1232" s="692"/>
      <c r="B1232" s="679" t="s">
        <v>821</v>
      </c>
      <c r="C1232" s="679" t="s">
        <v>826</v>
      </c>
      <c r="D1232" s="679" t="s">
        <v>823</v>
      </c>
      <c r="E1232" s="680">
        <v>1234</v>
      </c>
      <c r="F1232" s="681">
        <v>362</v>
      </c>
      <c r="G1232" s="681">
        <v>232</v>
      </c>
      <c r="H1232" s="681">
        <v>333</v>
      </c>
      <c r="I1232" s="682">
        <v>307</v>
      </c>
    </row>
    <row r="1233" spans="1:9" x14ac:dyDescent="0.25">
      <c r="A1233" s="692"/>
      <c r="B1233" s="679" t="s">
        <v>821</v>
      </c>
      <c r="C1233" s="679" t="s">
        <v>826</v>
      </c>
      <c r="D1233" s="679" t="s">
        <v>824</v>
      </c>
      <c r="E1233" s="680">
        <v>1291</v>
      </c>
      <c r="F1233" s="681">
        <v>277</v>
      </c>
      <c r="G1233" s="681">
        <v>403</v>
      </c>
      <c r="H1233" s="681">
        <v>295</v>
      </c>
      <c r="I1233" s="682">
        <v>316</v>
      </c>
    </row>
    <row r="1234" spans="1:9" x14ac:dyDescent="0.25">
      <c r="A1234" s="692"/>
      <c r="B1234" s="679" t="s">
        <v>827</v>
      </c>
      <c r="C1234" s="679"/>
      <c r="D1234" s="679" t="s">
        <v>633</v>
      </c>
      <c r="E1234" s="680">
        <v>150</v>
      </c>
      <c r="F1234" s="681">
        <v>39</v>
      </c>
      <c r="G1234" s="681">
        <v>39</v>
      </c>
      <c r="H1234" s="681">
        <v>36</v>
      </c>
      <c r="I1234" s="682">
        <v>36</v>
      </c>
    </row>
    <row r="1235" spans="1:9" x14ac:dyDescent="0.25">
      <c r="A1235" s="692"/>
      <c r="B1235" s="679" t="s">
        <v>827</v>
      </c>
      <c r="C1235" s="679"/>
      <c r="D1235" s="679" t="s">
        <v>823</v>
      </c>
      <c r="E1235" s="680">
        <v>81</v>
      </c>
      <c r="F1235" s="681">
        <v>22</v>
      </c>
      <c r="G1235" s="681">
        <v>18</v>
      </c>
      <c r="H1235" s="681">
        <v>18</v>
      </c>
      <c r="I1235" s="682">
        <v>23</v>
      </c>
    </row>
    <row r="1236" spans="1:9" ht="15.75" thickBot="1" x14ac:dyDescent="0.3">
      <c r="A1236" s="693"/>
      <c r="B1236" s="684" t="s">
        <v>827</v>
      </c>
      <c r="C1236" s="684"/>
      <c r="D1236" s="684" t="s">
        <v>824</v>
      </c>
      <c r="E1236" s="685">
        <v>69</v>
      </c>
      <c r="F1236" s="686">
        <v>17</v>
      </c>
      <c r="G1236" s="686">
        <v>21</v>
      </c>
      <c r="H1236" s="686">
        <v>18</v>
      </c>
      <c r="I1236" s="687">
        <v>13</v>
      </c>
    </row>
    <row r="1237" spans="1:9" x14ac:dyDescent="0.25">
      <c r="A1237" s="691" t="s">
        <v>889</v>
      </c>
      <c r="B1237" s="674" t="s">
        <v>821</v>
      </c>
      <c r="C1237" s="674" t="s">
        <v>822</v>
      </c>
      <c r="D1237" s="674" t="s">
        <v>633</v>
      </c>
      <c r="E1237" s="675">
        <v>11060</v>
      </c>
      <c r="F1237" s="676">
        <v>2774</v>
      </c>
      <c r="G1237" s="676">
        <v>2764</v>
      </c>
      <c r="H1237" s="676">
        <v>2762</v>
      </c>
      <c r="I1237" s="677">
        <v>2760</v>
      </c>
    </row>
    <row r="1238" spans="1:9" x14ac:dyDescent="0.25">
      <c r="A1238" s="692"/>
      <c r="B1238" s="679" t="s">
        <v>821</v>
      </c>
      <c r="C1238" s="679" t="s">
        <v>822</v>
      </c>
      <c r="D1238" s="679" t="s">
        <v>823</v>
      </c>
      <c r="E1238" s="680">
        <v>1302</v>
      </c>
      <c r="F1238" s="681">
        <v>210</v>
      </c>
      <c r="G1238" s="681">
        <v>261</v>
      </c>
      <c r="H1238" s="681">
        <v>299</v>
      </c>
      <c r="I1238" s="682">
        <v>532</v>
      </c>
    </row>
    <row r="1239" spans="1:9" x14ac:dyDescent="0.25">
      <c r="A1239" s="692"/>
      <c r="B1239" s="679" t="s">
        <v>821</v>
      </c>
      <c r="C1239" s="679" t="s">
        <v>822</v>
      </c>
      <c r="D1239" s="679" t="s">
        <v>824</v>
      </c>
      <c r="E1239" s="680">
        <v>9758</v>
      </c>
      <c r="F1239" s="681">
        <v>2564</v>
      </c>
      <c r="G1239" s="681">
        <v>2503</v>
      </c>
      <c r="H1239" s="681">
        <v>2463</v>
      </c>
      <c r="I1239" s="682">
        <v>2228</v>
      </c>
    </row>
    <row r="1240" spans="1:9" x14ac:dyDescent="0.25">
      <c r="A1240" s="692"/>
      <c r="B1240" s="679" t="s">
        <v>821</v>
      </c>
      <c r="C1240" s="679" t="s">
        <v>826</v>
      </c>
      <c r="D1240" s="679" t="s">
        <v>633</v>
      </c>
      <c r="E1240" s="680">
        <v>18313</v>
      </c>
      <c r="F1240" s="681">
        <v>4593</v>
      </c>
      <c r="G1240" s="681">
        <v>4584</v>
      </c>
      <c r="H1240" s="681">
        <v>4572</v>
      </c>
      <c r="I1240" s="682">
        <v>4564</v>
      </c>
    </row>
    <row r="1241" spans="1:9" x14ac:dyDescent="0.25">
      <c r="A1241" s="692"/>
      <c r="B1241" s="679" t="s">
        <v>821</v>
      </c>
      <c r="C1241" s="679" t="s">
        <v>826</v>
      </c>
      <c r="D1241" s="679" t="s">
        <v>823</v>
      </c>
      <c r="E1241" s="680">
        <v>5242</v>
      </c>
      <c r="F1241" s="681">
        <v>1304</v>
      </c>
      <c r="G1241" s="681">
        <v>1283</v>
      </c>
      <c r="H1241" s="681">
        <v>1328</v>
      </c>
      <c r="I1241" s="682">
        <v>1327</v>
      </c>
    </row>
    <row r="1242" spans="1:9" x14ac:dyDescent="0.25">
      <c r="A1242" s="692"/>
      <c r="B1242" s="679" t="s">
        <v>821</v>
      </c>
      <c r="C1242" s="679" t="s">
        <v>826</v>
      </c>
      <c r="D1242" s="679" t="s">
        <v>824</v>
      </c>
      <c r="E1242" s="680">
        <v>13071</v>
      </c>
      <c r="F1242" s="681">
        <v>3289</v>
      </c>
      <c r="G1242" s="681">
        <v>3301</v>
      </c>
      <c r="H1242" s="681">
        <v>3244</v>
      </c>
      <c r="I1242" s="682">
        <v>3237</v>
      </c>
    </row>
    <row r="1243" spans="1:9" x14ac:dyDescent="0.25">
      <c r="A1243" s="692"/>
      <c r="B1243" s="679" t="s">
        <v>827</v>
      </c>
      <c r="C1243" s="679"/>
      <c r="D1243" s="679" t="s">
        <v>633</v>
      </c>
      <c r="E1243" s="680">
        <v>285</v>
      </c>
      <c r="F1243" s="681">
        <v>75</v>
      </c>
      <c r="G1243" s="681">
        <v>75</v>
      </c>
      <c r="H1243" s="681">
        <v>69</v>
      </c>
      <c r="I1243" s="682">
        <v>66</v>
      </c>
    </row>
    <row r="1244" spans="1:9" x14ac:dyDescent="0.25">
      <c r="A1244" s="692"/>
      <c r="B1244" s="679" t="s">
        <v>827</v>
      </c>
      <c r="C1244" s="679"/>
      <c r="D1244" s="679" t="s">
        <v>823</v>
      </c>
      <c r="E1244" s="680">
        <v>78</v>
      </c>
      <c r="F1244" s="681">
        <v>8</v>
      </c>
      <c r="G1244" s="681">
        <v>27</v>
      </c>
      <c r="H1244" s="681">
        <v>25</v>
      </c>
      <c r="I1244" s="682">
        <v>18</v>
      </c>
    </row>
    <row r="1245" spans="1:9" x14ac:dyDescent="0.25">
      <c r="A1245" s="692"/>
      <c r="B1245" s="679" t="s">
        <v>827</v>
      </c>
      <c r="C1245" s="679"/>
      <c r="D1245" s="679" t="s">
        <v>824</v>
      </c>
      <c r="E1245" s="680">
        <v>207</v>
      </c>
      <c r="F1245" s="681">
        <v>67</v>
      </c>
      <c r="G1245" s="681">
        <v>48</v>
      </c>
      <c r="H1245" s="681">
        <v>44</v>
      </c>
      <c r="I1245" s="682">
        <v>48</v>
      </c>
    </row>
    <row r="1246" spans="1:9" x14ac:dyDescent="0.25">
      <c r="A1246" s="692"/>
      <c r="B1246" s="679" t="s">
        <v>828</v>
      </c>
      <c r="C1246" s="679"/>
      <c r="D1246" s="679" t="s">
        <v>633</v>
      </c>
      <c r="E1246" s="680">
        <v>233</v>
      </c>
      <c r="F1246" s="681">
        <v>60</v>
      </c>
      <c r="G1246" s="681">
        <v>60</v>
      </c>
      <c r="H1246" s="681">
        <v>59</v>
      </c>
      <c r="I1246" s="682">
        <v>54</v>
      </c>
    </row>
    <row r="1247" spans="1:9" x14ac:dyDescent="0.25">
      <c r="A1247" s="692"/>
      <c r="B1247" s="679" t="s">
        <v>828</v>
      </c>
      <c r="C1247" s="679"/>
      <c r="D1247" s="679" t="s">
        <v>823</v>
      </c>
      <c r="E1247" s="680">
        <v>38</v>
      </c>
      <c r="F1247" s="681">
        <v>6</v>
      </c>
      <c r="G1247" s="681">
        <v>10</v>
      </c>
      <c r="H1247" s="681">
        <v>9</v>
      </c>
      <c r="I1247" s="682">
        <v>13</v>
      </c>
    </row>
    <row r="1248" spans="1:9" ht="15.75" thickBot="1" x14ac:dyDescent="0.3">
      <c r="A1248" s="693"/>
      <c r="B1248" s="684" t="s">
        <v>828</v>
      </c>
      <c r="C1248" s="684"/>
      <c r="D1248" s="684" t="s">
        <v>824</v>
      </c>
      <c r="E1248" s="685">
        <v>195</v>
      </c>
      <c r="F1248" s="686">
        <v>54</v>
      </c>
      <c r="G1248" s="686">
        <v>50</v>
      </c>
      <c r="H1248" s="686">
        <v>50</v>
      </c>
      <c r="I1248" s="687">
        <v>41</v>
      </c>
    </row>
    <row r="1249" spans="1:9" x14ac:dyDescent="0.25">
      <c r="A1249" s="691" t="s">
        <v>890</v>
      </c>
      <c r="B1249" s="674" t="s">
        <v>821</v>
      </c>
      <c r="C1249" s="674" t="s">
        <v>822</v>
      </c>
      <c r="D1249" s="674" t="s">
        <v>633</v>
      </c>
      <c r="E1249" s="675">
        <v>596</v>
      </c>
      <c r="F1249" s="676">
        <v>159</v>
      </c>
      <c r="G1249" s="676">
        <v>149</v>
      </c>
      <c r="H1249" s="676">
        <v>144</v>
      </c>
      <c r="I1249" s="677">
        <v>144</v>
      </c>
    </row>
    <row r="1250" spans="1:9" x14ac:dyDescent="0.25">
      <c r="A1250" s="692"/>
      <c r="B1250" s="679" t="s">
        <v>821</v>
      </c>
      <c r="C1250" s="679" t="s">
        <v>822</v>
      </c>
      <c r="D1250" s="679" t="s">
        <v>823</v>
      </c>
      <c r="E1250" s="680">
        <v>144</v>
      </c>
      <c r="F1250" s="681">
        <v>36</v>
      </c>
      <c r="G1250" s="681">
        <v>36</v>
      </c>
      <c r="H1250" s="681">
        <v>36</v>
      </c>
      <c r="I1250" s="682">
        <v>36</v>
      </c>
    </row>
    <row r="1251" spans="1:9" x14ac:dyDescent="0.25">
      <c r="A1251" s="692"/>
      <c r="B1251" s="679" t="s">
        <v>821</v>
      </c>
      <c r="C1251" s="679" t="s">
        <v>822</v>
      </c>
      <c r="D1251" s="679" t="s">
        <v>824</v>
      </c>
      <c r="E1251" s="680">
        <v>452</v>
      </c>
      <c r="F1251" s="681">
        <v>123</v>
      </c>
      <c r="G1251" s="681">
        <v>113</v>
      </c>
      <c r="H1251" s="681">
        <v>108</v>
      </c>
      <c r="I1251" s="682">
        <v>108</v>
      </c>
    </row>
    <row r="1252" spans="1:9" x14ac:dyDescent="0.25">
      <c r="A1252" s="692"/>
      <c r="B1252" s="679" t="s">
        <v>821</v>
      </c>
      <c r="C1252" s="679" t="s">
        <v>826</v>
      </c>
      <c r="D1252" s="679" t="s">
        <v>633</v>
      </c>
      <c r="E1252" s="680">
        <v>4166</v>
      </c>
      <c r="F1252" s="681">
        <v>1053</v>
      </c>
      <c r="G1252" s="681">
        <v>1047</v>
      </c>
      <c r="H1252" s="681">
        <v>1037</v>
      </c>
      <c r="I1252" s="682">
        <v>1029</v>
      </c>
    </row>
    <row r="1253" spans="1:9" x14ac:dyDescent="0.25">
      <c r="A1253" s="692"/>
      <c r="B1253" s="679" t="s">
        <v>821</v>
      </c>
      <c r="C1253" s="679" t="s">
        <v>826</v>
      </c>
      <c r="D1253" s="679" t="s">
        <v>823</v>
      </c>
      <c r="E1253" s="680">
        <v>1196</v>
      </c>
      <c r="F1253" s="681">
        <v>303</v>
      </c>
      <c r="G1253" s="681">
        <v>299</v>
      </c>
      <c r="H1253" s="681">
        <v>297</v>
      </c>
      <c r="I1253" s="682">
        <v>297</v>
      </c>
    </row>
    <row r="1254" spans="1:9" x14ac:dyDescent="0.25">
      <c r="A1254" s="692"/>
      <c r="B1254" s="679" t="s">
        <v>821</v>
      </c>
      <c r="C1254" s="679" t="s">
        <v>826</v>
      </c>
      <c r="D1254" s="679" t="s">
        <v>824</v>
      </c>
      <c r="E1254" s="680">
        <v>2970</v>
      </c>
      <c r="F1254" s="681">
        <v>750</v>
      </c>
      <c r="G1254" s="681">
        <v>748</v>
      </c>
      <c r="H1254" s="681">
        <v>740</v>
      </c>
      <c r="I1254" s="682">
        <v>732</v>
      </c>
    </row>
    <row r="1255" spans="1:9" x14ac:dyDescent="0.25">
      <c r="A1255" s="692"/>
      <c r="B1255" s="679" t="s">
        <v>827</v>
      </c>
      <c r="C1255" s="679"/>
      <c r="D1255" s="679" t="s">
        <v>633</v>
      </c>
      <c r="E1255" s="680">
        <v>120</v>
      </c>
      <c r="F1255" s="681">
        <v>30</v>
      </c>
      <c r="G1255" s="681">
        <v>30</v>
      </c>
      <c r="H1255" s="681">
        <v>30</v>
      </c>
      <c r="I1255" s="682">
        <v>30</v>
      </c>
    </row>
    <row r="1256" spans="1:9" x14ac:dyDescent="0.25">
      <c r="A1256" s="692"/>
      <c r="B1256" s="679" t="s">
        <v>827</v>
      </c>
      <c r="C1256" s="679"/>
      <c r="D1256" s="679" t="s">
        <v>823</v>
      </c>
      <c r="E1256" s="680">
        <v>36</v>
      </c>
      <c r="F1256" s="681">
        <v>9</v>
      </c>
      <c r="G1256" s="681">
        <v>9</v>
      </c>
      <c r="H1256" s="681">
        <v>9</v>
      </c>
      <c r="I1256" s="682">
        <v>9</v>
      </c>
    </row>
    <row r="1257" spans="1:9" ht="15.75" thickBot="1" x14ac:dyDescent="0.3">
      <c r="A1257" s="693"/>
      <c r="B1257" s="684" t="s">
        <v>827</v>
      </c>
      <c r="C1257" s="684"/>
      <c r="D1257" s="684" t="s">
        <v>824</v>
      </c>
      <c r="E1257" s="685">
        <v>84</v>
      </c>
      <c r="F1257" s="686">
        <v>21</v>
      </c>
      <c r="G1257" s="686">
        <v>21</v>
      </c>
      <c r="H1257" s="686">
        <v>21</v>
      </c>
      <c r="I1257" s="687">
        <v>21</v>
      </c>
    </row>
    <row r="1258" spans="1:9" x14ac:dyDescent="0.25">
      <c r="A1258" s="691" t="s">
        <v>891</v>
      </c>
      <c r="B1258" s="674" t="s">
        <v>821</v>
      </c>
      <c r="C1258" s="674" t="s">
        <v>822</v>
      </c>
      <c r="D1258" s="674" t="s">
        <v>633</v>
      </c>
      <c r="E1258" s="675">
        <v>5100</v>
      </c>
      <c r="F1258" s="676">
        <v>1281</v>
      </c>
      <c r="G1258" s="676">
        <v>1277</v>
      </c>
      <c r="H1258" s="676">
        <v>1275</v>
      </c>
      <c r="I1258" s="677">
        <v>1267</v>
      </c>
    </row>
    <row r="1259" spans="1:9" x14ac:dyDescent="0.25">
      <c r="A1259" s="692"/>
      <c r="B1259" s="679" t="s">
        <v>821</v>
      </c>
      <c r="C1259" s="679" t="s">
        <v>822</v>
      </c>
      <c r="D1259" s="679" t="s">
        <v>823</v>
      </c>
      <c r="E1259" s="680">
        <v>1344</v>
      </c>
      <c r="F1259" s="681">
        <v>336</v>
      </c>
      <c r="G1259" s="681">
        <v>336</v>
      </c>
      <c r="H1259" s="681">
        <v>336</v>
      </c>
      <c r="I1259" s="682">
        <v>336</v>
      </c>
    </row>
    <row r="1260" spans="1:9" x14ac:dyDescent="0.25">
      <c r="A1260" s="692"/>
      <c r="B1260" s="679" t="s">
        <v>821</v>
      </c>
      <c r="C1260" s="679" t="s">
        <v>822</v>
      </c>
      <c r="D1260" s="679" t="s">
        <v>824</v>
      </c>
      <c r="E1260" s="680">
        <v>3756</v>
      </c>
      <c r="F1260" s="681">
        <v>945</v>
      </c>
      <c r="G1260" s="681">
        <v>941</v>
      </c>
      <c r="H1260" s="681">
        <v>939</v>
      </c>
      <c r="I1260" s="682">
        <v>931</v>
      </c>
    </row>
    <row r="1261" spans="1:9" x14ac:dyDescent="0.25">
      <c r="A1261" s="692"/>
      <c r="B1261" s="679" t="s">
        <v>821</v>
      </c>
      <c r="C1261" s="679" t="s">
        <v>826</v>
      </c>
      <c r="D1261" s="679" t="s">
        <v>633</v>
      </c>
      <c r="E1261" s="680">
        <v>7800</v>
      </c>
      <c r="F1261" s="681">
        <v>1953</v>
      </c>
      <c r="G1261" s="681">
        <v>1952</v>
      </c>
      <c r="H1261" s="681">
        <v>1949</v>
      </c>
      <c r="I1261" s="682">
        <v>1946</v>
      </c>
    </row>
    <row r="1262" spans="1:9" x14ac:dyDescent="0.25">
      <c r="A1262" s="692"/>
      <c r="B1262" s="679" t="s">
        <v>821</v>
      </c>
      <c r="C1262" s="679" t="s">
        <v>826</v>
      </c>
      <c r="D1262" s="679" t="s">
        <v>823</v>
      </c>
      <c r="E1262" s="680">
        <v>2231</v>
      </c>
      <c r="F1262" s="681">
        <v>558</v>
      </c>
      <c r="G1262" s="681">
        <v>558</v>
      </c>
      <c r="H1262" s="681">
        <v>558</v>
      </c>
      <c r="I1262" s="682">
        <v>557</v>
      </c>
    </row>
    <row r="1263" spans="1:9" x14ac:dyDescent="0.25">
      <c r="A1263" s="692"/>
      <c r="B1263" s="679" t="s">
        <v>821</v>
      </c>
      <c r="C1263" s="679" t="s">
        <v>826</v>
      </c>
      <c r="D1263" s="679" t="s">
        <v>824</v>
      </c>
      <c r="E1263" s="680">
        <v>5569</v>
      </c>
      <c r="F1263" s="681">
        <v>1395</v>
      </c>
      <c r="G1263" s="681">
        <v>1394</v>
      </c>
      <c r="H1263" s="681">
        <v>1391</v>
      </c>
      <c r="I1263" s="682">
        <v>1389</v>
      </c>
    </row>
    <row r="1264" spans="1:9" x14ac:dyDescent="0.25">
      <c r="A1264" s="692"/>
      <c r="B1264" s="679" t="s">
        <v>821</v>
      </c>
      <c r="C1264" s="679" t="s">
        <v>829</v>
      </c>
      <c r="D1264" s="679" t="s">
        <v>633</v>
      </c>
      <c r="E1264" s="680">
        <v>3200</v>
      </c>
      <c r="F1264" s="681">
        <v>801</v>
      </c>
      <c r="G1264" s="681">
        <v>801</v>
      </c>
      <c r="H1264" s="681">
        <v>800</v>
      </c>
      <c r="I1264" s="682">
        <v>798</v>
      </c>
    </row>
    <row r="1265" spans="1:9" ht="15" customHeight="1" x14ac:dyDescent="0.25">
      <c r="A1265" s="692"/>
      <c r="B1265" s="679" t="s">
        <v>821</v>
      </c>
      <c r="C1265" s="679" t="s">
        <v>829</v>
      </c>
      <c r="D1265" s="679" t="s">
        <v>823</v>
      </c>
      <c r="E1265" s="680">
        <v>1008</v>
      </c>
      <c r="F1265" s="681">
        <v>252</v>
      </c>
      <c r="G1265" s="681">
        <v>252</v>
      </c>
      <c r="H1265" s="681">
        <v>252</v>
      </c>
      <c r="I1265" s="682">
        <v>252</v>
      </c>
    </row>
    <row r="1266" spans="1:9" ht="15" customHeight="1" thickBot="1" x14ac:dyDescent="0.3">
      <c r="A1266" s="700"/>
      <c r="B1266" s="701" t="s">
        <v>821</v>
      </c>
      <c r="C1266" s="701" t="s">
        <v>829</v>
      </c>
      <c r="D1266" s="701" t="s">
        <v>824</v>
      </c>
      <c r="E1266" s="702">
        <v>2192</v>
      </c>
      <c r="F1266" s="703">
        <v>549</v>
      </c>
      <c r="G1266" s="703">
        <v>549</v>
      </c>
      <c r="H1266" s="703">
        <v>548</v>
      </c>
      <c r="I1266" s="704">
        <v>546</v>
      </c>
    </row>
    <row r="1267" spans="1:9" ht="15" customHeight="1" x14ac:dyDescent="0.25">
      <c r="A1267" s="709" t="s">
        <v>892</v>
      </c>
      <c r="B1267" s="674" t="s">
        <v>821</v>
      </c>
      <c r="C1267" s="674" t="s">
        <v>822</v>
      </c>
      <c r="D1267" s="674" t="s">
        <v>633</v>
      </c>
      <c r="E1267" s="675">
        <v>27228</v>
      </c>
      <c r="F1267" s="676">
        <v>6631</v>
      </c>
      <c r="G1267" s="676">
        <v>6629</v>
      </c>
      <c r="H1267" s="676">
        <v>6625</v>
      </c>
      <c r="I1267" s="677">
        <v>7343</v>
      </c>
    </row>
    <row r="1268" spans="1:9" ht="15" customHeight="1" x14ac:dyDescent="0.25">
      <c r="A1268" s="710"/>
      <c r="B1268" s="679" t="s">
        <v>821</v>
      </c>
      <c r="C1268" s="679" t="s">
        <v>822</v>
      </c>
      <c r="D1268" s="679" t="s">
        <v>823</v>
      </c>
      <c r="E1268" s="680">
        <v>6127</v>
      </c>
      <c r="F1268" s="681">
        <v>1213</v>
      </c>
      <c r="G1268" s="681">
        <v>1275</v>
      </c>
      <c r="H1268" s="681">
        <v>1811</v>
      </c>
      <c r="I1268" s="682">
        <v>1828</v>
      </c>
    </row>
    <row r="1269" spans="1:9" ht="15" customHeight="1" x14ac:dyDescent="0.25">
      <c r="A1269" s="710"/>
      <c r="B1269" s="679" t="s">
        <v>821</v>
      </c>
      <c r="C1269" s="679" t="s">
        <v>822</v>
      </c>
      <c r="D1269" s="679" t="s">
        <v>824</v>
      </c>
      <c r="E1269" s="680">
        <v>21101</v>
      </c>
      <c r="F1269" s="681">
        <v>5418</v>
      </c>
      <c r="G1269" s="681">
        <v>5354</v>
      </c>
      <c r="H1269" s="681">
        <v>4814</v>
      </c>
      <c r="I1269" s="682">
        <v>5515</v>
      </c>
    </row>
    <row r="1270" spans="1:9" ht="15" customHeight="1" x14ac:dyDescent="0.25">
      <c r="A1270" s="710"/>
      <c r="B1270" s="679" t="s">
        <v>821</v>
      </c>
      <c r="C1270" s="679" t="s">
        <v>831</v>
      </c>
      <c r="D1270" s="679" t="s">
        <v>633</v>
      </c>
      <c r="E1270" s="680">
        <v>1515</v>
      </c>
      <c r="F1270" s="681">
        <v>375</v>
      </c>
      <c r="G1270" s="681">
        <v>381</v>
      </c>
      <c r="H1270" s="681">
        <v>378</v>
      </c>
      <c r="I1270" s="682">
        <v>381</v>
      </c>
    </row>
    <row r="1271" spans="1:9" ht="15" customHeight="1" x14ac:dyDescent="0.25">
      <c r="A1271" s="710"/>
      <c r="B1271" s="679" t="s">
        <v>821</v>
      </c>
      <c r="C1271" s="679" t="s">
        <v>831</v>
      </c>
      <c r="D1271" s="679" t="s">
        <v>823</v>
      </c>
      <c r="E1271" s="680">
        <v>364</v>
      </c>
      <c r="F1271" s="681">
        <v>91</v>
      </c>
      <c r="G1271" s="681">
        <v>78</v>
      </c>
      <c r="H1271" s="681">
        <v>97</v>
      </c>
      <c r="I1271" s="682">
        <v>98</v>
      </c>
    </row>
    <row r="1272" spans="1:9" ht="15" customHeight="1" x14ac:dyDescent="0.25">
      <c r="A1272" s="710"/>
      <c r="B1272" s="679" t="s">
        <v>821</v>
      </c>
      <c r="C1272" s="679" t="s">
        <v>831</v>
      </c>
      <c r="D1272" s="679" t="s">
        <v>824</v>
      </c>
      <c r="E1272" s="680">
        <v>1151</v>
      </c>
      <c r="F1272" s="681">
        <v>284</v>
      </c>
      <c r="G1272" s="681">
        <v>303</v>
      </c>
      <c r="H1272" s="681">
        <v>281</v>
      </c>
      <c r="I1272" s="682">
        <v>283</v>
      </c>
    </row>
    <row r="1273" spans="1:9" ht="15" customHeight="1" x14ac:dyDescent="0.25">
      <c r="A1273" s="710"/>
      <c r="B1273" s="679" t="s">
        <v>821</v>
      </c>
      <c r="C1273" s="679" t="s">
        <v>826</v>
      </c>
      <c r="D1273" s="679" t="s">
        <v>633</v>
      </c>
      <c r="E1273" s="680">
        <v>21103</v>
      </c>
      <c r="F1273" s="681">
        <v>4738</v>
      </c>
      <c r="G1273" s="681">
        <v>4788</v>
      </c>
      <c r="H1273" s="681">
        <v>4768</v>
      </c>
      <c r="I1273" s="682">
        <v>6809</v>
      </c>
    </row>
    <row r="1274" spans="1:9" ht="15" customHeight="1" x14ac:dyDescent="0.25">
      <c r="A1274" s="710"/>
      <c r="B1274" s="679" t="s">
        <v>821</v>
      </c>
      <c r="C1274" s="679" t="s">
        <v>826</v>
      </c>
      <c r="D1274" s="679" t="s">
        <v>823</v>
      </c>
      <c r="E1274" s="680">
        <v>4932</v>
      </c>
      <c r="F1274" s="681">
        <v>1030</v>
      </c>
      <c r="G1274" s="681">
        <v>998</v>
      </c>
      <c r="H1274" s="681">
        <v>991</v>
      </c>
      <c r="I1274" s="682">
        <v>1913</v>
      </c>
    </row>
    <row r="1275" spans="1:9" ht="15" customHeight="1" x14ac:dyDescent="0.25">
      <c r="A1275" s="710"/>
      <c r="B1275" s="679" t="s">
        <v>821</v>
      </c>
      <c r="C1275" s="679" t="s">
        <v>826</v>
      </c>
      <c r="D1275" s="679" t="s">
        <v>824</v>
      </c>
      <c r="E1275" s="680">
        <v>16171</v>
      </c>
      <c r="F1275" s="681">
        <v>3708</v>
      </c>
      <c r="G1275" s="681">
        <v>3790</v>
      </c>
      <c r="H1275" s="681">
        <v>3777</v>
      </c>
      <c r="I1275" s="682">
        <v>4896</v>
      </c>
    </row>
    <row r="1276" spans="1:9" ht="15" customHeight="1" x14ac:dyDescent="0.25">
      <c r="A1276" s="710"/>
      <c r="B1276" s="679" t="s">
        <v>821</v>
      </c>
      <c r="C1276" s="679" t="s">
        <v>842</v>
      </c>
      <c r="D1276" s="679" t="s">
        <v>633</v>
      </c>
      <c r="E1276" s="680">
        <v>2318</v>
      </c>
      <c r="F1276" s="681">
        <v>524</v>
      </c>
      <c r="G1276" s="681">
        <v>558</v>
      </c>
      <c r="H1276" s="681">
        <v>558</v>
      </c>
      <c r="I1276" s="682">
        <v>678</v>
      </c>
    </row>
    <row r="1277" spans="1:9" ht="15" customHeight="1" x14ac:dyDescent="0.25">
      <c r="A1277" s="710"/>
      <c r="B1277" s="679" t="s">
        <v>821</v>
      </c>
      <c r="C1277" s="679" t="s">
        <v>842</v>
      </c>
      <c r="D1277" s="679" t="s">
        <v>823</v>
      </c>
      <c r="E1277" s="680">
        <v>534</v>
      </c>
      <c r="F1277" s="681">
        <v>104</v>
      </c>
      <c r="G1277" s="681">
        <v>147</v>
      </c>
      <c r="H1277" s="681">
        <v>137</v>
      </c>
      <c r="I1277" s="682">
        <v>146</v>
      </c>
    </row>
    <row r="1278" spans="1:9" ht="15" customHeight="1" x14ac:dyDescent="0.25">
      <c r="A1278" s="710"/>
      <c r="B1278" s="679" t="s">
        <v>821</v>
      </c>
      <c r="C1278" s="679" t="s">
        <v>842</v>
      </c>
      <c r="D1278" s="679" t="s">
        <v>824</v>
      </c>
      <c r="E1278" s="680">
        <v>1784</v>
      </c>
      <c r="F1278" s="681">
        <v>420</v>
      </c>
      <c r="G1278" s="681">
        <v>411</v>
      </c>
      <c r="H1278" s="681">
        <v>421</v>
      </c>
      <c r="I1278" s="682">
        <v>532</v>
      </c>
    </row>
    <row r="1279" spans="1:9" ht="15" customHeight="1" x14ac:dyDescent="0.25">
      <c r="A1279" s="710"/>
      <c r="B1279" s="679" t="s">
        <v>827</v>
      </c>
      <c r="C1279" s="679"/>
      <c r="D1279" s="679" t="s">
        <v>633</v>
      </c>
      <c r="E1279" s="680">
        <v>970</v>
      </c>
      <c r="F1279" s="681">
        <v>223</v>
      </c>
      <c r="G1279" s="681">
        <v>222</v>
      </c>
      <c r="H1279" s="681">
        <v>220</v>
      </c>
      <c r="I1279" s="682">
        <v>305</v>
      </c>
    </row>
    <row r="1280" spans="1:9" ht="15" customHeight="1" x14ac:dyDescent="0.25">
      <c r="A1280" s="710"/>
      <c r="B1280" s="679" t="s">
        <v>827</v>
      </c>
      <c r="C1280" s="679"/>
      <c r="D1280" s="679" t="s">
        <v>823</v>
      </c>
      <c r="E1280" s="680">
        <v>215</v>
      </c>
      <c r="F1280" s="681">
        <v>36</v>
      </c>
      <c r="G1280" s="681">
        <v>58</v>
      </c>
      <c r="H1280" s="681">
        <v>50</v>
      </c>
      <c r="I1280" s="682">
        <v>71</v>
      </c>
    </row>
    <row r="1281" spans="1:9" ht="15" customHeight="1" thickBot="1" x14ac:dyDescent="0.3">
      <c r="A1281" s="711"/>
      <c r="B1281" s="684" t="s">
        <v>827</v>
      </c>
      <c r="C1281" s="684"/>
      <c r="D1281" s="684" t="s">
        <v>824</v>
      </c>
      <c r="E1281" s="685">
        <v>755</v>
      </c>
      <c r="F1281" s="686">
        <v>187</v>
      </c>
      <c r="G1281" s="686">
        <v>164</v>
      </c>
      <c r="H1281" s="686">
        <v>170</v>
      </c>
      <c r="I1281" s="687">
        <v>234</v>
      </c>
    </row>
    <row r="1282" spans="1:9" ht="15" customHeight="1" x14ac:dyDescent="0.25">
      <c r="A1282" s="694" t="s">
        <v>892</v>
      </c>
      <c r="B1282" s="674" t="s">
        <v>828</v>
      </c>
      <c r="C1282" s="674"/>
      <c r="D1282" s="674" t="s">
        <v>633</v>
      </c>
      <c r="E1282" s="675">
        <v>233</v>
      </c>
      <c r="F1282" s="676">
        <v>60</v>
      </c>
      <c r="G1282" s="676">
        <v>60</v>
      </c>
      <c r="H1282" s="676">
        <v>57</v>
      </c>
      <c r="I1282" s="677">
        <v>56</v>
      </c>
    </row>
    <row r="1283" spans="1:9" ht="15" customHeight="1" x14ac:dyDescent="0.25">
      <c r="A1283" s="695"/>
      <c r="B1283" s="679" t="s">
        <v>828</v>
      </c>
      <c r="C1283" s="679"/>
      <c r="D1283" s="679" t="s">
        <v>823</v>
      </c>
      <c r="E1283" s="680">
        <v>64</v>
      </c>
      <c r="F1283" s="681">
        <v>16</v>
      </c>
      <c r="G1283" s="681">
        <v>21</v>
      </c>
      <c r="H1283" s="681">
        <v>12</v>
      </c>
      <c r="I1283" s="682">
        <v>15</v>
      </c>
    </row>
    <row r="1284" spans="1:9" ht="15" customHeight="1" x14ac:dyDescent="0.25">
      <c r="A1284" s="695"/>
      <c r="B1284" s="679" t="s">
        <v>828</v>
      </c>
      <c r="C1284" s="679"/>
      <c r="D1284" s="679" t="s">
        <v>824</v>
      </c>
      <c r="E1284" s="680">
        <v>169</v>
      </c>
      <c r="F1284" s="681">
        <v>44</v>
      </c>
      <c r="G1284" s="681">
        <v>39</v>
      </c>
      <c r="H1284" s="681">
        <v>45</v>
      </c>
      <c r="I1284" s="682">
        <v>41</v>
      </c>
    </row>
    <row r="1285" spans="1:9" ht="15.75" customHeight="1" x14ac:dyDescent="0.25">
      <c r="A1285" s="695"/>
      <c r="B1285" s="679" t="s">
        <v>821</v>
      </c>
      <c r="C1285" s="679" t="s">
        <v>829</v>
      </c>
      <c r="D1285" s="679" t="s">
        <v>633</v>
      </c>
      <c r="E1285" s="680">
        <v>11400</v>
      </c>
      <c r="F1285" s="681">
        <v>2730</v>
      </c>
      <c r="G1285" s="681">
        <v>2726</v>
      </c>
      <c r="H1285" s="681">
        <v>2723</v>
      </c>
      <c r="I1285" s="682">
        <v>3221</v>
      </c>
    </row>
    <row r="1286" spans="1:9" x14ac:dyDescent="0.25">
      <c r="A1286" s="695"/>
      <c r="B1286" s="679" t="s">
        <v>821</v>
      </c>
      <c r="C1286" s="679" t="s">
        <v>829</v>
      </c>
      <c r="D1286" s="679" t="s">
        <v>823</v>
      </c>
      <c r="E1286" s="680">
        <v>2893</v>
      </c>
      <c r="F1286" s="681">
        <v>636</v>
      </c>
      <c r="G1286" s="681">
        <v>593</v>
      </c>
      <c r="H1286" s="681">
        <v>461</v>
      </c>
      <c r="I1286" s="682">
        <v>1203</v>
      </c>
    </row>
    <row r="1287" spans="1:9" ht="15.75" thickBot="1" x14ac:dyDescent="0.3">
      <c r="A1287" s="696"/>
      <c r="B1287" s="684" t="s">
        <v>821</v>
      </c>
      <c r="C1287" s="684" t="s">
        <v>829</v>
      </c>
      <c r="D1287" s="684" t="s">
        <v>824</v>
      </c>
      <c r="E1287" s="685">
        <v>8507</v>
      </c>
      <c r="F1287" s="686">
        <v>2094</v>
      </c>
      <c r="G1287" s="686">
        <v>2133</v>
      </c>
      <c r="H1287" s="686">
        <v>2262</v>
      </c>
      <c r="I1287" s="687">
        <v>2018</v>
      </c>
    </row>
    <row r="1288" spans="1:9" x14ac:dyDescent="0.25">
      <c r="A1288" s="691" t="s">
        <v>893</v>
      </c>
      <c r="B1288" s="674" t="s">
        <v>821</v>
      </c>
      <c r="C1288" s="674" t="s">
        <v>822</v>
      </c>
      <c r="D1288" s="674" t="s">
        <v>633</v>
      </c>
      <c r="E1288" s="675">
        <v>1350</v>
      </c>
      <c r="F1288" s="676">
        <v>369</v>
      </c>
      <c r="G1288" s="676">
        <v>369</v>
      </c>
      <c r="H1288" s="676">
        <v>246</v>
      </c>
      <c r="I1288" s="677">
        <v>366</v>
      </c>
    </row>
    <row r="1289" spans="1:9" x14ac:dyDescent="0.25">
      <c r="A1289" s="692"/>
      <c r="B1289" s="679" t="s">
        <v>821</v>
      </c>
      <c r="C1289" s="679" t="s">
        <v>822</v>
      </c>
      <c r="D1289" s="679" t="s">
        <v>823</v>
      </c>
      <c r="E1289" s="680">
        <v>503</v>
      </c>
      <c r="F1289" s="681">
        <v>102</v>
      </c>
      <c r="G1289" s="681">
        <v>144</v>
      </c>
      <c r="H1289" s="681">
        <v>105</v>
      </c>
      <c r="I1289" s="682">
        <v>152</v>
      </c>
    </row>
    <row r="1290" spans="1:9" x14ac:dyDescent="0.25">
      <c r="A1290" s="692"/>
      <c r="B1290" s="679" t="s">
        <v>821</v>
      </c>
      <c r="C1290" s="679" t="s">
        <v>822</v>
      </c>
      <c r="D1290" s="679" t="s">
        <v>824</v>
      </c>
      <c r="E1290" s="680">
        <v>847</v>
      </c>
      <c r="F1290" s="681">
        <v>267</v>
      </c>
      <c r="G1290" s="681">
        <v>225</v>
      </c>
      <c r="H1290" s="681">
        <v>141</v>
      </c>
      <c r="I1290" s="682">
        <v>214</v>
      </c>
    </row>
    <row r="1291" spans="1:9" x14ac:dyDescent="0.25">
      <c r="A1291" s="692"/>
      <c r="B1291" s="679" t="s">
        <v>821</v>
      </c>
      <c r="C1291" s="679" t="s">
        <v>826</v>
      </c>
      <c r="D1291" s="679" t="s">
        <v>633</v>
      </c>
      <c r="E1291" s="680">
        <v>600</v>
      </c>
      <c r="F1291" s="681">
        <v>165</v>
      </c>
      <c r="G1291" s="681">
        <v>165</v>
      </c>
      <c r="H1291" s="681">
        <v>110</v>
      </c>
      <c r="I1291" s="682">
        <v>160</v>
      </c>
    </row>
    <row r="1292" spans="1:9" x14ac:dyDescent="0.25">
      <c r="A1292" s="692"/>
      <c r="B1292" s="679" t="s">
        <v>821</v>
      </c>
      <c r="C1292" s="679" t="s">
        <v>826</v>
      </c>
      <c r="D1292" s="679" t="s">
        <v>823</v>
      </c>
      <c r="E1292" s="680">
        <v>217</v>
      </c>
      <c r="F1292" s="681">
        <v>57</v>
      </c>
      <c r="G1292" s="681">
        <v>56</v>
      </c>
      <c r="H1292" s="681">
        <v>51</v>
      </c>
      <c r="I1292" s="682">
        <v>53</v>
      </c>
    </row>
    <row r="1293" spans="1:9" ht="15.75" thickBot="1" x14ac:dyDescent="0.3">
      <c r="A1293" s="693"/>
      <c r="B1293" s="684" t="s">
        <v>821</v>
      </c>
      <c r="C1293" s="684" t="s">
        <v>826</v>
      </c>
      <c r="D1293" s="684" t="s">
        <v>824</v>
      </c>
      <c r="E1293" s="685">
        <v>383</v>
      </c>
      <c r="F1293" s="686">
        <v>108</v>
      </c>
      <c r="G1293" s="686">
        <v>109</v>
      </c>
      <c r="H1293" s="686">
        <v>59</v>
      </c>
      <c r="I1293" s="687">
        <v>107</v>
      </c>
    </row>
    <row r="1294" spans="1:9" x14ac:dyDescent="0.25">
      <c r="A1294" s="691" t="s">
        <v>894</v>
      </c>
      <c r="B1294" s="674" t="s">
        <v>821</v>
      </c>
      <c r="C1294" s="674" t="s">
        <v>829</v>
      </c>
      <c r="D1294" s="674" t="s">
        <v>633</v>
      </c>
      <c r="E1294" s="675">
        <v>1400</v>
      </c>
      <c r="F1294" s="676">
        <v>351</v>
      </c>
      <c r="G1294" s="676">
        <v>351</v>
      </c>
      <c r="H1294" s="676">
        <v>350</v>
      </c>
      <c r="I1294" s="677">
        <v>348</v>
      </c>
    </row>
    <row r="1295" spans="1:9" x14ac:dyDescent="0.25">
      <c r="A1295" s="692"/>
      <c r="B1295" s="679" t="s">
        <v>821</v>
      </c>
      <c r="C1295" s="679" t="s">
        <v>829</v>
      </c>
      <c r="D1295" s="679" t="s">
        <v>823</v>
      </c>
      <c r="E1295" s="680">
        <v>323</v>
      </c>
      <c r="F1295" s="681">
        <v>63</v>
      </c>
      <c r="G1295" s="681">
        <v>94</v>
      </c>
      <c r="H1295" s="681">
        <v>70</v>
      </c>
      <c r="I1295" s="682">
        <v>96</v>
      </c>
    </row>
    <row r="1296" spans="1:9" ht="15.75" thickBot="1" x14ac:dyDescent="0.3">
      <c r="A1296" s="693"/>
      <c r="B1296" s="684" t="s">
        <v>821</v>
      </c>
      <c r="C1296" s="684" t="s">
        <v>829</v>
      </c>
      <c r="D1296" s="684" t="s">
        <v>824</v>
      </c>
      <c r="E1296" s="685">
        <v>1077</v>
      </c>
      <c r="F1296" s="686">
        <v>288</v>
      </c>
      <c r="G1296" s="686">
        <v>257</v>
      </c>
      <c r="H1296" s="686">
        <v>280</v>
      </c>
      <c r="I1296" s="687">
        <v>252</v>
      </c>
    </row>
    <row r="1297" spans="1:9" x14ac:dyDescent="0.25">
      <c r="A1297" s="691" t="s">
        <v>895</v>
      </c>
      <c r="B1297" s="674" t="s">
        <v>821</v>
      </c>
      <c r="C1297" s="674" t="s">
        <v>822</v>
      </c>
      <c r="D1297" s="674" t="s">
        <v>633</v>
      </c>
      <c r="E1297" s="675">
        <v>2500</v>
      </c>
      <c r="F1297" s="676">
        <v>627</v>
      </c>
      <c r="G1297" s="676">
        <v>625</v>
      </c>
      <c r="H1297" s="676">
        <v>624</v>
      </c>
      <c r="I1297" s="677">
        <v>624</v>
      </c>
    </row>
    <row r="1298" spans="1:9" x14ac:dyDescent="0.25">
      <c r="A1298" s="692"/>
      <c r="B1298" s="679" t="s">
        <v>821</v>
      </c>
      <c r="C1298" s="679" t="s">
        <v>822</v>
      </c>
      <c r="D1298" s="679" t="s">
        <v>823</v>
      </c>
      <c r="E1298" s="680">
        <v>961</v>
      </c>
      <c r="F1298" s="681">
        <v>240</v>
      </c>
      <c r="G1298" s="681">
        <v>246</v>
      </c>
      <c r="H1298" s="681">
        <v>247</v>
      </c>
      <c r="I1298" s="682">
        <v>228</v>
      </c>
    </row>
    <row r="1299" spans="1:9" x14ac:dyDescent="0.25">
      <c r="A1299" s="692"/>
      <c r="B1299" s="679" t="s">
        <v>821</v>
      </c>
      <c r="C1299" s="679" t="s">
        <v>822</v>
      </c>
      <c r="D1299" s="679" t="s">
        <v>824</v>
      </c>
      <c r="E1299" s="680">
        <v>1539</v>
      </c>
      <c r="F1299" s="681">
        <v>387</v>
      </c>
      <c r="G1299" s="681">
        <v>379</v>
      </c>
      <c r="H1299" s="681">
        <v>377</v>
      </c>
      <c r="I1299" s="682">
        <v>396</v>
      </c>
    </row>
    <row r="1300" spans="1:9" x14ac:dyDescent="0.25">
      <c r="A1300" s="692"/>
      <c r="B1300" s="679" t="s">
        <v>821</v>
      </c>
      <c r="C1300" s="679" t="s">
        <v>829</v>
      </c>
      <c r="D1300" s="679" t="s">
        <v>633</v>
      </c>
      <c r="E1300" s="680">
        <v>91926</v>
      </c>
      <c r="F1300" s="681">
        <v>22448</v>
      </c>
      <c r="G1300" s="681">
        <v>22559</v>
      </c>
      <c r="H1300" s="681">
        <v>23321</v>
      </c>
      <c r="I1300" s="682">
        <v>23598</v>
      </c>
    </row>
    <row r="1301" spans="1:9" x14ac:dyDescent="0.25">
      <c r="A1301" s="692"/>
      <c r="B1301" s="679" t="s">
        <v>821</v>
      </c>
      <c r="C1301" s="679" t="s">
        <v>829</v>
      </c>
      <c r="D1301" s="679" t="s">
        <v>823</v>
      </c>
      <c r="E1301" s="680">
        <v>62347</v>
      </c>
      <c r="F1301" s="681">
        <v>15925</v>
      </c>
      <c r="G1301" s="681">
        <v>15615</v>
      </c>
      <c r="H1301" s="681">
        <v>15557</v>
      </c>
      <c r="I1301" s="682">
        <v>15250</v>
      </c>
    </row>
    <row r="1302" spans="1:9" ht="15.75" thickBot="1" x14ac:dyDescent="0.3">
      <c r="A1302" s="693"/>
      <c r="B1302" s="684" t="s">
        <v>821</v>
      </c>
      <c r="C1302" s="684" t="s">
        <v>829</v>
      </c>
      <c r="D1302" s="684" t="s">
        <v>824</v>
      </c>
      <c r="E1302" s="685">
        <v>29579</v>
      </c>
      <c r="F1302" s="686">
        <v>6523</v>
      </c>
      <c r="G1302" s="686">
        <v>6944</v>
      </c>
      <c r="H1302" s="686">
        <v>7764</v>
      </c>
      <c r="I1302" s="687">
        <v>8348</v>
      </c>
    </row>
    <row r="1303" spans="1:9" x14ac:dyDescent="0.25">
      <c r="A1303" s="691" t="s">
        <v>896</v>
      </c>
      <c r="B1303" s="674" t="s">
        <v>821</v>
      </c>
      <c r="C1303" s="674" t="s">
        <v>822</v>
      </c>
      <c r="D1303" s="674" t="s">
        <v>633</v>
      </c>
      <c r="E1303" s="675">
        <v>36</v>
      </c>
      <c r="F1303" s="676">
        <v>9</v>
      </c>
      <c r="G1303" s="676">
        <v>9</v>
      </c>
      <c r="H1303" s="676">
        <v>9</v>
      </c>
      <c r="I1303" s="677">
        <v>9</v>
      </c>
    </row>
    <row r="1304" spans="1:9" x14ac:dyDescent="0.25">
      <c r="A1304" s="692"/>
      <c r="B1304" s="679" t="s">
        <v>821</v>
      </c>
      <c r="C1304" s="679" t="s">
        <v>822</v>
      </c>
      <c r="D1304" s="679" t="s">
        <v>823</v>
      </c>
      <c r="E1304" s="680">
        <v>10</v>
      </c>
      <c r="F1304" s="681">
        <v>3</v>
      </c>
      <c r="G1304" s="681">
        <v>3</v>
      </c>
      <c r="H1304" s="681">
        <v>3</v>
      </c>
      <c r="I1304" s="682">
        <v>1</v>
      </c>
    </row>
    <row r="1305" spans="1:9" x14ac:dyDescent="0.25">
      <c r="A1305" s="692"/>
      <c r="B1305" s="679" t="s">
        <v>821</v>
      </c>
      <c r="C1305" s="679" t="s">
        <v>822</v>
      </c>
      <c r="D1305" s="679" t="s">
        <v>824</v>
      </c>
      <c r="E1305" s="680">
        <v>26</v>
      </c>
      <c r="F1305" s="681">
        <v>6</v>
      </c>
      <c r="G1305" s="681">
        <v>6</v>
      </c>
      <c r="H1305" s="681">
        <v>6</v>
      </c>
      <c r="I1305" s="682">
        <v>8</v>
      </c>
    </row>
    <row r="1306" spans="1:9" x14ac:dyDescent="0.25">
      <c r="A1306" s="692"/>
      <c r="B1306" s="679" t="s">
        <v>821</v>
      </c>
      <c r="C1306" s="679" t="s">
        <v>826</v>
      </c>
      <c r="D1306" s="679" t="s">
        <v>633</v>
      </c>
      <c r="E1306" s="680">
        <v>1890</v>
      </c>
      <c r="F1306" s="681">
        <v>474</v>
      </c>
      <c r="G1306" s="681">
        <v>474</v>
      </c>
      <c r="H1306" s="681">
        <v>471</v>
      </c>
      <c r="I1306" s="682">
        <v>471</v>
      </c>
    </row>
    <row r="1307" spans="1:9" x14ac:dyDescent="0.25">
      <c r="A1307" s="692"/>
      <c r="B1307" s="679" t="s">
        <v>821</v>
      </c>
      <c r="C1307" s="679" t="s">
        <v>826</v>
      </c>
      <c r="D1307" s="679" t="s">
        <v>823</v>
      </c>
      <c r="E1307" s="680">
        <v>366</v>
      </c>
      <c r="F1307" s="681">
        <v>100</v>
      </c>
      <c r="G1307" s="681">
        <v>95</v>
      </c>
      <c r="H1307" s="681">
        <v>63</v>
      </c>
      <c r="I1307" s="682">
        <v>108</v>
      </c>
    </row>
    <row r="1308" spans="1:9" ht="15.75" thickBot="1" x14ac:dyDescent="0.3">
      <c r="A1308" s="693"/>
      <c r="B1308" s="684" t="s">
        <v>821</v>
      </c>
      <c r="C1308" s="684" t="s">
        <v>826</v>
      </c>
      <c r="D1308" s="684" t="s">
        <v>824</v>
      </c>
      <c r="E1308" s="685">
        <v>1524</v>
      </c>
      <c r="F1308" s="686">
        <v>374</v>
      </c>
      <c r="G1308" s="686">
        <v>379</v>
      </c>
      <c r="H1308" s="686">
        <v>408</v>
      </c>
      <c r="I1308" s="687">
        <v>363</v>
      </c>
    </row>
    <row r="1309" spans="1:9" x14ac:dyDescent="0.25">
      <c r="A1309" s="691" t="s">
        <v>897</v>
      </c>
      <c r="B1309" s="674" t="s">
        <v>821</v>
      </c>
      <c r="C1309" s="674" t="s">
        <v>822</v>
      </c>
      <c r="D1309" s="674" t="s">
        <v>633</v>
      </c>
      <c r="E1309" s="675">
        <v>732</v>
      </c>
      <c r="F1309" s="676">
        <v>183</v>
      </c>
      <c r="G1309" s="676">
        <v>183</v>
      </c>
      <c r="H1309" s="676">
        <v>183</v>
      </c>
      <c r="I1309" s="677">
        <v>183</v>
      </c>
    </row>
    <row r="1310" spans="1:9" x14ac:dyDescent="0.25">
      <c r="A1310" s="692"/>
      <c r="B1310" s="679" t="s">
        <v>821</v>
      </c>
      <c r="C1310" s="679" t="s">
        <v>822</v>
      </c>
      <c r="D1310" s="679" t="s">
        <v>823</v>
      </c>
      <c r="E1310" s="680">
        <v>258</v>
      </c>
      <c r="F1310" s="681">
        <v>60</v>
      </c>
      <c r="G1310" s="681">
        <v>87</v>
      </c>
      <c r="H1310" s="681">
        <v>55</v>
      </c>
      <c r="I1310" s="682">
        <v>56</v>
      </c>
    </row>
    <row r="1311" spans="1:9" x14ac:dyDescent="0.25">
      <c r="A1311" s="692"/>
      <c r="B1311" s="679" t="s">
        <v>821</v>
      </c>
      <c r="C1311" s="679" t="s">
        <v>822</v>
      </c>
      <c r="D1311" s="679" t="s">
        <v>824</v>
      </c>
      <c r="E1311" s="680">
        <v>474</v>
      </c>
      <c r="F1311" s="681">
        <v>123</v>
      </c>
      <c r="G1311" s="681">
        <v>96</v>
      </c>
      <c r="H1311" s="681">
        <v>128</v>
      </c>
      <c r="I1311" s="682">
        <v>127</v>
      </c>
    </row>
    <row r="1312" spans="1:9" x14ac:dyDescent="0.25">
      <c r="A1312" s="692"/>
      <c r="B1312" s="679" t="s">
        <v>821</v>
      </c>
      <c r="C1312" s="679" t="s">
        <v>826</v>
      </c>
      <c r="D1312" s="679" t="s">
        <v>633</v>
      </c>
      <c r="E1312" s="680">
        <v>400</v>
      </c>
      <c r="F1312" s="681">
        <v>99</v>
      </c>
      <c r="G1312" s="681">
        <v>99</v>
      </c>
      <c r="H1312" s="681">
        <v>100</v>
      </c>
      <c r="I1312" s="682">
        <v>102</v>
      </c>
    </row>
    <row r="1313" spans="1:9" x14ac:dyDescent="0.25">
      <c r="A1313" s="692"/>
      <c r="B1313" s="679" t="s">
        <v>821</v>
      </c>
      <c r="C1313" s="679" t="s">
        <v>826</v>
      </c>
      <c r="D1313" s="679" t="s">
        <v>823</v>
      </c>
      <c r="E1313" s="680">
        <v>28</v>
      </c>
      <c r="F1313" s="681">
        <v>6</v>
      </c>
      <c r="G1313" s="681">
        <v>6</v>
      </c>
      <c r="H1313" s="681">
        <v>10</v>
      </c>
      <c r="I1313" s="682">
        <v>6</v>
      </c>
    </row>
    <row r="1314" spans="1:9" ht="15.75" thickBot="1" x14ac:dyDescent="0.3">
      <c r="A1314" s="693"/>
      <c r="B1314" s="684" t="s">
        <v>821</v>
      </c>
      <c r="C1314" s="684" t="s">
        <v>826</v>
      </c>
      <c r="D1314" s="684" t="s">
        <v>824</v>
      </c>
      <c r="E1314" s="685">
        <v>372</v>
      </c>
      <c r="F1314" s="686">
        <v>93</v>
      </c>
      <c r="G1314" s="686">
        <v>93</v>
      </c>
      <c r="H1314" s="686">
        <v>90</v>
      </c>
      <c r="I1314" s="687">
        <v>96</v>
      </c>
    </row>
    <row r="1315" spans="1:9" x14ac:dyDescent="0.25">
      <c r="A1315" s="691" t="s">
        <v>898</v>
      </c>
      <c r="B1315" s="674" t="s">
        <v>827</v>
      </c>
      <c r="C1315" s="674"/>
      <c r="D1315" s="674" t="s">
        <v>633</v>
      </c>
      <c r="E1315" s="675">
        <v>200</v>
      </c>
      <c r="F1315" s="676">
        <v>51</v>
      </c>
      <c r="G1315" s="676">
        <v>51</v>
      </c>
      <c r="H1315" s="676">
        <v>50</v>
      </c>
      <c r="I1315" s="677">
        <v>48</v>
      </c>
    </row>
    <row r="1316" spans="1:9" x14ac:dyDescent="0.25">
      <c r="A1316" s="692"/>
      <c r="B1316" s="679" t="s">
        <v>827</v>
      </c>
      <c r="C1316" s="679"/>
      <c r="D1316" s="679" t="s">
        <v>823</v>
      </c>
      <c r="E1316" s="680">
        <v>82</v>
      </c>
      <c r="F1316" s="681">
        <v>21</v>
      </c>
      <c r="G1316" s="681">
        <v>22</v>
      </c>
      <c r="H1316" s="681">
        <v>19</v>
      </c>
      <c r="I1316" s="682">
        <v>20</v>
      </c>
    </row>
    <row r="1317" spans="1:9" ht="15.75" thickBot="1" x14ac:dyDescent="0.3">
      <c r="A1317" s="693"/>
      <c r="B1317" s="684" t="s">
        <v>827</v>
      </c>
      <c r="C1317" s="684"/>
      <c r="D1317" s="684" t="s">
        <v>824</v>
      </c>
      <c r="E1317" s="685">
        <v>118</v>
      </c>
      <c r="F1317" s="686">
        <v>30</v>
      </c>
      <c r="G1317" s="686">
        <v>29</v>
      </c>
      <c r="H1317" s="686">
        <v>31</v>
      </c>
      <c r="I1317" s="687">
        <v>28</v>
      </c>
    </row>
    <row r="1318" spans="1:9" x14ac:dyDescent="0.25">
      <c r="A1318" s="691" t="s">
        <v>899</v>
      </c>
      <c r="B1318" s="674" t="s">
        <v>821</v>
      </c>
      <c r="C1318" s="674" t="s">
        <v>822</v>
      </c>
      <c r="D1318" s="674" t="s">
        <v>633</v>
      </c>
      <c r="E1318" s="675">
        <v>1800</v>
      </c>
      <c r="F1318" s="676">
        <v>450</v>
      </c>
      <c r="G1318" s="676">
        <v>450</v>
      </c>
      <c r="H1318" s="676">
        <v>450</v>
      </c>
      <c r="I1318" s="677">
        <v>450</v>
      </c>
    </row>
    <row r="1319" spans="1:9" x14ac:dyDescent="0.25">
      <c r="A1319" s="692"/>
      <c r="B1319" s="679" t="s">
        <v>821</v>
      </c>
      <c r="C1319" s="679" t="s">
        <v>822</v>
      </c>
      <c r="D1319" s="679" t="s">
        <v>823</v>
      </c>
      <c r="E1319" s="680">
        <v>592</v>
      </c>
      <c r="F1319" s="681">
        <v>65</v>
      </c>
      <c r="G1319" s="681">
        <v>172</v>
      </c>
      <c r="H1319" s="681">
        <v>155</v>
      </c>
      <c r="I1319" s="682">
        <v>200</v>
      </c>
    </row>
    <row r="1320" spans="1:9" x14ac:dyDescent="0.25">
      <c r="A1320" s="692"/>
      <c r="B1320" s="679" t="s">
        <v>821</v>
      </c>
      <c r="C1320" s="679" t="s">
        <v>822</v>
      </c>
      <c r="D1320" s="679" t="s">
        <v>824</v>
      </c>
      <c r="E1320" s="680">
        <v>1208</v>
      </c>
      <c r="F1320" s="681">
        <v>385</v>
      </c>
      <c r="G1320" s="681">
        <v>278</v>
      </c>
      <c r="H1320" s="681">
        <v>295</v>
      </c>
      <c r="I1320" s="682">
        <v>250</v>
      </c>
    </row>
    <row r="1321" spans="1:9" x14ac:dyDescent="0.25">
      <c r="A1321" s="692"/>
      <c r="B1321" s="679" t="s">
        <v>821</v>
      </c>
      <c r="C1321" s="679" t="s">
        <v>826</v>
      </c>
      <c r="D1321" s="679" t="s">
        <v>633</v>
      </c>
      <c r="E1321" s="680">
        <v>3600</v>
      </c>
      <c r="F1321" s="681">
        <v>900</v>
      </c>
      <c r="G1321" s="681">
        <v>900</v>
      </c>
      <c r="H1321" s="681">
        <v>900</v>
      </c>
      <c r="I1321" s="682">
        <v>900</v>
      </c>
    </row>
    <row r="1322" spans="1:9" x14ac:dyDescent="0.25">
      <c r="A1322" s="692"/>
      <c r="B1322" s="679" t="s">
        <v>821</v>
      </c>
      <c r="C1322" s="679" t="s">
        <v>826</v>
      </c>
      <c r="D1322" s="679" t="s">
        <v>823</v>
      </c>
      <c r="E1322" s="680">
        <v>1108</v>
      </c>
      <c r="F1322" s="681">
        <v>110</v>
      </c>
      <c r="G1322" s="681">
        <v>334</v>
      </c>
      <c r="H1322" s="681">
        <v>252</v>
      </c>
      <c r="I1322" s="682">
        <v>412</v>
      </c>
    </row>
    <row r="1323" spans="1:9" ht="15.75" thickBot="1" x14ac:dyDescent="0.3">
      <c r="A1323" s="693"/>
      <c r="B1323" s="684" t="s">
        <v>821</v>
      </c>
      <c r="C1323" s="684" t="s">
        <v>826</v>
      </c>
      <c r="D1323" s="684" t="s">
        <v>824</v>
      </c>
      <c r="E1323" s="685">
        <v>2492</v>
      </c>
      <c r="F1323" s="686">
        <v>790</v>
      </c>
      <c r="G1323" s="686">
        <v>566</v>
      </c>
      <c r="H1323" s="686">
        <v>648</v>
      </c>
      <c r="I1323" s="687">
        <v>488</v>
      </c>
    </row>
    <row r="1324" spans="1:9" x14ac:dyDescent="0.25">
      <c r="A1324" s="691" t="s">
        <v>900</v>
      </c>
      <c r="B1324" s="674" t="s">
        <v>827</v>
      </c>
      <c r="C1324" s="674"/>
      <c r="D1324" s="674" t="s">
        <v>633</v>
      </c>
      <c r="E1324" s="675">
        <v>1000</v>
      </c>
      <c r="F1324" s="676">
        <v>252</v>
      </c>
      <c r="G1324" s="676">
        <v>250</v>
      </c>
      <c r="H1324" s="676">
        <v>249</v>
      </c>
      <c r="I1324" s="677">
        <v>249</v>
      </c>
    </row>
    <row r="1325" spans="1:9" x14ac:dyDescent="0.25">
      <c r="A1325" s="692"/>
      <c r="B1325" s="679" t="s">
        <v>827</v>
      </c>
      <c r="C1325" s="679"/>
      <c r="D1325" s="679" t="s">
        <v>823</v>
      </c>
      <c r="E1325" s="680">
        <v>312</v>
      </c>
      <c r="F1325" s="681">
        <v>78</v>
      </c>
      <c r="G1325" s="681">
        <v>78</v>
      </c>
      <c r="H1325" s="681">
        <v>78</v>
      </c>
      <c r="I1325" s="682">
        <v>78</v>
      </c>
    </row>
    <row r="1326" spans="1:9" x14ac:dyDescent="0.25">
      <c r="A1326" s="692"/>
      <c r="B1326" s="679" t="s">
        <v>827</v>
      </c>
      <c r="C1326" s="679"/>
      <c r="D1326" s="679" t="s">
        <v>824</v>
      </c>
      <c r="E1326" s="680">
        <v>688</v>
      </c>
      <c r="F1326" s="681">
        <v>174</v>
      </c>
      <c r="G1326" s="681">
        <v>172</v>
      </c>
      <c r="H1326" s="681">
        <v>171</v>
      </c>
      <c r="I1326" s="682">
        <v>171</v>
      </c>
    </row>
    <row r="1327" spans="1:9" x14ac:dyDescent="0.25">
      <c r="A1327" s="692"/>
      <c r="B1327" s="679" t="s">
        <v>828</v>
      </c>
      <c r="C1327" s="679"/>
      <c r="D1327" s="679" t="s">
        <v>633</v>
      </c>
      <c r="E1327" s="680">
        <v>460</v>
      </c>
      <c r="F1327" s="681">
        <v>108</v>
      </c>
      <c r="G1327" s="681">
        <v>120</v>
      </c>
      <c r="H1327" s="681">
        <v>120</v>
      </c>
      <c r="I1327" s="682">
        <v>112</v>
      </c>
    </row>
    <row r="1328" spans="1:9" x14ac:dyDescent="0.25">
      <c r="A1328" s="692"/>
      <c r="B1328" s="679" t="s">
        <v>828</v>
      </c>
      <c r="C1328" s="679"/>
      <c r="D1328" s="679" t="s">
        <v>823</v>
      </c>
      <c r="E1328" s="680">
        <v>161</v>
      </c>
      <c r="F1328" s="681">
        <v>38</v>
      </c>
      <c r="G1328" s="681">
        <v>42</v>
      </c>
      <c r="H1328" s="681">
        <v>42</v>
      </c>
      <c r="I1328" s="682">
        <v>39</v>
      </c>
    </row>
    <row r="1329" spans="1:9" x14ac:dyDescent="0.25">
      <c r="A1329" s="692"/>
      <c r="B1329" s="679" t="s">
        <v>828</v>
      </c>
      <c r="C1329" s="679"/>
      <c r="D1329" s="679" t="s">
        <v>824</v>
      </c>
      <c r="E1329" s="680">
        <v>299</v>
      </c>
      <c r="F1329" s="681">
        <v>70</v>
      </c>
      <c r="G1329" s="681">
        <v>78</v>
      </c>
      <c r="H1329" s="681">
        <v>78</v>
      </c>
      <c r="I1329" s="682">
        <v>73</v>
      </c>
    </row>
    <row r="1330" spans="1:9" x14ac:dyDescent="0.25">
      <c r="A1330" s="692"/>
      <c r="B1330" s="679" t="s">
        <v>821</v>
      </c>
      <c r="C1330" s="679" t="s">
        <v>829</v>
      </c>
      <c r="D1330" s="679" t="s">
        <v>633</v>
      </c>
      <c r="E1330" s="680">
        <v>7500</v>
      </c>
      <c r="F1330" s="681">
        <v>1881</v>
      </c>
      <c r="G1330" s="681">
        <v>1875</v>
      </c>
      <c r="H1330" s="681">
        <v>1872</v>
      </c>
      <c r="I1330" s="682">
        <v>1872</v>
      </c>
    </row>
    <row r="1331" spans="1:9" x14ac:dyDescent="0.25">
      <c r="A1331" s="692"/>
      <c r="B1331" s="679" t="s">
        <v>821</v>
      </c>
      <c r="C1331" s="679" t="s">
        <v>829</v>
      </c>
      <c r="D1331" s="679" t="s">
        <v>823</v>
      </c>
      <c r="E1331" s="680">
        <v>2613</v>
      </c>
      <c r="F1331" s="681">
        <v>657</v>
      </c>
      <c r="G1331" s="681">
        <v>623</v>
      </c>
      <c r="H1331" s="681">
        <v>673</v>
      </c>
      <c r="I1331" s="682">
        <v>660</v>
      </c>
    </row>
    <row r="1332" spans="1:9" ht="15.75" thickBot="1" x14ac:dyDescent="0.3">
      <c r="A1332" s="693"/>
      <c r="B1332" s="684" t="s">
        <v>821</v>
      </c>
      <c r="C1332" s="684" t="s">
        <v>829</v>
      </c>
      <c r="D1332" s="684" t="s">
        <v>824</v>
      </c>
      <c r="E1332" s="685">
        <v>4887</v>
      </c>
      <c r="F1332" s="686">
        <v>1224</v>
      </c>
      <c r="G1332" s="686">
        <v>1252</v>
      </c>
      <c r="H1332" s="686">
        <v>1199</v>
      </c>
      <c r="I1332" s="687">
        <v>1212</v>
      </c>
    </row>
    <row r="1333" spans="1:9" x14ac:dyDescent="0.25">
      <c r="A1333" s="691" t="s">
        <v>901</v>
      </c>
      <c r="B1333" s="674" t="s">
        <v>821</v>
      </c>
      <c r="C1333" s="674" t="s">
        <v>822</v>
      </c>
      <c r="D1333" s="674" t="s">
        <v>633</v>
      </c>
      <c r="E1333" s="675">
        <v>1200</v>
      </c>
      <c r="F1333" s="676">
        <v>300</v>
      </c>
      <c r="G1333" s="676">
        <v>300</v>
      </c>
      <c r="H1333" s="676">
        <v>300</v>
      </c>
      <c r="I1333" s="677">
        <v>300</v>
      </c>
    </row>
    <row r="1334" spans="1:9" x14ac:dyDescent="0.25">
      <c r="A1334" s="692"/>
      <c r="B1334" s="679" t="s">
        <v>821</v>
      </c>
      <c r="C1334" s="679" t="s">
        <v>822</v>
      </c>
      <c r="D1334" s="679" t="s">
        <v>823</v>
      </c>
      <c r="E1334" s="680">
        <v>623</v>
      </c>
      <c r="F1334" s="681">
        <v>150</v>
      </c>
      <c r="G1334" s="681">
        <v>150</v>
      </c>
      <c r="H1334" s="681">
        <v>173</v>
      </c>
      <c r="I1334" s="682">
        <v>150</v>
      </c>
    </row>
    <row r="1335" spans="1:9" x14ac:dyDescent="0.25">
      <c r="A1335" s="692"/>
      <c r="B1335" s="679" t="s">
        <v>821</v>
      </c>
      <c r="C1335" s="679" t="s">
        <v>822</v>
      </c>
      <c r="D1335" s="679" t="s">
        <v>824</v>
      </c>
      <c r="E1335" s="680">
        <v>577</v>
      </c>
      <c r="F1335" s="681">
        <v>150</v>
      </c>
      <c r="G1335" s="681">
        <v>150</v>
      </c>
      <c r="H1335" s="681">
        <v>127</v>
      </c>
      <c r="I1335" s="682">
        <v>150</v>
      </c>
    </row>
    <row r="1336" spans="1:9" x14ac:dyDescent="0.25">
      <c r="A1336" s="692"/>
      <c r="B1336" s="679" t="s">
        <v>821</v>
      </c>
      <c r="C1336" s="679" t="s">
        <v>826</v>
      </c>
      <c r="D1336" s="679" t="s">
        <v>633</v>
      </c>
      <c r="E1336" s="680">
        <v>100</v>
      </c>
      <c r="F1336" s="681">
        <v>25</v>
      </c>
      <c r="G1336" s="681">
        <v>25</v>
      </c>
      <c r="H1336" s="681">
        <v>25</v>
      </c>
      <c r="I1336" s="682">
        <v>25</v>
      </c>
    </row>
    <row r="1337" spans="1:9" x14ac:dyDescent="0.25">
      <c r="A1337" s="692"/>
      <c r="B1337" s="679" t="s">
        <v>821</v>
      </c>
      <c r="C1337" s="679" t="s">
        <v>826</v>
      </c>
      <c r="D1337" s="679" t="s">
        <v>823</v>
      </c>
      <c r="E1337" s="680">
        <v>38</v>
      </c>
      <c r="F1337" s="681">
        <v>9</v>
      </c>
      <c r="G1337" s="681">
        <v>9</v>
      </c>
      <c r="H1337" s="681">
        <v>11</v>
      </c>
      <c r="I1337" s="682">
        <v>9</v>
      </c>
    </row>
    <row r="1338" spans="1:9" ht="15.75" thickBot="1" x14ac:dyDescent="0.3">
      <c r="A1338" s="693"/>
      <c r="B1338" s="684" t="s">
        <v>821</v>
      </c>
      <c r="C1338" s="684" t="s">
        <v>826</v>
      </c>
      <c r="D1338" s="684" t="s">
        <v>824</v>
      </c>
      <c r="E1338" s="685">
        <v>62</v>
      </c>
      <c r="F1338" s="686">
        <v>16</v>
      </c>
      <c r="G1338" s="686">
        <v>16</v>
      </c>
      <c r="H1338" s="686">
        <v>14</v>
      </c>
      <c r="I1338" s="687">
        <v>16</v>
      </c>
    </row>
    <row r="1339" spans="1:9" x14ac:dyDescent="0.25">
      <c r="A1339" s="691" t="s">
        <v>902</v>
      </c>
      <c r="B1339" s="674" t="s">
        <v>821</v>
      </c>
      <c r="C1339" s="674" t="s">
        <v>822</v>
      </c>
      <c r="D1339" s="674" t="s">
        <v>633</v>
      </c>
      <c r="E1339" s="675">
        <v>864</v>
      </c>
      <c r="F1339" s="676">
        <v>216</v>
      </c>
      <c r="G1339" s="676">
        <v>216</v>
      </c>
      <c r="H1339" s="676">
        <v>216</v>
      </c>
      <c r="I1339" s="677">
        <v>216</v>
      </c>
    </row>
    <row r="1340" spans="1:9" x14ac:dyDescent="0.25">
      <c r="A1340" s="692"/>
      <c r="B1340" s="679" t="s">
        <v>821</v>
      </c>
      <c r="C1340" s="679" t="s">
        <v>822</v>
      </c>
      <c r="D1340" s="679" t="s">
        <v>823</v>
      </c>
      <c r="E1340" s="680">
        <v>252</v>
      </c>
      <c r="F1340" s="681">
        <v>13</v>
      </c>
      <c r="G1340" s="681">
        <v>47</v>
      </c>
      <c r="H1340" s="681">
        <v>108</v>
      </c>
      <c r="I1340" s="682">
        <v>84</v>
      </c>
    </row>
    <row r="1341" spans="1:9" x14ac:dyDescent="0.25">
      <c r="A1341" s="692"/>
      <c r="B1341" s="679" t="s">
        <v>821</v>
      </c>
      <c r="C1341" s="679" t="s">
        <v>822</v>
      </c>
      <c r="D1341" s="679" t="s">
        <v>824</v>
      </c>
      <c r="E1341" s="680">
        <v>612</v>
      </c>
      <c r="F1341" s="681">
        <v>203</v>
      </c>
      <c r="G1341" s="681">
        <v>169</v>
      </c>
      <c r="H1341" s="681">
        <v>108</v>
      </c>
      <c r="I1341" s="682">
        <v>132</v>
      </c>
    </row>
    <row r="1342" spans="1:9" x14ac:dyDescent="0.25">
      <c r="A1342" s="692"/>
      <c r="B1342" s="679" t="s">
        <v>821</v>
      </c>
      <c r="C1342" s="679" t="s">
        <v>826</v>
      </c>
      <c r="D1342" s="679" t="s">
        <v>633</v>
      </c>
      <c r="E1342" s="680">
        <v>4030</v>
      </c>
      <c r="F1342" s="681">
        <v>1011</v>
      </c>
      <c r="G1342" s="681">
        <v>1009</v>
      </c>
      <c r="H1342" s="681">
        <v>1005</v>
      </c>
      <c r="I1342" s="682">
        <v>1005</v>
      </c>
    </row>
    <row r="1343" spans="1:9" x14ac:dyDescent="0.25">
      <c r="A1343" s="692"/>
      <c r="B1343" s="679" t="s">
        <v>821</v>
      </c>
      <c r="C1343" s="679" t="s">
        <v>826</v>
      </c>
      <c r="D1343" s="679" t="s">
        <v>823</v>
      </c>
      <c r="E1343" s="680">
        <v>1160</v>
      </c>
      <c r="F1343" s="681">
        <v>103</v>
      </c>
      <c r="G1343" s="681">
        <v>363</v>
      </c>
      <c r="H1343" s="681">
        <v>367</v>
      </c>
      <c r="I1343" s="682">
        <v>327</v>
      </c>
    </row>
    <row r="1344" spans="1:9" ht="15.75" thickBot="1" x14ac:dyDescent="0.3">
      <c r="A1344" s="693"/>
      <c r="B1344" s="684" t="s">
        <v>821</v>
      </c>
      <c r="C1344" s="684" t="s">
        <v>826</v>
      </c>
      <c r="D1344" s="684" t="s">
        <v>824</v>
      </c>
      <c r="E1344" s="685">
        <v>2870</v>
      </c>
      <c r="F1344" s="686">
        <v>908</v>
      </c>
      <c r="G1344" s="686">
        <v>646</v>
      </c>
      <c r="H1344" s="686">
        <v>638</v>
      </c>
      <c r="I1344" s="687">
        <v>678</v>
      </c>
    </row>
    <row r="1345" spans="1:9" x14ac:dyDescent="0.25">
      <c r="A1345" s="691" t="s">
        <v>903</v>
      </c>
      <c r="B1345" s="674" t="s">
        <v>821</v>
      </c>
      <c r="C1345" s="674" t="s">
        <v>829</v>
      </c>
      <c r="D1345" s="674" t="s">
        <v>633</v>
      </c>
      <c r="E1345" s="675">
        <v>4000</v>
      </c>
      <c r="F1345" s="676">
        <v>1002</v>
      </c>
      <c r="G1345" s="676">
        <v>1000</v>
      </c>
      <c r="H1345" s="676">
        <v>999</v>
      </c>
      <c r="I1345" s="677">
        <v>999</v>
      </c>
    </row>
    <row r="1346" spans="1:9" x14ac:dyDescent="0.25">
      <c r="A1346" s="692"/>
      <c r="B1346" s="679" t="s">
        <v>821</v>
      </c>
      <c r="C1346" s="679" t="s">
        <v>829</v>
      </c>
      <c r="D1346" s="679" t="s">
        <v>823</v>
      </c>
      <c r="E1346" s="680">
        <v>1424</v>
      </c>
      <c r="F1346" s="681">
        <v>401</v>
      </c>
      <c r="G1346" s="681">
        <v>353</v>
      </c>
      <c r="H1346" s="681">
        <v>327</v>
      </c>
      <c r="I1346" s="682">
        <v>343</v>
      </c>
    </row>
    <row r="1347" spans="1:9" ht="15.75" thickBot="1" x14ac:dyDescent="0.3">
      <c r="A1347" s="700"/>
      <c r="B1347" s="701" t="s">
        <v>821</v>
      </c>
      <c r="C1347" s="701" t="s">
        <v>829</v>
      </c>
      <c r="D1347" s="701" t="s">
        <v>824</v>
      </c>
      <c r="E1347" s="702">
        <v>2576</v>
      </c>
      <c r="F1347" s="703">
        <v>601</v>
      </c>
      <c r="G1347" s="703">
        <v>647</v>
      </c>
      <c r="H1347" s="703">
        <v>672</v>
      </c>
      <c r="I1347" s="704">
        <v>656</v>
      </c>
    </row>
    <row r="1348" spans="1:9" ht="15" customHeight="1" x14ac:dyDescent="0.25">
      <c r="A1348" s="694" t="s">
        <v>904</v>
      </c>
      <c r="B1348" s="674" t="s">
        <v>821</v>
      </c>
      <c r="C1348" s="674" t="s">
        <v>822</v>
      </c>
      <c r="D1348" s="674" t="s">
        <v>633</v>
      </c>
      <c r="E1348" s="675">
        <v>31900</v>
      </c>
      <c r="F1348" s="676">
        <v>9300</v>
      </c>
      <c r="G1348" s="676">
        <v>8136</v>
      </c>
      <c r="H1348" s="676">
        <v>7584</v>
      </c>
      <c r="I1348" s="677">
        <v>6880</v>
      </c>
    </row>
    <row r="1349" spans="1:9" ht="15" customHeight="1" x14ac:dyDescent="0.25">
      <c r="A1349" s="695"/>
      <c r="B1349" s="679" t="s">
        <v>821</v>
      </c>
      <c r="C1349" s="679" t="s">
        <v>822</v>
      </c>
      <c r="D1349" s="679" t="s">
        <v>823</v>
      </c>
      <c r="E1349" s="680">
        <v>9237</v>
      </c>
      <c r="F1349" s="681">
        <v>2414</v>
      </c>
      <c r="G1349" s="681">
        <v>2246</v>
      </c>
      <c r="H1349" s="681">
        <v>2502</v>
      </c>
      <c r="I1349" s="682">
        <v>2075</v>
      </c>
    </row>
    <row r="1350" spans="1:9" ht="15" customHeight="1" x14ac:dyDescent="0.25">
      <c r="A1350" s="695"/>
      <c r="B1350" s="679" t="s">
        <v>821</v>
      </c>
      <c r="C1350" s="679" t="s">
        <v>822</v>
      </c>
      <c r="D1350" s="679" t="s">
        <v>824</v>
      </c>
      <c r="E1350" s="680">
        <v>22663</v>
      </c>
      <c r="F1350" s="681">
        <v>6886</v>
      </c>
      <c r="G1350" s="681">
        <v>5890</v>
      </c>
      <c r="H1350" s="681">
        <v>5082</v>
      </c>
      <c r="I1350" s="682">
        <v>4805</v>
      </c>
    </row>
    <row r="1351" spans="1:9" ht="15" customHeight="1" x14ac:dyDescent="0.25">
      <c r="A1351" s="695"/>
      <c r="B1351" s="679" t="s">
        <v>821</v>
      </c>
      <c r="C1351" s="679" t="s">
        <v>831</v>
      </c>
      <c r="D1351" s="679" t="s">
        <v>633</v>
      </c>
      <c r="E1351" s="680">
        <v>7755</v>
      </c>
      <c r="F1351" s="681">
        <v>1410</v>
      </c>
      <c r="G1351" s="681">
        <v>2115</v>
      </c>
      <c r="H1351" s="681">
        <v>2115</v>
      </c>
      <c r="I1351" s="682">
        <v>2115</v>
      </c>
    </row>
    <row r="1352" spans="1:9" ht="15" customHeight="1" x14ac:dyDescent="0.25">
      <c r="A1352" s="695"/>
      <c r="B1352" s="679" t="s">
        <v>821</v>
      </c>
      <c r="C1352" s="679" t="s">
        <v>831</v>
      </c>
      <c r="D1352" s="679" t="s">
        <v>823</v>
      </c>
      <c r="E1352" s="680">
        <v>2343</v>
      </c>
      <c r="F1352" s="681">
        <v>426</v>
      </c>
      <c r="G1352" s="681">
        <v>639</v>
      </c>
      <c r="H1352" s="681">
        <v>639</v>
      </c>
      <c r="I1352" s="682">
        <v>639</v>
      </c>
    </row>
    <row r="1353" spans="1:9" ht="15.75" customHeight="1" x14ac:dyDescent="0.25">
      <c r="A1353" s="695"/>
      <c r="B1353" s="679" t="s">
        <v>821</v>
      </c>
      <c r="C1353" s="679" t="s">
        <v>831</v>
      </c>
      <c r="D1353" s="679" t="s">
        <v>824</v>
      </c>
      <c r="E1353" s="680">
        <v>5412</v>
      </c>
      <c r="F1353" s="681">
        <v>984</v>
      </c>
      <c r="G1353" s="681">
        <v>1476</v>
      </c>
      <c r="H1353" s="681">
        <v>1476</v>
      </c>
      <c r="I1353" s="682">
        <v>1476</v>
      </c>
    </row>
    <row r="1354" spans="1:9" ht="15" customHeight="1" x14ac:dyDescent="0.25">
      <c r="A1354" s="695"/>
      <c r="B1354" s="679" t="s">
        <v>821</v>
      </c>
      <c r="C1354" s="679" t="s">
        <v>826</v>
      </c>
      <c r="D1354" s="679" t="s">
        <v>633</v>
      </c>
      <c r="E1354" s="680">
        <v>67074</v>
      </c>
      <c r="F1354" s="681">
        <v>17680</v>
      </c>
      <c r="G1354" s="681">
        <v>16326</v>
      </c>
      <c r="H1354" s="681">
        <v>16548</v>
      </c>
      <c r="I1354" s="682">
        <v>16520</v>
      </c>
    </row>
    <row r="1355" spans="1:9" ht="15" customHeight="1" x14ac:dyDescent="0.25">
      <c r="A1355" s="695"/>
      <c r="B1355" s="679" t="s">
        <v>821</v>
      </c>
      <c r="C1355" s="679" t="s">
        <v>826</v>
      </c>
      <c r="D1355" s="679" t="s">
        <v>823</v>
      </c>
      <c r="E1355" s="680">
        <v>19255</v>
      </c>
      <c r="F1355" s="681">
        <v>5192</v>
      </c>
      <c r="G1355" s="681">
        <v>2936</v>
      </c>
      <c r="H1355" s="681">
        <v>5779</v>
      </c>
      <c r="I1355" s="682">
        <v>5348</v>
      </c>
    </row>
    <row r="1356" spans="1:9" ht="15" customHeight="1" thickBot="1" x14ac:dyDescent="0.3">
      <c r="A1356" s="696"/>
      <c r="B1356" s="684" t="s">
        <v>821</v>
      </c>
      <c r="C1356" s="684" t="s">
        <v>826</v>
      </c>
      <c r="D1356" s="684" t="s">
        <v>824</v>
      </c>
      <c r="E1356" s="685">
        <v>47819</v>
      </c>
      <c r="F1356" s="686">
        <v>12488</v>
      </c>
      <c r="G1356" s="686">
        <v>13390</v>
      </c>
      <c r="H1356" s="686">
        <v>10769</v>
      </c>
      <c r="I1356" s="687">
        <v>11172</v>
      </c>
    </row>
    <row r="1357" spans="1:9" ht="15" customHeight="1" x14ac:dyDescent="0.25">
      <c r="A1357" s="695" t="s">
        <v>905</v>
      </c>
      <c r="B1357" s="705" t="s">
        <v>821</v>
      </c>
      <c r="C1357" s="705" t="s">
        <v>826</v>
      </c>
      <c r="D1357" s="705" t="s">
        <v>633</v>
      </c>
      <c r="E1357" s="706">
        <v>592</v>
      </c>
      <c r="F1357" s="707">
        <v>156</v>
      </c>
      <c r="G1357" s="707">
        <v>163</v>
      </c>
      <c r="H1357" s="707">
        <v>141</v>
      </c>
      <c r="I1357" s="708">
        <v>132</v>
      </c>
    </row>
    <row r="1358" spans="1:9" ht="15" customHeight="1" x14ac:dyDescent="0.25">
      <c r="A1358" s="695"/>
      <c r="B1358" s="679" t="s">
        <v>821</v>
      </c>
      <c r="C1358" s="679" t="s">
        <v>826</v>
      </c>
      <c r="D1358" s="679" t="s">
        <v>823</v>
      </c>
      <c r="E1358" s="680">
        <v>177</v>
      </c>
      <c r="F1358" s="681">
        <v>42</v>
      </c>
      <c r="G1358" s="681">
        <v>46</v>
      </c>
      <c r="H1358" s="681">
        <v>42</v>
      </c>
      <c r="I1358" s="682">
        <v>47</v>
      </c>
    </row>
    <row r="1359" spans="1:9" ht="15.75" customHeight="1" x14ac:dyDescent="0.25">
      <c r="A1359" s="695"/>
      <c r="B1359" s="679" t="s">
        <v>821</v>
      </c>
      <c r="C1359" s="679" t="s">
        <v>826</v>
      </c>
      <c r="D1359" s="679" t="s">
        <v>824</v>
      </c>
      <c r="E1359" s="680">
        <v>415</v>
      </c>
      <c r="F1359" s="681">
        <v>114</v>
      </c>
      <c r="G1359" s="681">
        <v>117</v>
      </c>
      <c r="H1359" s="681">
        <v>99</v>
      </c>
      <c r="I1359" s="682">
        <v>85</v>
      </c>
    </row>
    <row r="1360" spans="1:9" x14ac:dyDescent="0.25">
      <c r="A1360" s="695"/>
      <c r="B1360" s="679" t="s">
        <v>821</v>
      </c>
      <c r="C1360" s="679" t="s">
        <v>829</v>
      </c>
      <c r="D1360" s="679" t="s">
        <v>633</v>
      </c>
      <c r="E1360" s="680">
        <v>900</v>
      </c>
      <c r="F1360" s="681">
        <v>225</v>
      </c>
      <c r="G1360" s="681">
        <v>225</v>
      </c>
      <c r="H1360" s="681">
        <v>225</v>
      </c>
      <c r="I1360" s="682">
        <v>225</v>
      </c>
    </row>
    <row r="1361" spans="1:9" x14ac:dyDescent="0.25">
      <c r="A1361" s="695"/>
      <c r="B1361" s="679" t="s">
        <v>821</v>
      </c>
      <c r="C1361" s="679" t="s">
        <v>829</v>
      </c>
      <c r="D1361" s="679" t="s">
        <v>823</v>
      </c>
      <c r="E1361" s="680">
        <v>230</v>
      </c>
      <c r="F1361" s="681">
        <v>42</v>
      </c>
      <c r="G1361" s="681">
        <v>48</v>
      </c>
      <c r="H1361" s="681">
        <v>59</v>
      </c>
      <c r="I1361" s="682">
        <v>81</v>
      </c>
    </row>
    <row r="1362" spans="1:9" ht="15.75" thickBot="1" x14ac:dyDescent="0.3">
      <c r="A1362" s="696"/>
      <c r="B1362" s="684" t="s">
        <v>821</v>
      </c>
      <c r="C1362" s="684" t="s">
        <v>829</v>
      </c>
      <c r="D1362" s="684" t="s">
        <v>824</v>
      </c>
      <c r="E1362" s="685">
        <v>670</v>
      </c>
      <c r="F1362" s="686">
        <v>183</v>
      </c>
      <c r="G1362" s="686">
        <v>177</v>
      </c>
      <c r="H1362" s="686">
        <v>166</v>
      </c>
      <c r="I1362" s="687">
        <v>144</v>
      </c>
    </row>
    <row r="1363" spans="1:9" x14ac:dyDescent="0.25">
      <c r="A1363" s="691" t="s">
        <v>906</v>
      </c>
      <c r="B1363" s="674" t="s">
        <v>821</v>
      </c>
      <c r="C1363" s="674" t="s">
        <v>829</v>
      </c>
      <c r="D1363" s="674" t="s">
        <v>633</v>
      </c>
      <c r="E1363" s="675">
        <v>1000</v>
      </c>
      <c r="F1363" s="676">
        <v>251</v>
      </c>
      <c r="G1363" s="676">
        <v>251</v>
      </c>
      <c r="H1363" s="676">
        <v>249</v>
      </c>
      <c r="I1363" s="677">
        <v>249</v>
      </c>
    </row>
    <row r="1364" spans="1:9" x14ac:dyDescent="0.25">
      <c r="A1364" s="692"/>
      <c r="B1364" s="679" t="s">
        <v>821</v>
      </c>
      <c r="C1364" s="679" t="s">
        <v>829</v>
      </c>
      <c r="D1364" s="679" t="s">
        <v>823</v>
      </c>
      <c r="E1364" s="680">
        <v>237</v>
      </c>
      <c r="F1364" s="681">
        <v>27</v>
      </c>
      <c r="G1364" s="681">
        <v>70</v>
      </c>
      <c r="H1364" s="681">
        <v>51</v>
      </c>
      <c r="I1364" s="682">
        <v>89</v>
      </c>
    </row>
    <row r="1365" spans="1:9" ht="15.75" thickBot="1" x14ac:dyDescent="0.3">
      <c r="A1365" s="693"/>
      <c r="B1365" s="684" t="s">
        <v>821</v>
      </c>
      <c r="C1365" s="684" t="s">
        <v>829</v>
      </c>
      <c r="D1365" s="684" t="s">
        <v>824</v>
      </c>
      <c r="E1365" s="685">
        <v>763</v>
      </c>
      <c r="F1365" s="686">
        <v>224</v>
      </c>
      <c r="G1365" s="686">
        <v>181</v>
      </c>
      <c r="H1365" s="686">
        <v>198</v>
      </c>
      <c r="I1365" s="687">
        <v>160</v>
      </c>
    </row>
    <row r="1366" spans="1:9" x14ac:dyDescent="0.25">
      <c r="A1366" s="691" t="s">
        <v>907</v>
      </c>
      <c r="B1366" s="674" t="s">
        <v>821</v>
      </c>
      <c r="C1366" s="674" t="s">
        <v>829</v>
      </c>
      <c r="D1366" s="674" t="s">
        <v>633</v>
      </c>
      <c r="E1366" s="675">
        <v>4200</v>
      </c>
      <c r="F1366" s="676">
        <v>1056</v>
      </c>
      <c r="G1366" s="676">
        <v>1056</v>
      </c>
      <c r="H1366" s="676">
        <v>1044</v>
      </c>
      <c r="I1366" s="677">
        <v>1044</v>
      </c>
    </row>
    <row r="1367" spans="1:9" x14ac:dyDescent="0.25">
      <c r="A1367" s="692"/>
      <c r="B1367" s="679" t="s">
        <v>821</v>
      </c>
      <c r="C1367" s="679" t="s">
        <v>829</v>
      </c>
      <c r="D1367" s="679" t="s">
        <v>823</v>
      </c>
      <c r="E1367" s="680">
        <v>1970</v>
      </c>
      <c r="F1367" s="681">
        <v>495</v>
      </c>
      <c r="G1367" s="681">
        <v>495</v>
      </c>
      <c r="H1367" s="681">
        <v>491</v>
      </c>
      <c r="I1367" s="682">
        <v>489</v>
      </c>
    </row>
    <row r="1368" spans="1:9" ht="15.75" thickBot="1" x14ac:dyDescent="0.3">
      <c r="A1368" s="693"/>
      <c r="B1368" s="684" t="s">
        <v>821</v>
      </c>
      <c r="C1368" s="684" t="s">
        <v>829</v>
      </c>
      <c r="D1368" s="684" t="s">
        <v>824</v>
      </c>
      <c r="E1368" s="685">
        <v>2230</v>
      </c>
      <c r="F1368" s="686">
        <v>561</v>
      </c>
      <c r="G1368" s="686">
        <v>561</v>
      </c>
      <c r="H1368" s="686">
        <v>553</v>
      </c>
      <c r="I1368" s="687">
        <v>555</v>
      </c>
    </row>
    <row r="1369" spans="1:9" x14ac:dyDescent="0.25">
      <c r="A1369" s="691" t="s">
        <v>908</v>
      </c>
      <c r="B1369" s="674" t="s">
        <v>821</v>
      </c>
      <c r="C1369" s="674" t="s">
        <v>829</v>
      </c>
      <c r="D1369" s="674" t="s">
        <v>633</v>
      </c>
      <c r="E1369" s="675">
        <v>1300</v>
      </c>
      <c r="F1369" s="676">
        <v>330</v>
      </c>
      <c r="G1369" s="676">
        <v>326</v>
      </c>
      <c r="H1369" s="676">
        <v>323</v>
      </c>
      <c r="I1369" s="677">
        <v>321</v>
      </c>
    </row>
    <row r="1370" spans="1:9" x14ac:dyDescent="0.25">
      <c r="A1370" s="692"/>
      <c r="B1370" s="679" t="s">
        <v>821</v>
      </c>
      <c r="C1370" s="679" t="s">
        <v>829</v>
      </c>
      <c r="D1370" s="679" t="s">
        <v>823</v>
      </c>
      <c r="E1370" s="680">
        <v>600</v>
      </c>
      <c r="F1370" s="681">
        <v>150</v>
      </c>
      <c r="G1370" s="681">
        <v>150</v>
      </c>
      <c r="H1370" s="681">
        <v>150</v>
      </c>
      <c r="I1370" s="682">
        <v>150</v>
      </c>
    </row>
    <row r="1371" spans="1:9" ht="15.75" thickBot="1" x14ac:dyDescent="0.3">
      <c r="A1371" s="693"/>
      <c r="B1371" s="684" t="s">
        <v>821</v>
      </c>
      <c r="C1371" s="684" t="s">
        <v>829</v>
      </c>
      <c r="D1371" s="684" t="s">
        <v>824</v>
      </c>
      <c r="E1371" s="685">
        <v>700</v>
      </c>
      <c r="F1371" s="686">
        <v>180</v>
      </c>
      <c r="G1371" s="686">
        <v>176</v>
      </c>
      <c r="H1371" s="686">
        <v>173</v>
      </c>
      <c r="I1371" s="687">
        <v>171</v>
      </c>
    </row>
    <row r="1372" spans="1:9" x14ac:dyDescent="0.25">
      <c r="A1372" s="691" t="s">
        <v>909</v>
      </c>
      <c r="B1372" s="674" t="s">
        <v>821</v>
      </c>
      <c r="C1372" s="674" t="s">
        <v>829</v>
      </c>
      <c r="D1372" s="674" t="s">
        <v>633</v>
      </c>
      <c r="E1372" s="675">
        <v>1825</v>
      </c>
      <c r="F1372" s="676">
        <v>459</v>
      </c>
      <c r="G1372" s="676">
        <v>456</v>
      </c>
      <c r="H1372" s="676">
        <v>456</v>
      </c>
      <c r="I1372" s="677">
        <v>454</v>
      </c>
    </row>
    <row r="1373" spans="1:9" x14ac:dyDescent="0.25">
      <c r="A1373" s="692"/>
      <c r="B1373" s="679" t="s">
        <v>821</v>
      </c>
      <c r="C1373" s="679" t="s">
        <v>829</v>
      </c>
      <c r="D1373" s="679" t="s">
        <v>823</v>
      </c>
      <c r="E1373" s="680">
        <v>853</v>
      </c>
      <c r="F1373" s="681">
        <v>216</v>
      </c>
      <c r="G1373" s="681">
        <v>213</v>
      </c>
      <c r="H1373" s="681">
        <v>213</v>
      </c>
      <c r="I1373" s="682">
        <v>211</v>
      </c>
    </row>
    <row r="1374" spans="1:9" ht="15.75" thickBot="1" x14ac:dyDescent="0.3">
      <c r="A1374" s="693"/>
      <c r="B1374" s="684" t="s">
        <v>821</v>
      </c>
      <c r="C1374" s="684" t="s">
        <v>829</v>
      </c>
      <c r="D1374" s="684" t="s">
        <v>824</v>
      </c>
      <c r="E1374" s="685">
        <v>972</v>
      </c>
      <c r="F1374" s="686">
        <v>243</v>
      </c>
      <c r="G1374" s="686">
        <v>243</v>
      </c>
      <c r="H1374" s="686">
        <v>243</v>
      </c>
      <c r="I1374" s="687">
        <v>243</v>
      </c>
    </row>
    <row r="1375" spans="1:9" x14ac:dyDescent="0.25">
      <c r="A1375" s="691" t="s">
        <v>910</v>
      </c>
      <c r="B1375" s="674" t="s">
        <v>821</v>
      </c>
      <c r="C1375" s="674" t="s">
        <v>822</v>
      </c>
      <c r="D1375" s="674" t="s">
        <v>633</v>
      </c>
      <c r="E1375" s="675">
        <v>100</v>
      </c>
      <c r="F1375" s="676">
        <v>27</v>
      </c>
      <c r="G1375" s="676">
        <v>25</v>
      </c>
      <c r="H1375" s="676">
        <v>24</v>
      </c>
      <c r="I1375" s="677">
        <v>24</v>
      </c>
    </row>
    <row r="1376" spans="1:9" x14ac:dyDescent="0.25">
      <c r="A1376" s="692"/>
      <c r="B1376" s="679" t="s">
        <v>821</v>
      </c>
      <c r="C1376" s="679" t="s">
        <v>822</v>
      </c>
      <c r="D1376" s="679" t="s">
        <v>823</v>
      </c>
      <c r="E1376" s="680">
        <v>24</v>
      </c>
      <c r="F1376" s="681">
        <v>6</v>
      </c>
      <c r="G1376" s="681">
        <v>6</v>
      </c>
      <c r="H1376" s="681">
        <v>6</v>
      </c>
      <c r="I1376" s="682">
        <v>6</v>
      </c>
    </row>
    <row r="1377" spans="1:9" x14ac:dyDescent="0.25">
      <c r="A1377" s="692"/>
      <c r="B1377" s="679" t="s">
        <v>821</v>
      </c>
      <c r="C1377" s="679" t="s">
        <v>822</v>
      </c>
      <c r="D1377" s="679" t="s">
        <v>824</v>
      </c>
      <c r="E1377" s="680">
        <v>76</v>
      </c>
      <c r="F1377" s="681">
        <v>21</v>
      </c>
      <c r="G1377" s="681">
        <v>19</v>
      </c>
      <c r="H1377" s="681">
        <v>18</v>
      </c>
      <c r="I1377" s="682">
        <v>18</v>
      </c>
    </row>
    <row r="1378" spans="1:9" x14ac:dyDescent="0.25">
      <c r="A1378" s="692"/>
      <c r="B1378" s="679" t="s">
        <v>821</v>
      </c>
      <c r="C1378" s="679" t="s">
        <v>826</v>
      </c>
      <c r="D1378" s="679" t="s">
        <v>633</v>
      </c>
      <c r="E1378" s="680">
        <v>1000</v>
      </c>
      <c r="F1378" s="681">
        <v>252</v>
      </c>
      <c r="G1378" s="681">
        <v>250</v>
      </c>
      <c r="H1378" s="681">
        <v>249</v>
      </c>
      <c r="I1378" s="682">
        <v>249</v>
      </c>
    </row>
    <row r="1379" spans="1:9" x14ac:dyDescent="0.25">
      <c r="A1379" s="692"/>
      <c r="B1379" s="679" t="s">
        <v>821</v>
      </c>
      <c r="C1379" s="679" t="s">
        <v>826</v>
      </c>
      <c r="D1379" s="679" t="s">
        <v>823</v>
      </c>
      <c r="E1379" s="680">
        <v>288</v>
      </c>
      <c r="F1379" s="681">
        <v>72</v>
      </c>
      <c r="G1379" s="681">
        <v>72</v>
      </c>
      <c r="H1379" s="681">
        <v>72</v>
      </c>
      <c r="I1379" s="682">
        <v>72</v>
      </c>
    </row>
    <row r="1380" spans="1:9" ht="15.75" thickBot="1" x14ac:dyDescent="0.3">
      <c r="A1380" s="693"/>
      <c r="B1380" s="684" t="s">
        <v>821</v>
      </c>
      <c r="C1380" s="684" t="s">
        <v>826</v>
      </c>
      <c r="D1380" s="684" t="s">
        <v>824</v>
      </c>
      <c r="E1380" s="685">
        <v>712</v>
      </c>
      <c r="F1380" s="686">
        <v>180</v>
      </c>
      <c r="G1380" s="686">
        <v>178</v>
      </c>
      <c r="H1380" s="686">
        <v>177</v>
      </c>
      <c r="I1380" s="687">
        <v>177</v>
      </c>
    </row>
    <row r="1381" spans="1:9" x14ac:dyDescent="0.25">
      <c r="A1381" s="691" t="s">
        <v>911</v>
      </c>
      <c r="B1381" s="674" t="s">
        <v>821</v>
      </c>
      <c r="C1381" s="674" t="s">
        <v>822</v>
      </c>
      <c r="D1381" s="674" t="s">
        <v>633</v>
      </c>
      <c r="E1381" s="675">
        <v>3580</v>
      </c>
      <c r="F1381" s="676">
        <v>897</v>
      </c>
      <c r="G1381" s="676">
        <v>895</v>
      </c>
      <c r="H1381" s="676">
        <v>894</v>
      </c>
      <c r="I1381" s="677">
        <v>894</v>
      </c>
    </row>
    <row r="1382" spans="1:9" x14ac:dyDescent="0.25">
      <c r="A1382" s="692"/>
      <c r="B1382" s="679" t="s">
        <v>821</v>
      </c>
      <c r="C1382" s="679" t="s">
        <v>822</v>
      </c>
      <c r="D1382" s="679" t="s">
        <v>823</v>
      </c>
      <c r="E1382" s="680">
        <v>936</v>
      </c>
      <c r="F1382" s="681">
        <v>234</v>
      </c>
      <c r="G1382" s="681">
        <v>234</v>
      </c>
      <c r="H1382" s="681">
        <v>234</v>
      </c>
      <c r="I1382" s="682">
        <v>234</v>
      </c>
    </row>
    <row r="1383" spans="1:9" x14ac:dyDescent="0.25">
      <c r="A1383" s="692"/>
      <c r="B1383" s="679" t="s">
        <v>821</v>
      </c>
      <c r="C1383" s="679" t="s">
        <v>822</v>
      </c>
      <c r="D1383" s="679" t="s">
        <v>824</v>
      </c>
      <c r="E1383" s="680">
        <v>2644</v>
      </c>
      <c r="F1383" s="681">
        <v>663</v>
      </c>
      <c r="G1383" s="681">
        <v>661</v>
      </c>
      <c r="H1383" s="681">
        <v>660</v>
      </c>
      <c r="I1383" s="682">
        <v>660</v>
      </c>
    </row>
    <row r="1384" spans="1:9" x14ac:dyDescent="0.25">
      <c r="A1384" s="692"/>
      <c r="B1384" s="679" t="s">
        <v>821</v>
      </c>
      <c r="C1384" s="679" t="s">
        <v>826</v>
      </c>
      <c r="D1384" s="679" t="s">
        <v>633</v>
      </c>
      <c r="E1384" s="680">
        <v>5530</v>
      </c>
      <c r="F1384" s="681">
        <v>1383</v>
      </c>
      <c r="G1384" s="681">
        <v>1383</v>
      </c>
      <c r="H1384" s="681">
        <v>1383</v>
      </c>
      <c r="I1384" s="682">
        <v>1381</v>
      </c>
    </row>
    <row r="1385" spans="1:9" x14ac:dyDescent="0.25">
      <c r="A1385" s="692"/>
      <c r="B1385" s="679" t="s">
        <v>821</v>
      </c>
      <c r="C1385" s="679" t="s">
        <v>826</v>
      </c>
      <c r="D1385" s="679" t="s">
        <v>823</v>
      </c>
      <c r="E1385" s="680">
        <v>1584</v>
      </c>
      <c r="F1385" s="681">
        <v>396</v>
      </c>
      <c r="G1385" s="681">
        <v>396</v>
      </c>
      <c r="H1385" s="681">
        <v>396</v>
      </c>
      <c r="I1385" s="682">
        <v>396</v>
      </c>
    </row>
    <row r="1386" spans="1:9" ht="15.75" thickBot="1" x14ac:dyDescent="0.3">
      <c r="A1386" s="693"/>
      <c r="B1386" s="684" t="s">
        <v>821</v>
      </c>
      <c r="C1386" s="684" t="s">
        <v>826</v>
      </c>
      <c r="D1386" s="684" t="s">
        <v>824</v>
      </c>
      <c r="E1386" s="685">
        <v>3946</v>
      </c>
      <c r="F1386" s="686">
        <v>987</v>
      </c>
      <c r="G1386" s="686">
        <v>987</v>
      </c>
      <c r="H1386" s="686">
        <v>987</v>
      </c>
      <c r="I1386" s="687">
        <v>985</v>
      </c>
    </row>
    <row r="1387" spans="1:9" x14ac:dyDescent="0.25">
      <c r="A1387" s="691" t="s">
        <v>912</v>
      </c>
      <c r="B1387" s="674" t="s">
        <v>821</v>
      </c>
      <c r="C1387" s="674" t="s">
        <v>822</v>
      </c>
      <c r="D1387" s="674" t="s">
        <v>633</v>
      </c>
      <c r="E1387" s="675">
        <v>1000</v>
      </c>
      <c r="F1387" s="676">
        <v>255</v>
      </c>
      <c r="G1387" s="676">
        <v>251</v>
      </c>
      <c r="H1387" s="676">
        <v>248</v>
      </c>
      <c r="I1387" s="677">
        <v>246</v>
      </c>
    </row>
    <row r="1388" spans="1:9" x14ac:dyDescent="0.25">
      <c r="A1388" s="692"/>
      <c r="B1388" s="679" t="s">
        <v>821</v>
      </c>
      <c r="C1388" s="679" t="s">
        <v>822</v>
      </c>
      <c r="D1388" s="679" t="s">
        <v>823</v>
      </c>
      <c r="E1388" s="680">
        <v>252</v>
      </c>
      <c r="F1388" s="681">
        <v>63</v>
      </c>
      <c r="G1388" s="681">
        <v>63</v>
      </c>
      <c r="H1388" s="681">
        <v>63</v>
      </c>
      <c r="I1388" s="682">
        <v>63</v>
      </c>
    </row>
    <row r="1389" spans="1:9" x14ac:dyDescent="0.25">
      <c r="A1389" s="692"/>
      <c r="B1389" s="679" t="s">
        <v>821</v>
      </c>
      <c r="C1389" s="679" t="s">
        <v>822</v>
      </c>
      <c r="D1389" s="679" t="s">
        <v>824</v>
      </c>
      <c r="E1389" s="680">
        <v>748</v>
      </c>
      <c r="F1389" s="681">
        <v>192</v>
      </c>
      <c r="G1389" s="681">
        <v>188</v>
      </c>
      <c r="H1389" s="681">
        <v>185</v>
      </c>
      <c r="I1389" s="682">
        <v>183</v>
      </c>
    </row>
    <row r="1390" spans="1:9" x14ac:dyDescent="0.25">
      <c r="A1390" s="692"/>
      <c r="B1390" s="679" t="s">
        <v>821</v>
      </c>
      <c r="C1390" s="679" t="s">
        <v>826</v>
      </c>
      <c r="D1390" s="679" t="s">
        <v>633</v>
      </c>
      <c r="E1390" s="680">
        <v>9000</v>
      </c>
      <c r="F1390" s="681">
        <v>2261</v>
      </c>
      <c r="G1390" s="681">
        <v>2255</v>
      </c>
      <c r="H1390" s="681">
        <v>2245</v>
      </c>
      <c r="I1390" s="682">
        <v>2239</v>
      </c>
    </row>
    <row r="1391" spans="1:9" x14ac:dyDescent="0.25">
      <c r="A1391" s="692"/>
      <c r="B1391" s="679" t="s">
        <v>821</v>
      </c>
      <c r="C1391" s="679" t="s">
        <v>826</v>
      </c>
      <c r="D1391" s="679" t="s">
        <v>823</v>
      </c>
      <c r="E1391" s="680">
        <v>2522</v>
      </c>
      <c r="F1391" s="681">
        <v>636</v>
      </c>
      <c r="G1391" s="681">
        <v>632</v>
      </c>
      <c r="H1391" s="681">
        <v>627</v>
      </c>
      <c r="I1391" s="682">
        <v>627</v>
      </c>
    </row>
    <row r="1392" spans="1:9" x14ac:dyDescent="0.25">
      <c r="A1392" s="692"/>
      <c r="B1392" s="679" t="s">
        <v>821</v>
      </c>
      <c r="C1392" s="679" t="s">
        <v>826</v>
      </c>
      <c r="D1392" s="679" t="s">
        <v>824</v>
      </c>
      <c r="E1392" s="680">
        <v>6478</v>
      </c>
      <c r="F1392" s="681">
        <v>1625</v>
      </c>
      <c r="G1392" s="681">
        <v>1623</v>
      </c>
      <c r="H1392" s="681">
        <v>1618</v>
      </c>
      <c r="I1392" s="682">
        <v>1612</v>
      </c>
    </row>
    <row r="1393" spans="1:9" x14ac:dyDescent="0.25">
      <c r="A1393" s="692"/>
      <c r="B1393" s="679" t="s">
        <v>821</v>
      </c>
      <c r="C1393" s="679" t="s">
        <v>829</v>
      </c>
      <c r="D1393" s="679" t="s">
        <v>633</v>
      </c>
      <c r="E1393" s="680">
        <v>1800</v>
      </c>
      <c r="F1393" s="681">
        <v>450</v>
      </c>
      <c r="G1393" s="681">
        <v>450</v>
      </c>
      <c r="H1393" s="681">
        <v>450</v>
      </c>
      <c r="I1393" s="682">
        <v>450</v>
      </c>
    </row>
    <row r="1394" spans="1:9" x14ac:dyDescent="0.25">
      <c r="A1394" s="692"/>
      <c r="B1394" s="679" t="s">
        <v>821</v>
      </c>
      <c r="C1394" s="679" t="s">
        <v>829</v>
      </c>
      <c r="D1394" s="679" t="s">
        <v>823</v>
      </c>
      <c r="E1394" s="680">
        <v>504</v>
      </c>
      <c r="F1394" s="681">
        <v>126</v>
      </c>
      <c r="G1394" s="681">
        <v>126</v>
      </c>
      <c r="H1394" s="681">
        <v>126</v>
      </c>
      <c r="I1394" s="682">
        <v>126</v>
      </c>
    </row>
    <row r="1395" spans="1:9" ht="15.75" thickBot="1" x14ac:dyDescent="0.3">
      <c r="A1395" s="693"/>
      <c r="B1395" s="684" t="s">
        <v>821</v>
      </c>
      <c r="C1395" s="684" t="s">
        <v>829</v>
      </c>
      <c r="D1395" s="684" t="s">
        <v>824</v>
      </c>
      <c r="E1395" s="685">
        <v>1296</v>
      </c>
      <c r="F1395" s="686">
        <v>324</v>
      </c>
      <c r="G1395" s="686">
        <v>324</v>
      </c>
      <c r="H1395" s="686">
        <v>324</v>
      </c>
      <c r="I1395" s="687">
        <v>324</v>
      </c>
    </row>
    <row r="1396" spans="1:9" x14ac:dyDescent="0.25">
      <c r="A1396" s="691" t="s">
        <v>913</v>
      </c>
      <c r="B1396" s="674" t="s">
        <v>827</v>
      </c>
      <c r="C1396" s="674"/>
      <c r="D1396" s="674" t="s">
        <v>633</v>
      </c>
      <c r="E1396" s="675">
        <v>300</v>
      </c>
      <c r="F1396" s="676">
        <v>69</v>
      </c>
      <c r="G1396" s="676">
        <v>80</v>
      </c>
      <c r="H1396" s="676">
        <v>71</v>
      </c>
      <c r="I1396" s="677">
        <v>80</v>
      </c>
    </row>
    <row r="1397" spans="1:9" x14ac:dyDescent="0.25">
      <c r="A1397" s="692"/>
      <c r="B1397" s="679" t="s">
        <v>827</v>
      </c>
      <c r="C1397" s="679"/>
      <c r="D1397" s="679" t="s">
        <v>823</v>
      </c>
      <c r="E1397" s="680">
        <v>91</v>
      </c>
      <c r="F1397" s="681">
        <v>21</v>
      </c>
      <c r="G1397" s="681">
        <v>24</v>
      </c>
      <c r="H1397" s="681">
        <v>22</v>
      </c>
      <c r="I1397" s="682">
        <v>24</v>
      </c>
    </row>
    <row r="1398" spans="1:9" ht="15.75" thickBot="1" x14ac:dyDescent="0.3">
      <c r="A1398" s="693"/>
      <c r="B1398" s="684" t="s">
        <v>827</v>
      </c>
      <c r="C1398" s="684"/>
      <c r="D1398" s="684" t="s">
        <v>824</v>
      </c>
      <c r="E1398" s="685">
        <v>209</v>
      </c>
      <c r="F1398" s="686">
        <v>48</v>
      </c>
      <c r="G1398" s="686">
        <v>56</v>
      </c>
      <c r="H1398" s="686">
        <v>49</v>
      </c>
      <c r="I1398" s="687">
        <v>56</v>
      </c>
    </row>
    <row r="1399" spans="1:9" x14ac:dyDescent="0.25">
      <c r="A1399" s="691" t="s">
        <v>914</v>
      </c>
      <c r="B1399" s="674" t="s">
        <v>821</v>
      </c>
      <c r="C1399" s="674" t="s">
        <v>822</v>
      </c>
      <c r="D1399" s="674" t="s">
        <v>633</v>
      </c>
      <c r="E1399" s="675">
        <v>100</v>
      </c>
      <c r="F1399" s="676">
        <v>27</v>
      </c>
      <c r="G1399" s="676">
        <v>25</v>
      </c>
      <c r="H1399" s="676">
        <v>24</v>
      </c>
      <c r="I1399" s="677">
        <v>24</v>
      </c>
    </row>
    <row r="1400" spans="1:9" ht="15.75" customHeight="1" x14ac:dyDescent="0.25">
      <c r="A1400" s="692"/>
      <c r="B1400" s="679" t="s">
        <v>821</v>
      </c>
      <c r="C1400" s="679" t="s">
        <v>822</v>
      </c>
      <c r="D1400" s="679" t="s">
        <v>823</v>
      </c>
      <c r="E1400" s="680">
        <v>24</v>
      </c>
      <c r="F1400" s="681">
        <v>6</v>
      </c>
      <c r="G1400" s="681">
        <v>6</v>
      </c>
      <c r="H1400" s="681">
        <v>6</v>
      </c>
      <c r="I1400" s="682">
        <v>6</v>
      </c>
    </row>
    <row r="1401" spans="1:9" ht="15.75" customHeight="1" x14ac:dyDescent="0.25">
      <c r="A1401" s="692"/>
      <c r="B1401" s="679" t="s">
        <v>821</v>
      </c>
      <c r="C1401" s="679" t="s">
        <v>822</v>
      </c>
      <c r="D1401" s="679" t="s">
        <v>824</v>
      </c>
      <c r="E1401" s="680">
        <v>76</v>
      </c>
      <c r="F1401" s="681">
        <v>21</v>
      </c>
      <c r="G1401" s="681">
        <v>19</v>
      </c>
      <c r="H1401" s="681">
        <v>18</v>
      </c>
      <c r="I1401" s="682">
        <v>18</v>
      </c>
    </row>
    <row r="1402" spans="1:9" s="1" customFormat="1" ht="16.5" customHeight="1" x14ac:dyDescent="0.25">
      <c r="A1402" s="692"/>
      <c r="B1402" s="679" t="s">
        <v>821</v>
      </c>
      <c r="C1402" s="679" t="s">
        <v>826</v>
      </c>
      <c r="D1402" s="679" t="s">
        <v>633</v>
      </c>
      <c r="E1402" s="680">
        <v>120</v>
      </c>
      <c r="F1402" s="681">
        <v>30</v>
      </c>
      <c r="G1402" s="681">
        <v>30</v>
      </c>
      <c r="H1402" s="681">
        <v>30</v>
      </c>
      <c r="I1402" s="682">
        <v>30</v>
      </c>
    </row>
    <row r="1403" spans="1:9" s="1" customFormat="1" ht="16.5" customHeight="1" x14ac:dyDescent="0.25">
      <c r="A1403" s="692"/>
      <c r="B1403" s="679" t="s">
        <v>821</v>
      </c>
      <c r="C1403" s="679" t="s">
        <v>826</v>
      </c>
      <c r="D1403" s="679" t="s">
        <v>823</v>
      </c>
      <c r="E1403" s="680">
        <v>36</v>
      </c>
      <c r="F1403" s="681">
        <v>9</v>
      </c>
      <c r="G1403" s="681">
        <v>9</v>
      </c>
      <c r="H1403" s="681">
        <v>9</v>
      </c>
      <c r="I1403" s="682">
        <v>9</v>
      </c>
    </row>
    <row r="1404" spans="1:9" s="1" customFormat="1" ht="16.5" customHeight="1" thickBot="1" x14ac:dyDescent="0.3">
      <c r="A1404" s="700"/>
      <c r="B1404" s="701" t="s">
        <v>821</v>
      </c>
      <c r="C1404" s="701" t="s">
        <v>826</v>
      </c>
      <c r="D1404" s="701" t="s">
        <v>824</v>
      </c>
      <c r="E1404" s="702">
        <v>84</v>
      </c>
      <c r="F1404" s="703">
        <v>21</v>
      </c>
      <c r="G1404" s="703">
        <v>21</v>
      </c>
      <c r="H1404" s="703">
        <v>21</v>
      </c>
      <c r="I1404" s="704">
        <v>21</v>
      </c>
    </row>
    <row r="1405" spans="1:9" s="1" customFormat="1" ht="16.5" customHeight="1" x14ac:dyDescent="0.25">
      <c r="A1405" s="691" t="s">
        <v>915</v>
      </c>
      <c r="B1405" s="674" t="s">
        <v>827</v>
      </c>
      <c r="C1405" s="674"/>
      <c r="D1405" s="674" t="s">
        <v>633</v>
      </c>
      <c r="E1405" s="675">
        <v>2</v>
      </c>
      <c r="F1405" s="676">
        <v>2</v>
      </c>
      <c r="G1405" s="676">
        <v>0</v>
      </c>
      <c r="H1405" s="676">
        <v>0</v>
      </c>
      <c r="I1405" s="677">
        <v>0</v>
      </c>
    </row>
    <row r="1406" spans="1:9" s="1" customFormat="1" ht="16.5" customHeight="1" x14ac:dyDescent="0.25">
      <c r="A1406" s="692"/>
      <c r="B1406" s="679" t="s">
        <v>827</v>
      </c>
      <c r="C1406" s="679"/>
      <c r="D1406" s="679" t="s">
        <v>823</v>
      </c>
      <c r="E1406" s="680">
        <v>1</v>
      </c>
      <c r="F1406" s="681">
        <v>1</v>
      </c>
      <c r="G1406" s="681">
        <v>0</v>
      </c>
      <c r="H1406" s="681">
        <v>0</v>
      </c>
      <c r="I1406" s="682">
        <v>0</v>
      </c>
    </row>
    <row r="1407" spans="1:9" s="1" customFormat="1" ht="16.5" customHeight="1" thickBot="1" x14ac:dyDescent="0.3">
      <c r="A1407" s="693"/>
      <c r="B1407" s="684" t="s">
        <v>827</v>
      </c>
      <c r="C1407" s="684"/>
      <c r="D1407" s="684" t="s">
        <v>824</v>
      </c>
      <c r="E1407" s="685">
        <v>1</v>
      </c>
      <c r="F1407" s="686">
        <v>1</v>
      </c>
      <c r="G1407" s="686">
        <v>0</v>
      </c>
      <c r="H1407" s="686">
        <v>0</v>
      </c>
      <c r="I1407" s="687">
        <v>0</v>
      </c>
    </row>
    <row r="1408" spans="1:9" s="1" customFormat="1" ht="16.5" customHeight="1" x14ac:dyDescent="0.25">
      <c r="A1408" s="694" t="s">
        <v>916</v>
      </c>
      <c r="B1408" s="674" t="s">
        <v>827</v>
      </c>
      <c r="C1408" s="674"/>
      <c r="D1408" s="674" t="s">
        <v>633</v>
      </c>
      <c r="E1408" s="675">
        <v>2</v>
      </c>
      <c r="F1408" s="676">
        <v>2</v>
      </c>
      <c r="G1408" s="676">
        <v>0</v>
      </c>
      <c r="H1408" s="676">
        <v>0</v>
      </c>
      <c r="I1408" s="677">
        <v>0</v>
      </c>
    </row>
    <row r="1409" spans="1:9" s="1" customFormat="1" ht="16.5" customHeight="1" x14ac:dyDescent="0.25">
      <c r="A1409" s="695"/>
      <c r="B1409" s="679" t="s">
        <v>827</v>
      </c>
      <c r="C1409" s="679"/>
      <c r="D1409" s="679" t="s">
        <v>823</v>
      </c>
      <c r="E1409" s="680">
        <v>1</v>
      </c>
      <c r="F1409" s="681">
        <v>1</v>
      </c>
      <c r="G1409" s="681">
        <v>0</v>
      </c>
      <c r="H1409" s="681">
        <v>0</v>
      </c>
      <c r="I1409" s="682">
        <v>0</v>
      </c>
    </row>
    <row r="1410" spans="1:9" s="1" customFormat="1" ht="16.5" customHeight="1" thickBot="1" x14ac:dyDescent="0.3">
      <c r="A1410" s="696"/>
      <c r="B1410" s="684" t="s">
        <v>827</v>
      </c>
      <c r="C1410" s="684"/>
      <c r="D1410" s="684" t="s">
        <v>824</v>
      </c>
      <c r="E1410" s="685">
        <v>1</v>
      </c>
      <c r="F1410" s="686">
        <v>1</v>
      </c>
      <c r="G1410" s="686">
        <v>0</v>
      </c>
      <c r="H1410" s="686">
        <v>0</v>
      </c>
      <c r="I1410" s="687">
        <v>0</v>
      </c>
    </row>
    <row r="1411" spans="1:9" s="1" customFormat="1" ht="16.5" customHeight="1" x14ac:dyDescent="0.25">
      <c r="A1411" s="694" t="s">
        <v>917</v>
      </c>
      <c r="B1411" s="674" t="s">
        <v>827</v>
      </c>
      <c r="C1411" s="674"/>
      <c r="D1411" s="674" t="s">
        <v>633</v>
      </c>
      <c r="E1411" s="675">
        <v>2</v>
      </c>
      <c r="F1411" s="676">
        <v>2</v>
      </c>
      <c r="G1411" s="676">
        <v>0</v>
      </c>
      <c r="H1411" s="676">
        <v>0</v>
      </c>
      <c r="I1411" s="677">
        <v>0</v>
      </c>
    </row>
    <row r="1412" spans="1:9" s="1" customFormat="1" ht="16.5" customHeight="1" x14ac:dyDescent="0.25">
      <c r="A1412" s="695"/>
      <c r="B1412" s="679" t="s">
        <v>827</v>
      </c>
      <c r="C1412" s="679"/>
      <c r="D1412" s="679" t="s">
        <v>823</v>
      </c>
      <c r="E1412" s="680">
        <v>1</v>
      </c>
      <c r="F1412" s="681">
        <v>1</v>
      </c>
      <c r="G1412" s="681">
        <v>0</v>
      </c>
      <c r="H1412" s="681">
        <v>0</v>
      </c>
      <c r="I1412" s="682">
        <v>0</v>
      </c>
    </row>
    <row r="1413" spans="1:9" s="1" customFormat="1" ht="16.5" customHeight="1" thickBot="1" x14ac:dyDescent="0.3">
      <c r="A1413" s="695"/>
      <c r="B1413" s="701" t="s">
        <v>827</v>
      </c>
      <c r="C1413" s="701"/>
      <c r="D1413" s="701" t="s">
        <v>824</v>
      </c>
      <c r="E1413" s="702">
        <v>1</v>
      </c>
      <c r="F1413" s="703">
        <v>1</v>
      </c>
      <c r="G1413" s="703">
        <v>0</v>
      </c>
      <c r="H1413" s="703">
        <v>0</v>
      </c>
      <c r="I1413" s="704">
        <v>0</v>
      </c>
    </row>
    <row r="1414" spans="1:9" s="1" customFormat="1" ht="16.5" customHeight="1" x14ac:dyDescent="0.25">
      <c r="A1414" s="691" t="s">
        <v>918</v>
      </c>
      <c r="B1414" s="674" t="s">
        <v>821</v>
      </c>
      <c r="C1414" s="674" t="s">
        <v>829</v>
      </c>
      <c r="D1414" s="674" t="s">
        <v>633</v>
      </c>
      <c r="E1414" s="675">
        <v>1000</v>
      </c>
      <c r="F1414" s="676">
        <v>250</v>
      </c>
      <c r="G1414" s="676">
        <v>250</v>
      </c>
      <c r="H1414" s="676">
        <v>250</v>
      </c>
      <c r="I1414" s="677">
        <v>250</v>
      </c>
    </row>
    <row r="1415" spans="1:9" s="1" customFormat="1" ht="15" customHeight="1" x14ac:dyDescent="0.25">
      <c r="A1415" s="692"/>
      <c r="B1415" s="679" t="s">
        <v>821</v>
      </c>
      <c r="C1415" s="679" t="s">
        <v>829</v>
      </c>
      <c r="D1415" s="679" t="s">
        <v>823</v>
      </c>
      <c r="E1415" s="680">
        <v>500</v>
      </c>
      <c r="F1415" s="681">
        <v>125</v>
      </c>
      <c r="G1415" s="681">
        <v>125</v>
      </c>
      <c r="H1415" s="681">
        <v>125</v>
      </c>
      <c r="I1415" s="682">
        <v>125</v>
      </c>
    </row>
    <row r="1416" spans="1:9" ht="15.75" thickBot="1" x14ac:dyDescent="0.3">
      <c r="A1416" s="693"/>
      <c r="B1416" s="684" t="s">
        <v>821</v>
      </c>
      <c r="C1416" s="684" t="s">
        <v>829</v>
      </c>
      <c r="D1416" s="684" t="s">
        <v>824</v>
      </c>
      <c r="E1416" s="685">
        <v>500</v>
      </c>
      <c r="F1416" s="686">
        <v>125</v>
      </c>
      <c r="G1416" s="686">
        <v>125</v>
      </c>
      <c r="H1416" s="686">
        <v>125</v>
      </c>
      <c r="I1416" s="687">
        <v>125</v>
      </c>
    </row>
    <row r="1417" spans="1:9" ht="16.5" thickBot="1" x14ac:dyDescent="0.3">
      <c r="A1417" s="721"/>
      <c r="B1417" s="722"/>
      <c r="C1417" s="722"/>
      <c r="D1417" s="722"/>
      <c r="E1417" s="723"/>
      <c r="F1417" s="724"/>
      <c r="G1417" s="724"/>
      <c r="H1417" s="724"/>
      <c r="I1417" s="724"/>
    </row>
    <row r="1418" spans="1:9" ht="15.75" x14ac:dyDescent="0.25">
      <c r="A1418" s="725" t="s">
        <v>821</v>
      </c>
      <c r="B1418" s="726" t="s">
        <v>822</v>
      </c>
      <c r="C1418" s="727" t="s">
        <v>919</v>
      </c>
      <c r="D1418" s="727"/>
      <c r="E1418" s="727"/>
      <c r="F1418" s="728"/>
    </row>
    <row r="1419" spans="1:9" ht="15.75" x14ac:dyDescent="0.25">
      <c r="A1419" s="729" t="s">
        <v>821</v>
      </c>
      <c r="B1419" s="730" t="s">
        <v>831</v>
      </c>
      <c r="C1419" s="731" t="s">
        <v>920</v>
      </c>
      <c r="D1419" s="731"/>
      <c r="E1419" s="731"/>
      <c r="F1419" s="732"/>
    </row>
    <row r="1420" spans="1:9" ht="15.75" x14ac:dyDescent="0.25">
      <c r="A1420" s="729" t="s">
        <v>821</v>
      </c>
      <c r="B1420" s="730" t="s">
        <v>825</v>
      </c>
      <c r="C1420" s="731" t="s">
        <v>921</v>
      </c>
      <c r="D1420" s="731"/>
      <c r="E1420" s="731"/>
      <c r="F1420" s="732"/>
    </row>
    <row r="1421" spans="1:9" ht="15.75" x14ac:dyDescent="0.25">
      <c r="A1421" s="729" t="s">
        <v>821</v>
      </c>
      <c r="B1421" s="730" t="s">
        <v>826</v>
      </c>
      <c r="C1421" s="731" t="s">
        <v>922</v>
      </c>
      <c r="D1421" s="731"/>
      <c r="E1421" s="731"/>
      <c r="F1421" s="732"/>
    </row>
    <row r="1422" spans="1:9" ht="21" customHeight="1" x14ac:dyDescent="0.25">
      <c r="A1422" s="729" t="s">
        <v>821</v>
      </c>
      <c r="B1422" s="730" t="s">
        <v>842</v>
      </c>
      <c r="C1422" s="731" t="s">
        <v>923</v>
      </c>
      <c r="D1422" s="731"/>
      <c r="E1422" s="731"/>
      <c r="F1422" s="732"/>
    </row>
    <row r="1423" spans="1:9" ht="15.75" x14ac:dyDescent="0.25">
      <c r="A1423" s="729" t="s">
        <v>821</v>
      </c>
      <c r="B1423" s="730" t="s">
        <v>829</v>
      </c>
      <c r="C1423" s="731" t="s">
        <v>924</v>
      </c>
      <c r="D1423" s="731"/>
      <c r="E1423" s="731"/>
      <c r="F1423" s="732"/>
    </row>
    <row r="1424" spans="1:9" ht="15.75" x14ac:dyDescent="0.25">
      <c r="A1424" s="729" t="s">
        <v>827</v>
      </c>
      <c r="B1424" s="730"/>
      <c r="C1424" s="731" t="s">
        <v>827</v>
      </c>
      <c r="D1424" s="731"/>
      <c r="E1424" s="731"/>
      <c r="F1424" s="732"/>
    </row>
    <row r="1425" spans="1:7" ht="15.75" x14ac:dyDescent="0.25">
      <c r="A1425" s="729" t="s">
        <v>827</v>
      </c>
      <c r="B1425" s="730" t="s">
        <v>831</v>
      </c>
      <c r="C1425" s="731" t="s">
        <v>925</v>
      </c>
      <c r="D1425" s="731"/>
      <c r="E1425" s="731"/>
      <c r="F1425" s="732"/>
    </row>
    <row r="1426" spans="1:7" ht="50.25" customHeight="1" thickBot="1" x14ac:dyDescent="0.3">
      <c r="A1426" s="733" t="s">
        <v>828</v>
      </c>
      <c r="B1426" s="734"/>
      <c r="C1426" s="735" t="s">
        <v>828</v>
      </c>
      <c r="D1426" s="735"/>
      <c r="E1426" s="735"/>
      <c r="F1426" s="736"/>
    </row>
    <row r="1427" spans="1:7" ht="33" customHeight="1" x14ac:dyDescent="0.25">
      <c r="A1427" s="721"/>
      <c r="B1427" s="722"/>
      <c r="C1427" s="722"/>
      <c r="D1427" s="722"/>
      <c r="E1427" s="723"/>
    </row>
    <row r="1429" spans="1:7" ht="15.75" x14ac:dyDescent="0.25">
      <c r="A1429" s="216" t="s">
        <v>136</v>
      </c>
      <c r="B1429" s="65"/>
      <c r="C1429" s="48"/>
      <c r="D1429" s="65"/>
      <c r="E1429" s="65"/>
      <c r="F1429" s="65"/>
      <c r="G1429" s="197" t="s">
        <v>137</v>
      </c>
    </row>
    <row r="1430" spans="1:7" ht="15.75" x14ac:dyDescent="0.25">
      <c r="A1430" s="7" t="s">
        <v>138</v>
      </c>
      <c r="B1430" s="65"/>
      <c r="C1430" s="48"/>
      <c r="D1430" s="65"/>
      <c r="E1430" s="65"/>
      <c r="F1430" s="65"/>
      <c r="G1430" s="12" t="s">
        <v>139</v>
      </c>
    </row>
    <row r="1431" spans="1:7" ht="38.25" customHeight="1" x14ac:dyDescent="0.25">
      <c r="A1431" s="216" t="s">
        <v>140</v>
      </c>
      <c r="B1431" s="65"/>
      <c r="C1431" s="48"/>
      <c r="D1431" s="65"/>
      <c r="E1431" s="65"/>
      <c r="F1431" s="65"/>
      <c r="G1431" s="197" t="s">
        <v>141</v>
      </c>
    </row>
    <row r="1432" spans="1:7" ht="15.75" x14ac:dyDescent="0.25">
      <c r="A1432" s="64"/>
      <c r="B1432" s="65"/>
      <c r="C1432" s="48"/>
      <c r="D1432" s="65"/>
      <c r="E1432" s="65"/>
      <c r="F1432" s="65"/>
      <c r="G1432" s="197"/>
    </row>
    <row r="1433" spans="1:7" ht="15.75" x14ac:dyDescent="0.25">
      <c r="A1433" s="216" t="s">
        <v>142</v>
      </c>
      <c r="B1433" s="65"/>
      <c r="C1433" s="48"/>
      <c r="D1433" s="65"/>
      <c r="E1433" s="65"/>
      <c r="F1433" s="65"/>
      <c r="G1433" s="197" t="s">
        <v>143</v>
      </c>
    </row>
    <row r="1434" spans="1:7" ht="15.75" x14ac:dyDescent="0.25">
      <c r="A1434" s="216" t="s">
        <v>144</v>
      </c>
      <c r="B1434" s="65"/>
      <c r="C1434" s="48"/>
      <c r="D1434" s="65"/>
      <c r="E1434" s="65"/>
      <c r="F1434" s="65"/>
      <c r="G1434" s="197" t="s">
        <v>145</v>
      </c>
    </row>
    <row r="1435" spans="1:7" ht="36" customHeight="1" x14ac:dyDescent="0.25">
      <c r="A1435" s="7" t="s">
        <v>146</v>
      </c>
      <c r="B1435" s="65"/>
      <c r="C1435" s="48"/>
      <c r="D1435" s="65"/>
      <c r="E1435" s="65"/>
      <c r="F1435" s="65"/>
      <c r="G1435" s="197" t="s">
        <v>147</v>
      </c>
    </row>
    <row r="1436" spans="1:7" ht="15.75" x14ac:dyDescent="0.25">
      <c r="A1436" s="64"/>
      <c r="B1436" s="64"/>
      <c r="C1436" s="198"/>
      <c r="D1436" s="65"/>
      <c r="E1436" s="7"/>
      <c r="F1436" s="197"/>
      <c r="G1436" s="65"/>
    </row>
    <row r="1437" spans="1:7" ht="15.75" x14ac:dyDescent="0.25">
      <c r="A1437" s="199" t="s">
        <v>148</v>
      </c>
      <c r="B1437" s="64"/>
      <c r="C1437" s="198"/>
      <c r="D1437" s="64"/>
      <c r="E1437" s="64"/>
      <c r="F1437" s="64"/>
      <c r="G1437" s="385" t="s">
        <v>700</v>
      </c>
    </row>
    <row r="1438" spans="1:7" ht="15.75" x14ac:dyDescent="0.25">
      <c r="A1438" s="199" t="s">
        <v>149</v>
      </c>
      <c r="B1438" s="64"/>
      <c r="C1438" s="198"/>
      <c r="D1438" s="64"/>
      <c r="E1438" s="64"/>
      <c r="F1438" s="64"/>
      <c r="G1438" s="385" t="s">
        <v>699</v>
      </c>
    </row>
    <row r="1439" spans="1:7" ht="15.75" x14ac:dyDescent="0.25">
      <c r="A1439" s="199"/>
      <c r="B1439" s="64"/>
      <c r="C1439" s="198"/>
      <c r="D1439" s="64"/>
      <c r="E1439" s="64"/>
      <c r="F1439" s="64"/>
      <c r="G1439" s="385" t="s">
        <v>698</v>
      </c>
    </row>
    <row r="1440" spans="1:7" ht="15.75" x14ac:dyDescent="0.25">
      <c r="A1440" s="196" t="s">
        <v>150</v>
      </c>
      <c r="B1440" s="64"/>
      <c r="C1440" s="198"/>
      <c r="D1440" s="64"/>
      <c r="E1440" s="64"/>
      <c r="F1440" s="64"/>
      <c r="G1440" s="385" t="s">
        <v>707</v>
      </c>
    </row>
  </sheetData>
  <autoFilter ref="A7:I1416"/>
  <mergeCells count="112">
    <mergeCell ref="C1423:F1423"/>
    <mergeCell ref="C1424:F1424"/>
    <mergeCell ref="C1425:F1425"/>
    <mergeCell ref="C1426:F1426"/>
    <mergeCell ref="A1414:A1416"/>
    <mergeCell ref="C1418:F1418"/>
    <mergeCell ref="C1419:F1419"/>
    <mergeCell ref="C1420:F1420"/>
    <mergeCell ref="C1421:F1421"/>
    <mergeCell ref="C1422:F1422"/>
    <mergeCell ref="A1387:A1395"/>
    <mergeCell ref="A1396:A1398"/>
    <mergeCell ref="A1399:A1404"/>
    <mergeCell ref="A1405:A1407"/>
    <mergeCell ref="A1408:A1410"/>
    <mergeCell ref="A1411:A1413"/>
    <mergeCell ref="A1363:A1365"/>
    <mergeCell ref="A1366:A1368"/>
    <mergeCell ref="A1369:A1371"/>
    <mergeCell ref="A1372:A1374"/>
    <mergeCell ref="A1375:A1380"/>
    <mergeCell ref="A1381:A1386"/>
    <mergeCell ref="A1324:A1332"/>
    <mergeCell ref="A1333:A1338"/>
    <mergeCell ref="A1339:A1344"/>
    <mergeCell ref="A1345:A1347"/>
    <mergeCell ref="A1348:A1356"/>
    <mergeCell ref="A1357:A1362"/>
    <mergeCell ref="A1294:A1296"/>
    <mergeCell ref="A1297:A1302"/>
    <mergeCell ref="A1303:A1308"/>
    <mergeCell ref="A1309:A1314"/>
    <mergeCell ref="A1315:A1317"/>
    <mergeCell ref="A1318:A1323"/>
    <mergeCell ref="A1237:A1248"/>
    <mergeCell ref="A1249:A1257"/>
    <mergeCell ref="A1258:A1266"/>
    <mergeCell ref="A1267:A1281"/>
    <mergeCell ref="A1282:A1287"/>
    <mergeCell ref="A1288:A1293"/>
    <mergeCell ref="A1132:A1158"/>
    <mergeCell ref="A1159:A1183"/>
    <mergeCell ref="A1184:A1185"/>
    <mergeCell ref="A1186:A1212"/>
    <mergeCell ref="A1213:A1227"/>
    <mergeCell ref="A1228:A1236"/>
    <mergeCell ref="A1025:A1050"/>
    <mergeCell ref="A1051:A1077"/>
    <mergeCell ref="A1078:A1084"/>
    <mergeCell ref="A1085:A1086"/>
    <mergeCell ref="A1087:A1104"/>
    <mergeCell ref="A1105:A1131"/>
    <mergeCell ref="A890:A916"/>
    <mergeCell ref="A917:A943"/>
    <mergeCell ref="A944:A970"/>
    <mergeCell ref="A971:A986"/>
    <mergeCell ref="A987:A997"/>
    <mergeCell ref="A998:A1024"/>
    <mergeCell ref="A787:A788"/>
    <mergeCell ref="A789:A815"/>
    <mergeCell ref="A816:A836"/>
    <mergeCell ref="A837:A863"/>
    <mergeCell ref="A864:A886"/>
    <mergeCell ref="A887:A889"/>
    <mergeCell ref="A664:A687"/>
    <mergeCell ref="A688:A689"/>
    <mergeCell ref="A690:A713"/>
    <mergeCell ref="A714:A734"/>
    <mergeCell ref="A735:A761"/>
    <mergeCell ref="A762:A786"/>
    <mergeCell ref="A529:A555"/>
    <mergeCell ref="A556:A582"/>
    <mergeCell ref="A583:A589"/>
    <mergeCell ref="A590:A609"/>
    <mergeCell ref="A610:A636"/>
    <mergeCell ref="A637:A663"/>
    <mergeCell ref="A416:A436"/>
    <mergeCell ref="A437:A448"/>
    <mergeCell ref="A449:A474"/>
    <mergeCell ref="A475:A492"/>
    <mergeCell ref="A493:A501"/>
    <mergeCell ref="A502:A528"/>
    <mergeCell ref="A314:A328"/>
    <mergeCell ref="A329:A346"/>
    <mergeCell ref="A347:A370"/>
    <mergeCell ref="A371:A392"/>
    <mergeCell ref="A393:A394"/>
    <mergeCell ref="A395:A415"/>
    <mergeCell ref="A203:A226"/>
    <mergeCell ref="A227:A250"/>
    <mergeCell ref="A251:A271"/>
    <mergeCell ref="A272:A292"/>
    <mergeCell ref="A293:A296"/>
    <mergeCell ref="A297:A313"/>
    <mergeCell ref="A137:A142"/>
    <mergeCell ref="A143:A145"/>
    <mergeCell ref="A146:A151"/>
    <mergeCell ref="A152:A175"/>
    <mergeCell ref="A176:A196"/>
    <mergeCell ref="A197:A202"/>
    <mergeCell ref="A65:A82"/>
    <mergeCell ref="A83:A97"/>
    <mergeCell ref="A98:A100"/>
    <mergeCell ref="A101:A115"/>
    <mergeCell ref="A116:A133"/>
    <mergeCell ref="A134:A136"/>
    <mergeCell ref="H1:I1"/>
    <mergeCell ref="G2:I4"/>
    <mergeCell ref="A5:I5"/>
    <mergeCell ref="A8:A25"/>
    <mergeCell ref="A26:A46"/>
    <mergeCell ref="A47:A64"/>
  </mergeCells>
  <pageMargins left="0.51181102362204722" right="0.51181102362204722" top="0.55118110236220474" bottom="0.55118110236220474" header="0.31496062992125984" footer="0.31496062992125984"/>
  <pageSetup paperSize="9" scale="52" fitToHeight="0" orientation="portrait" horizontalDpi="0" verticalDpi="0" r:id="rId1"/>
  <rowBreaks count="10" manualBreakCount="10">
    <brk id="97" max="8" man="1"/>
    <brk id="196" max="16383" man="1"/>
    <brk id="392" max="16383" man="1"/>
    <brk id="589" max="16383" man="1"/>
    <brk id="687" max="16383" man="1"/>
    <brk id="786" max="16383" man="1"/>
    <brk id="1084" max="16383" man="1"/>
    <brk id="1183" max="16383" man="1"/>
    <brk id="1281" max="16383" man="1"/>
    <brk id="137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4"/>
  <sheetViews>
    <sheetView topLeftCell="A4" workbookViewId="0">
      <selection activeCell="G25" sqref="G25"/>
    </sheetView>
  </sheetViews>
  <sheetFormatPr defaultRowHeight="15" x14ac:dyDescent="0.25"/>
  <cols>
    <col min="1" max="1" width="15.7109375" style="84" customWidth="1"/>
    <col min="2" max="2" width="65.28515625" style="663" customWidth="1"/>
    <col min="3" max="3" width="28.7109375" style="84" customWidth="1"/>
    <col min="4" max="4" width="26" style="84" customWidth="1"/>
    <col min="5" max="5" width="11" customWidth="1"/>
    <col min="7" max="7" width="53.5703125" customWidth="1"/>
  </cols>
  <sheetData>
    <row r="1" spans="1:5" s="65" customFormat="1" ht="15.75" x14ac:dyDescent="0.25">
      <c r="A1" s="217"/>
      <c r="B1" s="638"/>
      <c r="C1" s="217"/>
      <c r="D1" s="607" t="s">
        <v>757</v>
      </c>
      <c r="E1" s="607"/>
    </row>
    <row r="2" spans="1:5" s="65" customFormat="1" ht="15" customHeight="1" x14ac:dyDescent="0.25">
      <c r="A2" s="217"/>
      <c r="B2" s="638"/>
      <c r="C2" s="607" t="s">
        <v>634</v>
      </c>
      <c r="D2" s="607"/>
      <c r="E2" s="607"/>
    </row>
    <row r="3" spans="1:5" s="65" customFormat="1" ht="15" customHeight="1" x14ac:dyDescent="0.25">
      <c r="A3" s="217"/>
      <c r="B3" s="638"/>
      <c r="C3" s="607"/>
      <c r="D3" s="607"/>
      <c r="E3" s="607"/>
    </row>
    <row r="4" spans="1:5" s="65" customFormat="1" ht="27.75" customHeight="1" x14ac:dyDescent="0.25">
      <c r="A4" s="217"/>
      <c r="B4" s="638"/>
      <c r="C4" s="607"/>
      <c r="D4" s="607"/>
      <c r="E4" s="607"/>
    </row>
    <row r="5" spans="1:5" s="65" customFormat="1" ht="15" customHeight="1" x14ac:dyDescent="0.25">
      <c r="A5" s="217"/>
      <c r="B5" s="638"/>
      <c r="C5" s="494"/>
      <c r="D5" s="494"/>
      <c r="E5" s="494"/>
    </row>
    <row r="6" spans="1:5" s="65" customFormat="1" ht="37.5" customHeight="1" x14ac:dyDescent="0.25">
      <c r="A6" s="639" t="s">
        <v>758</v>
      </c>
      <c r="B6" s="639"/>
      <c r="C6" s="639"/>
      <c r="D6" s="639"/>
      <c r="E6" s="639"/>
    </row>
    <row r="7" spans="1:5" s="65" customFormat="1" ht="15.75" x14ac:dyDescent="0.25">
      <c r="A7" s="217"/>
      <c r="B7" s="638"/>
      <c r="C7" s="217"/>
      <c r="D7" s="217"/>
    </row>
    <row r="9" spans="1:5" ht="65.25" customHeight="1" x14ac:dyDescent="0.25">
      <c r="A9" s="95" t="s">
        <v>151</v>
      </c>
      <c r="B9" s="640" t="s">
        <v>759</v>
      </c>
      <c r="C9" s="640" t="s">
        <v>760</v>
      </c>
      <c r="D9" s="640" t="s">
        <v>761</v>
      </c>
      <c r="E9" s="641" t="s">
        <v>762</v>
      </c>
    </row>
    <row r="10" spans="1:5" ht="15.75" x14ac:dyDescent="0.25">
      <c r="A10" s="642">
        <v>1</v>
      </c>
      <c r="B10" s="643" t="s">
        <v>763</v>
      </c>
      <c r="C10" s="644">
        <v>40886</v>
      </c>
      <c r="D10" s="644">
        <v>19484</v>
      </c>
      <c r="E10" s="645">
        <f>C10+D10</f>
        <v>60370</v>
      </c>
    </row>
    <row r="11" spans="1:5" ht="15.75" x14ac:dyDescent="0.25">
      <c r="A11" s="642">
        <v>2</v>
      </c>
      <c r="B11" s="643" t="s">
        <v>764</v>
      </c>
      <c r="C11" s="644">
        <v>85039</v>
      </c>
      <c r="D11" s="644">
        <v>35014</v>
      </c>
      <c r="E11" s="645">
        <f t="shared" ref="E11:E50" si="0">C11+D11</f>
        <v>120053</v>
      </c>
    </row>
    <row r="12" spans="1:5" ht="15.75" x14ac:dyDescent="0.25">
      <c r="A12" s="642">
        <v>3</v>
      </c>
      <c r="B12" s="643" t="s">
        <v>765</v>
      </c>
      <c r="C12" s="644">
        <v>35354</v>
      </c>
      <c r="D12" s="644">
        <v>37906</v>
      </c>
      <c r="E12" s="645">
        <f t="shared" si="0"/>
        <v>73260</v>
      </c>
    </row>
    <row r="13" spans="1:5" ht="15.75" x14ac:dyDescent="0.25">
      <c r="A13" s="642">
        <v>4</v>
      </c>
      <c r="B13" s="643" t="s">
        <v>766</v>
      </c>
      <c r="C13" s="644">
        <v>26504</v>
      </c>
      <c r="D13" s="644">
        <v>15641</v>
      </c>
      <c r="E13" s="645">
        <f t="shared" si="0"/>
        <v>42145</v>
      </c>
    </row>
    <row r="14" spans="1:5" ht="15.75" x14ac:dyDescent="0.25">
      <c r="A14" s="642">
        <v>5</v>
      </c>
      <c r="B14" s="643" t="s">
        <v>767</v>
      </c>
      <c r="C14" s="644">
        <v>20600</v>
      </c>
      <c r="D14" s="644">
        <v>13064</v>
      </c>
      <c r="E14" s="645">
        <f t="shared" si="0"/>
        <v>33664</v>
      </c>
    </row>
    <row r="15" spans="1:5" ht="15.75" x14ac:dyDescent="0.25">
      <c r="A15" s="642">
        <v>6</v>
      </c>
      <c r="B15" s="643" t="s">
        <v>768</v>
      </c>
      <c r="C15" s="644">
        <v>25024</v>
      </c>
      <c r="D15" s="644">
        <v>14227</v>
      </c>
      <c r="E15" s="645">
        <f t="shared" si="0"/>
        <v>39251</v>
      </c>
    </row>
    <row r="16" spans="1:5" s="111" customFormat="1" ht="15.75" x14ac:dyDescent="0.25">
      <c r="A16" s="642">
        <v>7</v>
      </c>
      <c r="B16" s="646" t="s">
        <v>769</v>
      </c>
      <c r="C16" s="647">
        <v>17248</v>
      </c>
      <c r="D16" s="647">
        <v>8862</v>
      </c>
      <c r="E16" s="648">
        <f t="shared" si="0"/>
        <v>26110</v>
      </c>
    </row>
    <row r="17" spans="1:5" ht="15.75" x14ac:dyDescent="0.25">
      <c r="A17" s="642">
        <v>8</v>
      </c>
      <c r="B17" s="643" t="s">
        <v>770</v>
      </c>
      <c r="C17" s="644">
        <v>41397</v>
      </c>
      <c r="D17" s="644">
        <v>12369</v>
      </c>
      <c r="E17" s="645">
        <f t="shared" si="0"/>
        <v>53766</v>
      </c>
    </row>
    <row r="18" spans="1:5" ht="15.75" x14ac:dyDescent="0.25">
      <c r="A18" s="642">
        <v>9</v>
      </c>
      <c r="B18" s="643" t="s">
        <v>771</v>
      </c>
      <c r="C18" s="644">
        <v>31701</v>
      </c>
      <c r="D18" s="644">
        <v>13329</v>
      </c>
      <c r="E18" s="645">
        <f t="shared" si="0"/>
        <v>45030</v>
      </c>
    </row>
    <row r="19" spans="1:5" ht="15.75" x14ac:dyDescent="0.25">
      <c r="A19" s="642">
        <v>10</v>
      </c>
      <c r="B19" s="643" t="s">
        <v>772</v>
      </c>
      <c r="C19" s="644">
        <v>40085</v>
      </c>
      <c r="D19" s="644">
        <v>18331</v>
      </c>
      <c r="E19" s="645">
        <f t="shared" si="0"/>
        <v>58416</v>
      </c>
    </row>
    <row r="20" spans="1:5" ht="15.75" x14ac:dyDescent="0.25">
      <c r="A20" s="642">
        <v>11</v>
      </c>
      <c r="B20" s="643" t="s">
        <v>773</v>
      </c>
      <c r="C20" s="644">
        <v>60252</v>
      </c>
      <c r="D20" s="644">
        <v>20526</v>
      </c>
      <c r="E20" s="645">
        <f t="shared" si="0"/>
        <v>80778</v>
      </c>
    </row>
    <row r="21" spans="1:5" ht="15.75" x14ac:dyDescent="0.25">
      <c r="A21" s="642">
        <v>12</v>
      </c>
      <c r="B21" s="643" t="s">
        <v>774</v>
      </c>
      <c r="C21" s="644">
        <v>10610</v>
      </c>
      <c r="D21" s="644">
        <v>8325</v>
      </c>
      <c r="E21" s="645">
        <f t="shared" si="0"/>
        <v>18935</v>
      </c>
    </row>
    <row r="22" spans="1:5" ht="15.75" x14ac:dyDescent="0.25">
      <c r="A22" s="642">
        <v>13</v>
      </c>
      <c r="B22" s="643" t="s">
        <v>775</v>
      </c>
      <c r="C22" s="644">
        <v>1543</v>
      </c>
      <c r="D22" s="644">
        <v>7264</v>
      </c>
      <c r="E22" s="645">
        <f t="shared" si="0"/>
        <v>8807</v>
      </c>
    </row>
    <row r="23" spans="1:5" ht="15.75" x14ac:dyDescent="0.25">
      <c r="A23" s="642">
        <v>14</v>
      </c>
      <c r="B23" s="643" t="s">
        <v>776</v>
      </c>
      <c r="C23" s="644">
        <v>35103</v>
      </c>
      <c r="D23" s="644">
        <v>6359</v>
      </c>
      <c r="E23" s="645">
        <f t="shared" si="0"/>
        <v>41462</v>
      </c>
    </row>
    <row r="24" spans="1:5" ht="15.75" x14ac:dyDescent="0.25">
      <c r="A24" s="642">
        <v>15</v>
      </c>
      <c r="B24" s="643" t="s">
        <v>777</v>
      </c>
      <c r="C24" s="644">
        <v>10525</v>
      </c>
      <c r="D24" s="644">
        <v>7972</v>
      </c>
      <c r="E24" s="645">
        <f t="shared" si="0"/>
        <v>18497</v>
      </c>
    </row>
    <row r="25" spans="1:5" ht="15.75" x14ac:dyDescent="0.25">
      <c r="A25" s="642">
        <v>16</v>
      </c>
      <c r="B25" s="643" t="s">
        <v>778</v>
      </c>
      <c r="C25" s="644">
        <v>21229</v>
      </c>
      <c r="D25" s="644">
        <v>10941</v>
      </c>
      <c r="E25" s="645">
        <f t="shared" si="0"/>
        <v>32170</v>
      </c>
    </row>
    <row r="26" spans="1:5" ht="15.75" x14ac:dyDescent="0.25">
      <c r="A26" s="642">
        <v>17</v>
      </c>
      <c r="B26" s="643" t="s">
        <v>779</v>
      </c>
      <c r="C26" s="644">
        <v>17980</v>
      </c>
      <c r="D26" s="644">
        <v>5457</v>
      </c>
      <c r="E26" s="645">
        <f t="shared" si="0"/>
        <v>23437</v>
      </c>
    </row>
    <row r="27" spans="1:5" ht="15.75" x14ac:dyDescent="0.25">
      <c r="A27" s="642">
        <v>18</v>
      </c>
      <c r="B27" s="643" t="s">
        <v>780</v>
      </c>
      <c r="C27" s="644">
        <v>15153</v>
      </c>
      <c r="D27" s="644">
        <v>6902</v>
      </c>
      <c r="E27" s="645">
        <f t="shared" si="0"/>
        <v>22055</v>
      </c>
    </row>
    <row r="28" spans="1:5" ht="15.75" x14ac:dyDescent="0.25">
      <c r="A28" s="642">
        <v>19</v>
      </c>
      <c r="B28" s="643" t="s">
        <v>781</v>
      </c>
      <c r="C28" s="644">
        <v>15452</v>
      </c>
      <c r="D28" s="644">
        <v>10524</v>
      </c>
      <c r="E28" s="645">
        <f t="shared" si="0"/>
        <v>25976</v>
      </c>
    </row>
    <row r="29" spans="1:5" ht="15.75" x14ac:dyDescent="0.25">
      <c r="A29" s="642">
        <v>20</v>
      </c>
      <c r="B29" s="643" t="s">
        <v>782</v>
      </c>
      <c r="C29" s="644">
        <v>6417</v>
      </c>
      <c r="D29" s="644">
        <v>233</v>
      </c>
      <c r="E29" s="645">
        <f t="shared" si="0"/>
        <v>6650</v>
      </c>
    </row>
    <row r="30" spans="1:5" ht="15.75" x14ac:dyDescent="0.25">
      <c r="A30" s="642">
        <v>21</v>
      </c>
      <c r="B30" s="643" t="s">
        <v>783</v>
      </c>
      <c r="C30" s="644">
        <v>9436</v>
      </c>
      <c r="D30" s="644">
        <v>438</v>
      </c>
      <c r="E30" s="645">
        <f t="shared" si="0"/>
        <v>9874</v>
      </c>
    </row>
    <row r="31" spans="1:5" ht="15.75" x14ac:dyDescent="0.25">
      <c r="A31" s="642">
        <v>22</v>
      </c>
      <c r="B31" s="643" t="s">
        <v>784</v>
      </c>
      <c r="C31" s="644">
        <v>2042</v>
      </c>
      <c r="D31" s="644">
        <v>280</v>
      </c>
      <c r="E31" s="645">
        <f t="shared" si="0"/>
        <v>2322</v>
      </c>
    </row>
    <row r="32" spans="1:5" ht="15.75" x14ac:dyDescent="0.25">
      <c r="A32" s="642">
        <v>23</v>
      </c>
      <c r="B32" s="643" t="s">
        <v>785</v>
      </c>
      <c r="C32" s="644">
        <v>5365</v>
      </c>
      <c r="D32" s="644">
        <v>171</v>
      </c>
      <c r="E32" s="645">
        <f t="shared" si="0"/>
        <v>5536</v>
      </c>
    </row>
    <row r="33" spans="1:5" ht="15.75" x14ac:dyDescent="0.25">
      <c r="A33" s="642">
        <v>24</v>
      </c>
      <c r="B33" s="643" t="s">
        <v>786</v>
      </c>
      <c r="C33" s="644">
        <v>4865</v>
      </c>
      <c r="D33" s="644">
        <v>171</v>
      </c>
      <c r="E33" s="645">
        <f t="shared" si="0"/>
        <v>5036</v>
      </c>
    </row>
    <row r="34" spans="1:5" ht="15.75" x14ac:dyDescent="0.25">
      <c r="A34" s="642">
        <v>25</v>
      </c>
      <c r="B34" s="643" t="s">
        <v>787</v>
      </c>
      <c r="C34" s="644">
        <v>3469</v>
      </c>
      <c r="D34" s="644">
        <v>518</v>
      </c>
      <c r="E34" s="645">
        <f t="shared" si="0"/>
        <v>3987</v>
      </c>
    </row>
    <row r="35" spans="1:5" ht="15.75" x14ac:dyDescent="0.25">
      <c r="A35" s="642">
        <v>26</v>
      </c>
      <c r="B35" s="643" t="s">
        <v>788</v>
      </c>
      <c r="C35" s="644">
        <v>1846</v>
      </c>
      <c r="D35" s="644">
        <v>94</v>
      </c>
      <c r="E35" s="645">
        <f t="shared" si="0"/>
        <v>1940</v>
      </c>
    </row>
    <row r="36" spans="1:5" ht="15.75" x14ac:dyDescent="0.25">
      <c r="A36" s="642">
        <v>27</v>
      </c>
      <c r="B36" s="643" t="s">
        <v>789</v>
      </c>
      <c r="C36" s="644">
        <v>17812</v>
      </c>
      <c r="D36" s="644">
        <v>7269</v>
      </c>
      <c r="E36" s="645">
        <f t="shared" si="0"/>
        <v>25081</v>
      </c>
    </row>
    <row r="37" spans="1:5" ht="15.75" x14ac:dyDescent="0.25">
      <c r="A37" s="642">
        <v>28</v>
      </c>
      <c r="B37" s="643" t="s">
        <v>790</v>
      </c>
      <c r="C37" s="644">
        <v>13842</v>
      </c>
      <c r="D37" s="644">
        <v>711</v>
      </c>
      <c r="E37" s="645">
        <f t="shared" si="0"/>
        <v>14553</v>
      </c>
    </row>
    <row r="38" spans="1:5" ht="15.75" x14ac:dyDescent="0.25">
      <c r="A38" s="642">
        <v>29</v>
      </c>
      <c r="B38" s="643" t="s">
        <v>791</v>
      </c>
      <c r="C38" s="644">
        <v>12475</v>
      </c>
      <c r="D38" s="644">
        <v>9203</v>
      </c>
      <c r="E38" s="645">
        <f t="shared" si="0"/>
        <v>21678</v>
      </c>
    </row>
    <row r="39" spans="1:5" ht="30" x14ac:dyDescent="0.25">
      <c r="A39" s="642">
        <v>30</v>
      </c>
      <c r="B39" s="643" t="s">
        <v>792</v>
      </c>
      <c r="C39" s="644">
        <v>8193</v>
      </c>
      <c r="D39" s="644">
        <v>5132</v>
      </c>
      <c r="E39" s="645">
        <f t="shared" si="0"/>
        <v>13325</v>
      </c>
    </row>
    <row r="40" spans="1:5" ht="15.75" x14ac:dyDescent="0.25">
      <c r="A40" s="642">
        <v>31</v>
      </c>
      <c r="B40" s="643" t="s">
        <v>793</v>
      </c>
      <c r="C40" s="644">
        <v>6243</v>
      </c>
      <c r="D40" s="644">
        <v>5989</v>
      </c>
      <c r="E40" s="645">
        <f t="shared" si="0"/>
        <v>12232</v>
      </c>
    </row>
    <row r="41" spans="1:5" ht="15.75" x14ac:dyDescent="0.25">
      <c r="A41" s="642">
        <v>32</v>
      </c>
      <c r="B41" s="643" t="s">
        <v>794</v>
      </c>
      <c r="C41" s="644">
        <v>13207</v>
      </c>
      <c r="D41" s="644">
        <v>9185</v>
      </c>
      <c r="E41" s="645">
        <f t="shared" si="0"/>
        <v>22392</v>
      </c>
    </row>
    <row r="42" spans="1:5" ht="15.75" x14ac:dyDescent="0.25">
      <c r="A42" s="642">
        <v>33</v>
      </c>
      <c r="B42" s="643" t="s">
        <v>795</v>
      </c>
      <c r="C42" s="644">
        <v>8089</v>
      </c>
      <c r="D42" s="644">
        <v>4574</v>
      </c>
      <c r="E42" s="645">
        <f t="shared" si="0"/>
        <v>12663</v>
      </c>
    </row>
    <row r="43" spans="1:5" ht="15.75" x14ac:dyDescent="0.25">
      <c r="A43" s="642">
        <v>34</v>
      </c>
      <c r="B43" s="643" t="s">
        <v>796</v>
      </c>
      <c r="C43" s="644">
        <v>16414</v>
      </c>
      <c r="D43" s="644">
        <v>471</v>
      </c>
      <c r="E43" s="645">
        <f t="shared" si="0"/>
        <v>16885</v>
      </c>
    </row>
    <row r="44" spans="1:5" ht="15.75" x14ac:dyDescent="0.25">
      <c r="A44" s="642">
        <v>35</v>
      </c>
      <c r="B44" s="643" t="s">
        <v>797</v>
      </c>
      <c r="C44" s="644">
        <v>15014</v>
      </c>
      <c r="D44" s="644">
        <v>1504</v>
      </c>
      <c r="E44" s="645">
        <f t="shared" si="0"/>
        <v>16518</v>
      </c>
    </row>
    <row r="45" spans="1:5" ht="15.75" x14ac:dyDescent="0.25">
      <c r="A45" s="642">
        <v>36</v>
      </c>
      <c r="B45" s="643" t="s">
        <v>798</v>
      </c>
      <c r="C45" s="644">
        <v>13098</v>
      </c>
      <c r="D45" s="644">
        <v>3542</v>
      </c>
      <c r="E45" s="645">
        <f t="shared" si="0"/>
        <v>16640</v>
      </c>
    </row>
    <row r="46" spans="1:5" ht="15.75" x14ac:dyDescent="0.25">
      <c r="A46" s="642">
        <v>37</v>
      </c>
      <c r="B46" s="643" t="s">
        <v>799</v>
      </c>
      <c r="C46" s="644">
        <v>22512</v>
      </c>
      <c r="D46" s="644">
        <v>11472</v>
      </c>
      <c r="E46" s="645">
        <f t="shared" si="0"/>
        <v>33984</v>
      </c>
    </row>
    <row r="47" spans="1:5" ht="15.75" x14ac:dyDescent="0.25">
      <c r="A47" s="642">
        <v>38</v>
      </c>
      <c r="B47" s="643" t="s">
        <v>800</v>
      </c>
      <c r="C47" s="644">
        <v>14601</v>
      </c>
      <c r="D47" s="644">
        <v>9527</v>
      </c>
      <c r="E47" s="645">
        <f t="shared" si="0"/>
        <v>24128</v>
      </c>
    </row>
    <row r="48" spans="1:5" ht="15.75" x14ac:dyDescent="0.25">
      <c r="A48" s="642">
        <v>39</v>
      </c>
      <c r="B48" s="643" t="s">
        <v>801</v>
      </c>
      <c r="C48" s="644">
        <v>35566</v>
      </c>
      <c r="D48" s="644">
        <v>2372</v>
      </c>
      <c r="E48" s="645">
        <f t="shared" si="0"/>
        <v>37938</v>
      </c>
    </row>
    <row r="49" spans="1:6" ht="15.75" x14ac:dyDescent="0.25">
      <c r="A49" s="642">
        <v>40</v>
      </c>
      <c r="B49" s="643" t="s">
        <v>802</v>
      </c>
      <c r="C49" s="644">
        <v>115059</v>
      </c>
      <c r="D49" s="644">
        <v>11226</v>
      </c>
      <c r="E49" s="645">
        <f t="shared" si="0"/>
        <v>126285</v>
      </c>
    </row>
    <row r="50" spans="1:6" ht="30" x14ac:dyDescent="0.25">
      <c r="A50" s="642">
        <v>41</v>
      </c>
      <c r="B50" s="643" t="s">
        <v>803</v>
      </c>
      <c r="C50" s="644">
        <v>5792</v>
      </c>
      <c r="D50" s="644">
        <v>1876</v>
      </c>
      <c r="E50" s="645">
        <f t="shared" si="0"/>
        <v>7668</v>
      </c>
    </row>
    <row r="52" spans="1:6" ht="15.75" x14ac:dyDescent="0.25">
      <c r="A52" s="649" t="s">
        <v>136</v>
      </c>
      <c r="B52" s="649"/>
      <c r="C52" s="650" t="s">
        <v>137</v>
      </c>
      <c r="D52" s="650"/>
      <c r="E52" s="650"/>
      <c r="F52" s="651"/>
    </row>
    <row r="53" spans="1:6" ht="15.75" x14ac:dyDescent="0.25">
      <c r="A53" s="649" t="s">
        <v>804</v>
      </c>
      <c r="B53" s="649"/>
      <c r="C53" s="652" t="s">
        <v>139</v>
      </c>
      <c r="D53" s="653"/>
      <c r="E53" s="653"/>
    </row>
    <row r="54" spans="1:6" ht="46.5" customHeight="1" x14ac:dyDescent="0.25">
      <c r="A54" s="493" t="s">
        <v>805</v>
      </c>
      <c r="B54" s="649"/>
      <c r="C54" s="650" t="s">
        <v>806</v>
      </c>
      <c r="D54" s="650"/>
      <c r="E54" s="650"/>
    </row>
    <row r="55" spans="1:6" ht="15.75" x14ac:dyDescent="0.25">
      <c r="A55" s="649"/>
      <c r="B55" s="654"/>
      <c r="C55" s="653"/>
      <c r="D55" s="653"/>
      <c r="E55" s="653"/>
    </row>
    <row r="56" spans="1:6" ht="15.75" x14ac:dyDescent="0.25">
      <c r="A56" s="655" t="s">
        <v>142</v>
      </c>
      <c r="B56" s="656"/>
      <c r="C56" s="649" t="s">
        <v>148</v>
      </c>
      <c r="D56" s="653"/>
      <c r="E56" s="653"/>
    </row>
    <row r="57" spans="1:6" ht="15.75" x14ac:dyDescent="0.25">
      <c r="A57" s="655" t="s">
        <v>144</v>
      </c>
      <c r="B57" s="655"/>
      <c r="C57" s="649" t="s">
        <v>149</v>
      </c>
      <c r="D57" s="657"/>
      <c r="E57" s="657"/>
    </row>
    <row r="58" spans="1:6" ht="46.5" customHeight="1" x14ac:dyDescent="0.25">
      <c r="A58" s="216" t="s">
        <v>807</v>
      </c>
      <c r="B58" s="216"/>
      <c r="C58" s="216" t="s">
        <v>808</v>
      </c>
      <c r="D58" s="658"/>
      <c r="E58" s="653"/>
    </row>
    <row r="59" spans="1:6" ht="15.75" x14ac:dyDescent="0.25">
      <c r="A59" s="649"/>
      <c r="B59" s="654"/>
      <c r="C59" s="653"/>
      <c r="D59" s="653"/>
      <c r="E59" s="653"/>
    </row>
    <row r="60" spans="1:6" x14ac:dyDescent="0.25">
      <c r="A60" s="659"/>
      <c r="B60" s="660"/>
      <c r="C60" s="653"/>
      <c r="D60" s="653"/>
      <c r="E60" s="653"/>
    </row>
    <row r="61" spans="1:6" ht="15.75" x14ac:dyDescent="0.25">
      <c r="A61" s="649" t="s">
        <v>143</v>
      </c>
      <c r="B61" s="649"/>
      <c r="C61" s="661" t="s">
        <v>700</v>
      </c>
      <c r="D61" s="662"/>
      <c r="E61" s="653"/>
    </row>
    <row r="62" spans="1:6" ht="15.75" x14ac:dyDescent="0.25">
      <c r="A62" s="649" t="s">
        <v>145</v>
      </c>
      <c r="B62" s="649"/>
      <c r="C62" s="661" t="s">
        <v>699</v>
      </c>
      <c r="D62" s="662"/>
      <c r="E62" s="653"/>
    </row>
    <row r="63" spans="1:6" ht="15.75" x14ac:dyDescent="0.25">
      <c r="C63" s="661" t="s">
        <v>698</v>
      </c>
      <c r="D63" s="662"/>
      <c r="E63" s="653"/>
      <c r="F63" s="653"/>
    </row>
    <row r="64" spans="1:6" ht="45" customHeight="1" x14ac:dyDescent="0.25">
      <c r="A64" s="216" t="s">
        <v>330</v>
      </c>
      <c r="B64" s="649"/>
      <c r="C64" s="661" t="s">
        <v>809</v>
      </c>
      <c r="D64" s="662"/>
    </row>
  </sheetData>
  <mergeCells count="9">
    <mergeCell ref="C62:D62"/>
    <mergeCell ref="C63:D63"/>
    <mergeCell ref="C64:D64"/>
    <mergeCell ref="D1:E1"/>
    <mergeCell ref="C2:E4"/>
    <mergeCell ref="A6:E6"/>
    <mergeCell ref="C52:E52"/>
    <mergeCell ref="C54:E54"/>
    <mergeCell ref="C61:D61"/>
  </mergeCells>
  <pageMargins left="0.70866141732283472" right="0.70866141732283472" top="0.74803149606299213" bottom="0.74803149606299213" header="0.31496062992125984" footer="0.31496062992125984"/>
  <pageSetup paperSize="9"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24</vt:i4>
      </vt:variant>
      <vt:variant>
        <vt:lpstr>Именованные диапазоны</vt:lpstr>
      </vt:variant>
      <vt:variant>
        <vt:i4>18</vt:i4>
      </vt:variant>
    </vt:vector>
  </HeadingPairs>
  <TitlesOfParts>
    <vt:vector size="42" baseType="lpstr">
      <vt:lpstr>Пр № 1 Амб_П</vt:lpstr>
      <vt:lpstr>Пр № 2 Амб_К</vt:lpstr>
      <vt:lpstr>Пр № 3 Амб_О</vt:lpstr>
      <vt:lpstr>Пр № 4 Амб_Н</vt:lpstr>
      <vt:lpstr>Пр № 5 Амб_Д</vt:lpstr>
      <vt:lpstr>Пр № 6 Амб_У</vt:lpstr>
      <vt:lpstr>Пр № 7 Расчет_У</vt:lpstr>
      <vt:lpstr>Пр № 8 Амб_норм</vt:lpstr>
      <vt:lpstr>Пр № 9 Ст_БС</vt:lpstr>
      <vt:lpstr>Пр № 10 КСГ</vt:lpstr>
      <vt:lpstr>Пр № 11 Ст_ср.ст</vt:lpstr>
      <vt:lpstr>Пр № 12 Ст_УК</vt:lpstr>
      <vt:lpstr>Пр № 13 Ст_Прерв</vt:lpstr>
      <vt:lpstr>Пр № 14 Ст_длит</vt:lpstr>
      <vt:lpstr>Пр. № 15 ВМП</vt:lpstr>
      <vt:lpstr>Пр № 16 ДС_БС</vt:lpstr>
      <vt:lpstr>Пр № 17 ДС_ср.ст</vt:lpstr>
      <vt:lpstr>Пр № 18 ДС_УК</vt:lpstr>
      <vt:lpstr>Пр № 19 ДС_Прерв</vt:lpstr>
      <vt:lpstr>Пр № 20 ДС_длит</vt:lpstr>
      <vt:lpstr>Пр № 21 ВМП_норм</vt:lpstr>
      <vt:lpstr>Пр № 22 Скор</vt:lpstr>
      <vt:lpstr>Пр № 23 Объемы</vt:lpstr>
      <vt:lpstr>Пр. № 24 Прикрепленное</vt:lpstr>
      <vt:lpstr>'Пр № 10 КСГ'!Заголовки_для_печати</vt:lpstr>
      <vt:lpstr>'Пр № 11 Ст_ср.ст'!Заголовки_для_печати</vt:lpstr>
      <vt:lpstr>'Пр № 17 ДС_ср.ст'!Заголовки_для_печати</vt:lpstr>
      <vt:lpstr>'Пр № 1 Амб_П'!Область_печати</vt:lpstr>
      <vt:lpstr>'Пр № 10 КСГ'!Область_печати</vt:lpstr>
      <vt:lpstr>'Пр № 11 Ст_ср.ст'!Область_печати</vt:lpstr>
      <vt:lpstr>'Пр № 12 Ст_УК'!Область_печати</vt:lpstr>
      <vt:lpstr>'Пр № 17 ДС_ср.ст'!Область_печати</vt:lpstr>
      <vt:lpstr>'Пр № 18 ДС_УК'!Область_печати</vt:lpstr>
      <vt:lpstr>'Пр № 19 ДС_Прерв'!Область_печати</vt:lpstr>
      <vt:lpstr>'Пр № 2 Амб_К'!Область_печати</vt:lpstr>
      <vt:lpstr>'Пр № 21 ВМП_норм'!Область_печати</vt:lpstr>
      <vt:lpstr>'Пр № 3 Амб_О'!Область_печати</vt:lpstr>
      <vt:lpstr>'Пр № 4 Амб_Н'!Область_печати</vt:lpstr>
      <vt:lpstr>'Пр № 7 Расчет_У'!Область_печати</vt:lpstr>
      <vt:lpstr>'Пр № 8 Амб_норм'!Область_печати</vt:lpstr>
      <vt:lpstr>'Пр № 9 Ст_БС'!Область_печати</vt:lpstr>
      <vt:lpstr>'Пр. № 15 ВМП'!Область_печати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Богоявленская Ирина Викторовна</cp:lastModifiedBy>
  <cp:lastPrinted>2016-03-09T05:57:25Z</cp:lastPrinted>
  <dcterms:created xsi:type="dcterms:W3CDTF">2015-12-21T11:23:33Z</dcterms:created>
  <dcterms:modified xsi:type="dcterms:W3CDTF">2016-03-15T05:39:12Z</dcterms:modified>
</cp:coreProperties>
</file>